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e096721\Desktop\Update4130to4140\Mdata\"/>
    </mc:Choice>
  </mc:AlternateContent>
  <xr:revisionPtr revIDLastSave="0" documentId="13_ncr:1_{8C8F8EE7-72A2-4CF1-B1D5-13944470492B}" xr6:coauthVersionLast="47" xr6:coauthVersionMax="47" xr10:uidLastSave="{00000000-0000-0000-0000-000000000000}"/>
  <bookViews>
    <workbookView xWindow="19080" yWindow="-120" windowWidth="19440" windowHeight="14880" tabRatio="747" xr2:uid="{00000000-000D-0000-FFFF-FFFF00000000}"/>
  </bookViews>
  <sheets>
    <sheet name="B全館チェックリスト" sheetId="47" r:id="rId1"/>
    <sheet name="B表紙" sheetId="1" r:id="rId2"/>
    <sheet name="B明細1" sheetId="2" r:id="rId3"/>
    <sheet name="B空調明細1" sheetId="44" r:id="rId4"/>
    <sheet name="B計算表紙_0" sheetId="3" r:id="rId5"/>
    <sheet name="B計算表紙_0P" sheetId="36" r:id="rId6"/>
    <sheet name="B計算表紙_1" sheetId="4" r:id="rId7"/>
    <sheet name="B計算表紙_1P" sheetId="37" r:id="rId8"/>
    <sheet name="B計算表紙_0_Old" sheetId="5" r:id="rId9"/>
    <sheet name="B計算表紙_1_Old" sheetId="6" r:id="rId10"/>
    <sheet name="B確認申請資料" sheetId="7" r:id="rId11"/>
    <sheet name="B確認申請資料_2" sheetId="8" r:id="rId12"/>
    <sheet name="B確認申請資料_Old" sheetId="9" r:id="rId13"/>
    <sheet name="B天井裏等の措置H" sheetId="10" r:id="rId14"/>
    <sheet name="B天井裏等の措置W" sheetId="11" r:id="rId15"/>
    <sheet name="B排気1" sheetId="12" r:id="rId16"/>
    <sheet name="BP排気" sheetId="13" r:id="rId17"/>
    <sheet name="BP排気P" sheetId="14" r:id="rId18"/>
    <sheet name="BP排気P8" sheetId="24" r:id="rId19"/>
    <sheet name="BP排気P9" sheetId="15" r:id="rId20"/>
    <sheet name="BP排気Y" sheetId="16" r:id="rId21"/>
    <sheet name="BP排気S" sheetId="43" r:id="rId22"/>
    <sheet name="B（局所）計算判定一覧" sheetId="25" r:id="rId23"/>
    <sheet name="B（局所）機器風量一覧" sheetId="26" r:id="rId24"/>
    <sheet name="B換気回数（一覧）" sheetId="27" r:id="rId25"/>
    <sheet name="B人員密度（一覧）" sheetId="28" r:id="rId26"/>
    <sheet name="B占有面積（一覧）" sheetId="29" r:id="rId27"/>
    <sheet name="B換気回数" sheetId="30" r:id="rId28"/>
    <sheet name="B人員密度" sheetId="31" r:id="rId29"/>
    <sheet name="B占有面積" sheetId="32" r:id="rId30"/>
    <sheet name="B火気使用室" sheetId="33" r:id="rId31"/>
    <sheet name="B駐車場" sheetId="34" r:id="rId32"/>
    <sheet name="B受動喫煙" sheetId="35" r:id="rId33"/>
    <sheet name="Bプラン図" sheetId="17" r:id="rId34"/>
    <sheet name="B部屋設定" sheetId="18" r:id="rId35"/>
    <sheet name="B部屋設定_old" sheetId="19" r:id="rId36"/>
    <sheet name="B常時換気" sheetId="20" r:id="rId37"/>
    <sheet name="B経路別ダクト表" sheetId="21" r:id="rId38"/>
    <sheet name="B省エネ表紙" sheetId="22" r:id="rId39"/>
    <sheet name="B省エネ内訳" sheetId="23" r:id="rId40"/>
    <sheet name="B省エネ（仕様基準）" sheetId="48" r:id="rId41"/>
    <sheet name="B空調機ダクト一覧表" sheetId="38" r:id="rId42"/>
    <sheet name="B空調機ダクト一覧表2020" sheetId="40" r:id="rId43"/>
    <sheet name="B種類別ダクト総長一覧表" sheetId="39" r:id="rId44"/>
  </sheets>
  <definedNames>
    <definedName name="_xlnm.Print_Area" localSheetId="23">'B（局所）機器風量一覧'!$B$1:$Q$35</definedName>
    <definedName name="_xlnm.Print_Area" localSheetId="22">'B（局所）計算判定一覧'!$B$1:$P$35</definedName>
    <definedName name="_xlnm.Print_Area" localSheetId="16">BP排気!$A$1:$L$68</definedName>
    <definedName name="_xlnm.Print_Area" localSheetId="17">BP排気P!$A$1:$K$61</definedName>
    <definedName name="_xlnm.Print_Area" localSheetId="18">BP排気P8!$A$1:$K$61</definedName>
    <definedName name="_xlnm.Print_Area" localSheetId="19">BP排気P9!$A$1:$L$64</definedName>
    <definedName name="_xlnm.Print_Area" localSheetId="21">BP排気S!$A$1:$L$70</definedName>
    <definedName name="_xlnm.Print_Area" localSheetId="20">BP排気Y!$A$1:$L$62</definedName>
    <definedName name="_xlnm.Print_Area" localSheetId="30">B火気使用室!$B$1:$L$52</definedName>
    <definedName name="_xlnm.Print_Area" localSheetId="27">B換気回数!$B$1:$L$52</definedName>
    <definedName name="_xlnm.Print_Area" localSheetId="24">'B換気回数（一覧）'!$B$1:$I$52</definedName>
    <definedName name="_xlnm.Print_Area" localSheetId="41">B空調機ダクト一覧表!$A$1:$U$51</definedName>
    <definedName name="_xlnm.Print_Area" localSheetId="42">B空調機ダクト一覧表2020!$A$1:$U$52</definedName>
    <definedName name="_xlnm.Print_Area" localSheetId="4">B計算表紙_0!$B$1:$O$1262</definedName>
    <definedName name="_xlnm.Print_Area" localSheetId="8">B計算表紙_0_Old!$B$1:$O$1260</definedName>
    <definedName name="_xlnm.Print_Area" localSheetId="5">B計算表紙_0P!$A$1:$Q$1262</definedName>
    <definedName name="_xlnm.Print_Area" localSheetId="6">B計算表紙_1!$B$1:$O$1262</definedName>
    <definedName name="_xlnm.Print_Area" localSheetId="9">B計算表紙_1_Old!$B$1:$O$1260</definedName>
    <definedName name="_xlnm.Print_Area" localSheetId="7">B計算表紙_1P!$B$1:$Q$1262</definedName>
    <definedName name="_xlnm.Print_Area" localSheetId="43">B種類別ダクト総長一覧表!$A$1:$D$110</definedName>
    <definedName name="_xlnm.Print_Area" localSheetId="32">B受動喫煙!$B$1:$L$52</definedName>
    <definedName name="_xlnm.Print_Area" localSheetId="28">B人員密度!$B$1:$L$52</definedName>
    <definedName name="_xlnm.Print_Area" localSheetId="25">'B人員密度（一覧）'!$B$1:$I$52</definedName>
    <definedName name="_xlnm.Print_Area" localSheetId="29">B占有面積!$B$1:$L$52</definedName>
    <definedName name="_xlnm.Print_Area" localSheetId="26">'B占有面積（一覧）'!$B$1:$H$52</definedName>
    <definedName name="_xlnm.Print_Area" localSheetId="0">B全館チェックリスト!$B$2:$D$41</definedName>
    <definedName name="_xlnm.Print_Area" localSheetId="31">B駐車場!$B$1:$L$52</definedName>
    <definedName name="_xlnm.Print_Area" localSheetId="13">B天井裏等の措置H!$B$1:$M$37</definedName>
    <definedName name="_xlnm.Print_Area" localSheetId="14">B天井裏等の措置W!$B$1:$W$35</definedName>
    <definedName name="_xlnm.Print_Titles" localSheetId="41">B空調機ダクト一覧表!$3:$3</definedName>
    <definedName name="_xlnm.Print_Titles" localSheetId="42">B空調機ダクト一覧表2020!$3:$3</definedName>
    <definedName name="_xlnm.Print_Titles" localSheetId="3">B空調明細1!$1:$4</definedName>
    <definedName name="_xlnm.Print_Titles" localSheetId="37">B経路別ダクト表!$3:$4</definedName>
    <definedName name="_xlnm.Print_Titles" localSheetId="43">B種類別ダクト総長一覧表!$1:$9</definedName>
    <definedName name="_xlnm.Print_Titles" localSheetId="36">B常時換気!$1:$5</definedName>
    <definedName name="_xlnm.Print_Titles" localSheetId="34">B部屋設定!$1:$21</definedName>
    <definedName name="_xlnm.Print_Titles" localSheetId="35">B部屋設定_old!$1:$16</definedName>
    <definedName name="_xlnm.Print_Titles" localSheetId="2">B明細1!$1:$4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3" i="40" l="1"/>
  <c r="J42" i="40"/>
  <c r="J41" i="40"/>
  <c r="J40" i="40"/>
  <c r="J39" i="40"/>
  <c r="J38" i="40"/>
  <c r="J37" i="40"/>
  <c r="L36" i="40"/>
  <c r="J51" i="40"/>
  <c r="J50" i="40"/>
  <c r="J49" i="40"/>
  <c r="J48" i="40"/>
  <c r="J47" i="40"/>
  <c r="J46" i="40"/>
  <c r="J45" i="40"/>
  <c r="J44" i="40"/>
  <c r="J36" i="40"/>
  <c r="J29" i="40"/>
  <c r="J28" i="40"/>
  <c r="J27" i="40"/>
  <c r="J26" i="40"/>
  <c r="J25" i="40"/>
  <c r="J24" i="40"/>
  <c r="J23" i="40"/>
  <c r="J22" i="40"/>
  <c r="J21" i="40"/>
  <c r="J20" i="40"/>
  <c r="J19" i="40"/>
  <c r="J18" i="40"/>
  <c r="J17" i="40"/>
  <c r="J16" i="40"/>
  <c r="J15" i="40"/>
  <c r="H2" i="40"/>
  <c r="I43" i="38" l="1"/>
  <c r="I35" i="38"/>
  <c r="I21" i="38"/>
  <c r="I50" i="38" l="1"/>
  <c r="I49" i="38"/>
  <c r="I48" i="38"/>
  <c r="I47" i="38"/>
  <c r="I46" i="38"/>
  <c r="I45" i="38"/>
  <c r="I44" i="38"/>
  <c r="I42" i="38"/>
  <c r="I41" i="38"/>
  <c r="I40" i="38"/>
  <c r="I39" i="38"/>
  <c r="I38" i="38"/>
  <c r="I37" i="38"/>
  <c r="I36" i="38"/>
  <c r="I28" i="38"/>
  <c r="I27" i="38"/>
  <c r="I26" i="38"/>
  <c r="I25" i="38"/>
  <c r="I24" i="38"/>
  <c r="I23" i="38"/>
  <c r="I22" i="38"/>
  <c r="I20" i="38"/>
  <c r="I19" i="38"/>
  <c r="I18" i="38"/>
  <c r="I17" i="38"/>
  <c r="I16" i="38"/>
  <c r="I15" i="38"/>
  <c r="I14" i="38"/>
  <c r="L51" i="40" l="1"/>
  <c r="Q51" i="40" s="1"/>
  <c r="R51" i="40" s="1"/>
  <c r="L50" i="40"/>
  <c r="Q50" i="40" s="1"/>
  <c r="R50" i="40" s="1"/>
  <c r="L49" i="40"/>
  <c r="Q49" i="40" s="1"/>
  <c r="R49" i="40" s="1"/>
  <c r="L48" i="40"/>
  <c r="Q48" i="40" s="1"/>
  <c r="R48" i="40" s="1"/>
  <c r="L47" i="40"/>
  <c r="Q47" i="40" s="1"/>
  <c r="R47" i="40" s="1"/>
  <c r="L46" i="40"/>
  <c r="Q46" i="40" s="1"/>
  <c r="R46" i="40" s="1"/>
  <c r="L45" i="40"/>
  <c r="Q45" i="40" s="1"/>
  <c r="R45" i="40" s="1"/>
  <c r="Q44" i="40"/>
  <c r="T44" i="40" s="1"/>
  <c r="L43" i="40"/>
  <c r="Q43" i="40" s="1"/>
  <c r="R43" i="40" s="1"/>
  <c r="L42" i="40"/>
  <c r="Q42" i="40" s="1"/>
  <c r="R42" i="40" s="1"/>
  <c r="L41" i="40"/>
  <c r="Q41" i="40" s="1"/>
  <c r="R41" i="40" s="1"/>
  <c r="L40" i="40"/>
  <c r="Q40" i="40" s="1"/>
  <c r="R40" i="40" s="1"/>
  <c r="L39" i="40"/>
  <c r="Q39" i="40" s="1"/>
  <c r="R39" i="40" s="1"/>
  <c r="L38" i="40"/>
  <c r="Q38" i="40" s="1"/>
  <c r="R38" i="40" s="1"/>
  <c r="L37" i="40"/>
  <c r="Q37" i="40" s="1"/>
  <c r="R37" i="40" s="1"/>
  <c r="Q36" i="40"/>
  <c r="T36" i="40" s="1"/>
  <c r="L29" i="40"/>
  <c r="Q29" i="40" s="1"/>
  <c r="R29" i="40" s="1"/>
  <c r="L28" i="40"/>
  <c r="Q28" i="40" s="1"/>
  <c r="R28" i="40" s="1"/>
  <c r="L27" i="40"/>
  <c r="Q27" i="40" s="1"/>
  <c r="R27" i="40" s="1"/>
  <c r="L26" i="40"/>
  <c r="Q26" i="40" s="1"/>
  <c r="R26" i="40" s="1"/>
  <c r="L25" i="40"/>
  <c r="Q25" i="40" s="1"/>
  <c r="R25" i="40" s="1"/>
  <c r="L24" i="40"/>
  <c r="Q24" i="40" s="1"/>
  <c r="R24" i="40" s="1"/>
  <c r="L23" i="40"/>
  <c r="Q23" i="40" s="1"/>
  <c r="R23" i="40" s="1"/>
  <c r="Q22" i="40"/>
  <c r="T22" i="40" s="1"/>
  <c r="L21" i="40"/>
  <c r="Q21" i="40" s="1"/>
  <c r="L20" i="40"/>
  <c r="Q20" i="40" s="1"/>
  <c r="L19" i="40"/>
  <c r="Q19" i="40" s="1"/>
  <c r="L18" i="40"/>
  <c r="Q18" i="40" s="1"/>
  <c r="L17" i="40"/>
  <c r="Q17" i="40" s="1"/>
  <c r="L16" i="40"/>
  <c r="Q16" i="40" s="1"/>
  <c r="L15" i="40"/>
  <c r="Q15" i="40" s="1"/>
  <c r="S23" i="40" l="1"/>
  <c r="U27" i="40" s="1"/>
  <c r="S37" i="40"/>
  <c r="U41" i="40" s="1"/>
  <c r="R18" i="40"/>
  <c r="U18" i="40" s="1"/>
  <c r="R21" i="40"/>
  <c r="U21" i="40" s="1"/>
  <c r="R15" i="40"/>
  <c r="U15" i="40" s="1"/>
  <c r="R19" i="40"/>
  <c r="U19" i="40" s="1"/>
  <c r="R16" i="40"/>
  <c r="U16" i="40" s="1"/>
  <c r="R20" i="40"/>
  <c r="U20" i="40" s="1"/>
  <c r="R17" i="40"/>
  <c r="U17" i="40" s="1"/>
  <c r="U29" i="40"/>
  <c r="U28" i="40"/>
  <c r="U24" i="40"/>
  <c r="U23" i="40"/>
  <c r="U25" i="40"/>
  <c r="S45" i="40"/>
  <c r="U48" i="40" s="1"/>
  <c r="U43" i="40" l="1"/>
  <c r="U38" i="40"/>
  <c r="U37" i="40"/>
  <c r="U39" i="40"/>
  <c r="U40" i="40"/>
  <c r="U26" i="40"/>
  <c r="U42" i="40"/>
  <c r="U49" i="40"/>
  <c r="U47" i="40"/>
  <c r="U50" i="40"/>
  <c r="U46" i="40"/>
  <c r="U51" i="40"/>
  <c r="U45" i="40"/>
  <c r="K19" i="38" l="1"/>
  <c r="K18" i="38"/>
  <c r="K17" i="38"/>
  <c r="K16" i="38"/>
  <c r="K15" i="38"/>
  <c r="K14" i="38"/>
  <c r="K20" i="38"/>
  <c r="K22" i="38"/>
  <c r="K23" i="38"/>
  <c r="K24" i="38"/>
  <c r="K25" i="38"/>
  <c r="K26" i="38"/>
  <c r="K44" i="38"/>
  <c r="K45" i="38"/>
  <c r="K46" i="38"/>
  <c r="K47" i="38"/>
  <c r="K48" i="38"/>
  <c r="K36" i="38"/>
  <c r="K37" i="38"/>
  <c r="K38" i="38"/>
  <c r="K39" i="38"/>
  <c r="K40" i="38"/>
  <c r="K50" i="38" l="1"/>
  <c r="Q50" i="38" s="1"/>
  <c r="R50" i="38" s="1"/>
  <c r="K49" i="38"/>
  <c r="Q49" i="38" s="1"/>
  <c r="R49" i="38" s="1"/>
  <c r="Q48" i="38"/>
  <c r="R48" i="38" s="1"/>
  <c r="Q47" i="38"/>
  <c r="R47" i="38" s="1"/>
  <c r="Q46" i="38"/>
  <c r="R46" i="38" s="1"/>
  <c r="Q45" i="38"/>
  <c r="R45" i="38" s="1"/>
  <c r="Q44" i="38"/>
  <c r="R44" i="38" s="1"/>
  <c r="Q43" i="38"/>
  <c r="K42" i="38"/>
  <c r="Q42" i="38" s="1"/>
  <c r="R42" i="38" s="1"/>
  <c r="K41" i="38"/>
  <c r="Q41" i="38" s="1"/>
  <c r="R41" i="38" s="1"/>
  <c r="Q40" i="38"/>
  <c r="R40" i="38" s="1"/>
  <c r="Q39" i="38"/>
  <c r="R39" i="38" s="1"/>
  <c r="Q38" i="38"/>
  <c r="R38" i="38" s="1"/>
  <c r="Q37" i="38"/>
  <c r="R37" i="38" s="1"/>
  <c r="Q36" i="38"/>
  <c r="R36" i="38" s="1"/>
  <c r="Q35" i="38"/>
  <c r="K28" i="38"/>
  <c r="Q28" i="38" s="1"/>
  <c r="R28" i="38" s="1"/>
  <c r="K27" i="38"/>
  <c r="Q27" i="38" s="1"/>
  <c r="R27" i="38" s="1"/>
  <c r="Q26" i="38"/>
  <c r="R26" i="38" s="1"/>
  <c r="Q25" i="38"/>
  <c r="R25" i="38" s="1"/>
  <c r="Q24" i="38"/>
  <c r="R24" i="38" s="1"/>
  <c r="Q23" i="38"/>
  <c r="R23" i="38" s="1"/>
  <c r="Q22" i="38"/>
  <c r="R22" i="38" s="1"/>
  <c r="Q21" i="38"/>
  <c r="Q20" i="38"/>
  <c r="R20" i="38" s="1"/>
  <c r="U20" i="38" s="1"/>
  <c r="Q19" i="38"/>
  <c r="R19" i="38" s="1"/>
  <c r="U19" i="38" s="1"/>
  <c r="Q18" i="38"/>
  <c r="R18" i="38" s="1"/>
  <c r="U18" i="38" s="1"/>
  <c r="Q17" i="38"/>
  <c r="R17" i="38" s="1"/>
  <c r="U17" i="38" s="1"/>
  <c r="Q16" i="38"/>
  <c r="R16" i="38" s="1"/>
  <c r="U16" i="38" s="1"/>
  <c r="Q15" i="38"/>
  <c r="R15" i="38" s="1"/>
  <c r="U15" i="38" s="1"/>
  <c r="Q14" i="38"/>
  <c r="R14" i="38" s="1"/>
  <c r="U14" i="38" s="1"/>
  <c r="T21" i="38" l="1"/>
  <c r="S22" i="38"/>
  <c r="T35" i="38"/>
  <c r="S36" i="38"/>
  <c r="T43" i="38"/>
  <c r="S44" i="38"/>
  <c r="U44" i="38" s="1"/>
  <c r="M1239" i="37"/>
  <c r="K1239" i="37"/>
  <c r="J1239" i="37"/>
  <c r="E1244" i="37" s="1"/>
  <c r="I1239" i="37"/>
  <c r="E1239" i="37"/>
  <c r="I631" i="37"/>
  <c r="B1244" i="37" s="1"/>
  <c r="G631" i="37"/>
  <c r="H631" i="37" s="1"/>
  <c r="I1244" i="37" s="1"/>
  <c r="K1244" i="37" s="1"/>
  <c r="E631" i="37"/>
  <c r="G330" i="37"/>
  <c r="E330" i="37"/>
  <c r="N1249" i="36"/>
  <c r="M1239" i="36"/>
  <c r="K1239" i="36"/>
  <c r="L1249" i="36" s="1"/>
  <c r="J1239" i="36"/>
  <c r="E1244" i="36" s="1"/>
  <c r="I1239" i="36"/>
  <c r="I1249" i="36" s="1"/>
  <c r="E1239" i="36"/>
  <c r="I631" i="36"/>
  <c r="B1244" i="36" s="1"/>
  <c r="G631" i="36"/>
  <c r="H631" i="36" s="1"/>
  <c r="I1244" i="36" s="1"/>
  <c r="K1244" i="36" s="1"/>
  <c r="E631" i="36"/>
  <c r="G330" i="36"/>
  <c r="E330" i="36"/>
  <c r="U36" i="38" l="1"/>
  <c r="K1249" i="36"/>
  <c r="D1244" i="36"/>
  <c r="U38" i="38"/>
  <c r="U28" i="38"/>
  <c r="U40" i="38"/>
  <c r="U42" i="38"/>
  <c r="U27" i="38"/>
  <c r="U22" i="38"/>
  <c r="U25" i="38"/>
  <c r="U23" i="38"/>
  <c r="U26" i="38"/>
  <c r="U24" i="38"/>
  <c r="U41" i="38"/>
  <c r="U37" i="38"/>
  <c r="U39" i="38"/>
  <c r="U46" i="38"/>
  <c r="U50" i="38"/>
  <c r="U47" i="38"/>
  <c r="U48" i="38"/>
  <c r="U49" i="38"/>
  <c r="U45" i="38"/>
  <c r="D1244" i="37"/>
  <c r="M18" i="18"/>
  <c r="M17" i="18"/>
  <c r="M16" i="18"/>
  <c r="M15" i="18"/>
  <c r="M14" i="18"/>
  <c r="M13" i="18"/>
  <c r="M12" i="18"/>
  <c r="M11" i="18"/>
  <c r="M10" i="18"/>
  <c r="M9" i="18"/>
  <c r="M8" i="18"/>
  <c r="L13" i="19"/>
  <c r="L12" i="19"/>
  <c r="L11" i="19"/>
  <c r="L10" i="19"/>
  <c r="L9" i="19"/>
  <c r="L8" i="19"/>
  <c r="E312" i="23"/>
  <c r="D312" i="23"/>
  <c r="J613" i="9"/>
  <c r="I613" i="9"/>
  <c r="H613" i="9"/>
  <c r="F612" i="9"/>
  <c r="F611" i="9"/>
  <c r="F610" i="9"/>
  <c r="F609" i="9"/>
  <c r="F608" i="9"/>
  <c r="F607" i="9"/>
  <c r="F606" i="9"/>
  <c r="F605" i="9"/>
  <c r="F604" i="9"/>
  <c r="F603" i="9"/>
  <c r="F602" i="9"/>
  <c r="F601" i="9"/>
  <c r="F600" i="9"/>
  <c r="F599" i="9"/>
  <c r="F598" i="9"/>
  <c r="F597" i="9"/>
  <c r="F596" i="9"/>
  <c r="F595" i="9"/>
  <c r="F594" i="9"/>
  <c r="F593" i="9"/>
  <c r="F592" i="9"/>
  <c r="F591" i="9"/>
  <c r="F590" i="9"/>
  <c r="F589" i="9"/>
  <c r="F588" i="9"/>
  <c r="F587" i="9"/>
  <c r="F586" i="9"/>
  <c r="F585" i="9"/>
  <c r="F584" i="9"/>
  <c r="F583" i="9"/>
  <c r="F582" i="9"/>
  <c r="F581" i="9"/>
  <c r="F580" i="9"/>
  <c r="F579" i="9"/>
  <c r="F578" i="9"/>
  <c r="F577" i="9"/>
  <c r="F576" i="9"/>
  <c r="F575" i="9"/>
  <c r="F574" i="9"/>
  <c r="F573" i="9"/>
  <c r="F572" i="9"/>
  <c r="F571" i="9"/>
  <c r="F570" i="9"/>
  <c r="F569" i="9"/>
  <c r="F568" i="9"/>
  <c r="F567" i="9"/>
  <c r="F566" i="9"/>
  <c r="F565" i="9"/>
  <c r="F564" i="9"/>
  <c r="F563" i="9"/>
  <c r="F562" i="9"/>
  <c r="F561" i="9"/>
  <c r="F560" i="9"/>
  <c r="F559" i="9"/>
  <c r="F558" i="9"/>
  <c r="F557" i="9"/>
  <c r="F556" i="9"/>
  <c r="F555" i="9"/>
  <c r="F554" i="9"/>
  <c r="F553" i="9"/>
  <c r="F552" i="9"/>
  <c r="F551" i="9"/>
  <c r="F550" i="9"/>
  <c r="F549" i="9"/>
  <c r="F548" i="9"/>
  <c r="F547" i="9"/>
  <c r="F546" i="9"/>
  <c r="F545" i="9"/>
  <c r="F544" i="9"/>
  <c r="F543" i="9"/>
  <c r="F542" i="9"/>
  <c r="F541" i="9"/>
  <c r="F540" i="9"/>
  <c r="F539" i="9"/>
  <c r="F538" i="9"/>
  <c r="F537" i="9"/>
  <c r="F536" i="9"/>
  <c r="F535" i="9"/>
  <c r="F534" i="9"/>
  <c r="F533" i="9"/>
  <c r="F532" i="9"/>
  <c r="F531" i="9"/>
  <c r="F530" i="9"/>
  <c r="F529" i="9"/>
  <c r="F528" i="9"/>
  <c r="F527" i="9"/>
  <c r="F526" i="9"/>
  <c r="F525" i="9"/>
  <c r="F524" i="9"/>
  <c r="F523" i="9"/>
  <c r="F522" i="9"/>
  <c r="F521" i="9"/>
  <c r="F520" i="9"/>
  <c r="F519" i="9"/>
  <c r="F518" i="9"/>
  <c r="F517" i="9"/>
  <c r="F516" i="9"/>
  <c r="F515" i="9"/>
  <c r="F514" i="9"/>
  <c r="F513" i="9"/>
  <c r="F512" i="9"/>
  <c r="F511" i="9"/>
  <c r="F510" i="9"/>
  <c r="F509" i="9"/>
  <c r="F508" i="9"/>
  <c r="F507" i="9"/>
  <c r="F506" i="9"/>
  <c r="F505" i="9"/>
  <c r="F504" i="9"/>
  <c r="F503" i="9"/>
  <c r="F502" i="9"/>
  <c r="F501" i="9"/>
  <c r="F500" i="9"/>
  <c r="F499" i="9"/>
  <c r="F498" i="9"/>
  <c r="F497" i="9"/>
  <c r="F496" i="9"/>
  <c r="F495" i="9"/>
  <c r="F494" i="9"/>
  <c r="F493" i="9"/>
  <c r="F492" i="9"/>
  <c r="F491" i="9"/>
  <c r="F490" i="9"/>
  <c r="F489" i="9"/>
  <c r="F488" i="9"/>
  <c r="F487" i="9"/>
  <c r="F486" i="9"/>
  <c r="F485" i="9"/>
  <c r="F484" i="9"/>
  <c r="F483" i="9"/>
  <c r="F482" i="9"/>
  <c r="F481" i="9"/>
  <c r="F480" i="9"/>
  <c r="F479" i="9"/>
  <c r="F478" i="9"/>
  <c r="F477" i="9"/>
  <c r="F476" i="9"/>
  <c r="F475" i="9"/>
  <c r="F474" i="9"/>
  <c r="F473" i="9"/>
  <c r="F472" i="9"/>
  <c r="F471" i="9"/>
  <c r="F470" i="9"/>
  <c r="F469" i="9"/>
  <c r="F468" i="9"/>
  <c r="F467" i="9"/>
  <c r="F466" i="9"/>
  <c r="F465" i="9"/>
  <c r="F464" i="9"/>
  <c r="F463" i="9"/>
  <c r="F462" i="9"/>
  <c r="F461" i="9"/>
  <c r="F460" i="9"/>
  <c r="F459" i="9"/>
  <c r="F458" i="9"/>
  <c r="F457" i="9"/>
  <c r="F456" i="9"/>
  <c r="F455" i="9"/>
  <c r="F454" i="9"/>
  <c r="F453" i="9"/>
  <c r="F452" i="9"/>
  <c r="F451" i="9"/>
  <c r="F450" i="9"/>
  <c r="F449" i="9"/>
  <c r="F448" i="9"/>
  <c r="F447" i="9"/>
  <c r="F446" i="9"/>
  <c r="F445" i="9"/>
  <c r="F444" i="9"/>
  <c r="F443" i="9"/>
  <c r="F442" i="9"/>
  <c r="F441" i="9"/>
  <c r="F440" i="9"/>
  <c r="F439" i="9"/>
  <c r="F438" i="9"/>
  <c r="F437" i="9"/>
  <c r="F436" i="9"/>
  <c r="F435" i="9"/>
  <c r="F434" i="9"/>
  <c r="F433" i="9"/>
  <c r="F432" i="9"/>
  <c r="F431" i="9"/>
  <c r="F430" i="9"/>
  <c r="F429" i="9"/>
  <c r="F428" i="9"/>
  <c r="F427" i="9"/>
  <c r="F426" i="9"/>
  <c r="F425" i="9"/>
  <c r="F424" i="9"/>
  <c r="F423" i="9"/>
  <c r="F422" i="9"/>
  <c r="F421" i="9"/>
  <c r="F420" i="9"/>
  <c r="F419" i="9"/>
  <c r="F418" i="9"/>
  <c r="F417" i="9"/>
  <c r="F416" i="9"/>
  <c r="F415" i="9"/>
  <c r="F414" i="9"/>
  <c r="F413" i="9"/>
  <c r="F412" i="9"/>
  <c r="F411" i="9"/>
  <c r="F410" i="9"/>
  <c r="F409" i="9"/>
  <c r="F408" i="9"/>
  <c r="F407" i="9"/>
  <c r="F406" i="9"/>
  <c r="F405" i="9"/>
  <c r="F404" i="9"/>
  <c r="F403" i="9"/>
  <c r="F402" i="9"/>
  <c r="F401" i="9"/>
  <c r="F400" i="9"/>
  <c r="F399" i="9"/>
  <c r="F398" i="9"/>
  <c r="F397" i="9"/>
  <c r="F396" i="9"/>
  <c r="F395" i="9"/>
  <c r="F394" i="9"/>
  <c r="F393" i="9"/>
  <c r="F392" i="9"/>
  <c r="F391" i="9"/>
  <c r="F390" i="9"/>
  <c r="F389" i="9"/>
  <c r="F388" i="9"/>
  <c r="F387" i="9"/>
  <c r="F386" i="9"/>
  <c r="F385" i="9"/>
  <c r="F384" i="9"/>
  <c r="F383" i="9"/>
  <c r="F382" i="9"/>
  <c r="F381" i="9"/>
  <c r="F380" i="9"/>
  <c r="F379" i="9"/>
  <c r="F378" i="9"/>
  <c r="F377" i="9"/>
  <c r="F376" i="9"/>
  <c r="F375" i="9"/>
  <c r="F374" i="9"/>
  <c r="F373" i="9"/>
  <c r="F372" i="9"/>
  <c r="F371" i="9"/>
  <c r="F370" i="9"/>
  <c r="F369" i="9"/>
  <c r="F368" i="9"/>
  <c r="F367" i="9"/>
  <c r="F366" i="9"/>
  <c r="F365" i="9"/>
  <c r="F364" i="9"/>
  <c r="F363" i="9"/>
  <c r="F362" i="9"/>
  <c r="F361" i="9"/>
  <c r="F360" i="9"/>
  <c r="F359" i="9"/>
  <c r="F358" i="9"/>
  <c r="F357" i="9"/>
  <c r="F356" i="9"/>
  <c r="F355" i="9"/>
  <c r="F354" i="9"/>
  <c r="F353" i="9"/>
  <c r="F352" i="9"/>
  <c r="F351" i="9"/>
  <c r="F350" i="9"/>
  <c r="F349" i="9"/>
  <c r="F348" i="9"/>
  <c r="F347" i="9"/>
  <c r="F346" i="9"/>
  <c r="F345" i="9"/>
  <c r="F344" i="9"/>
  <c r="F343" i="9"/>
  <c r="F342" i="9"/>
  <c r="F341" i="9"/>
  <c r="F340" i="9"/>
  <c r="F339" i="9"/>
  <c r="F338" i="9"/>
  <c r="F337" i="9"/>
  <c r="F336" i="9"/>
  <c r="F335" i="9"/>
  <c r="F334" i="9"/>
  <c r="F333" i="9"/>
  <c r="F332" i="9"/>
  <c r="F331" i="9"/>
  <c r="F330" i="9"/>
  <c r="F329" i="9"/>
  <c r="F328" i="9"/>
  <c r="F327" i="9"/>
  <c r="F326" i="9"/>
  <c r="F325" i="9"/>
  <c r="F324" i="9"/>
  <c r="F323" i="9"/>
  <c r="F322" i="9"/>
  <c r="F321" i="9"/>
  <c r="F320" i="9"/>
  <c r="F319" i="9"/>
  <c r="F318" i="9"/>
  <c r="F317" i="9"/>
  <c r="F316" i="9"/>
  <c r="F315" i="9"/>
  <c r="F314" i="9"/>
  <c r="F313" i="9"/>
  <c r="F308" i="9"/>
  <c r="K308" i="9" s="1"/>
  <c r="F307" i="9"/>
  <c r="K307" i="9" s="1"/>
  <c r="K306" i="9"/>
  <c r="F306" i="9"/>
  <c r="F305" i="9"/>
  <c r="K305" i="9" s="1"/>
  <c r="F304" i="9"/>
  <c r="K304" i="9" s="1"/>
  <c r="F303" i="9"/>
  <c r="K303" i="9" s="1"/>
  <c r="F302" i="9"/>
  <c r="K302" i="9" s="1"/>
  <c r="F301" i="9"/>
  <c r="K301" i="9" s="1"/>
  <c r="F300" i="9"/>
  <c r="K300" i="9" s="1"/>
  <c r="F299" i="9"/>
  <c r="K299" i="9" s="1"/>
  <c r="F298" i="9"/>
  <c r="K298" i="9" s="1"/>
  <c r="F297" i="9"/>
  <c r="K297" i="9" s="1"/>
  <c r="F296" i="9"/>
  <c r="K296" i="9" s="1"/>
  <c r="F295" i="9"/>
  <c r="K295" i="9" s="1"/>
  <c r="F294" i="9"/>
  <c r="K294" i="9" s="1"/>
  <c r="F293" i="9"/>
  <c r="K293" i="9" s="1"/>
  <c r="F292" i="9"/>
  <c r="K292" i="9" s="1"/>
  <c r="F291" i="9"/>
  <c r="K291" i="9" s="1"/>
  <c r="F290" i="9"/>
  <c r="K290" i="9" s="1"/>
  <c r="F289" i="9"/>
  <c r="K289" i="9" s="1"/>
  <c r="F288" i="9"/>
  <c r="K288" i="9" s="1"/>
  <c r="F287" i="9"/>
  <c r="K287" i="9" s="1"/>
  <c r="F286" i="9"/>
  <c r="K286" i="9" s="1"/>
  <c r="F285" i="9"/>
  <c r="K285" i="9" s="1"/>
  <c r="F284" i="9"/>
  <c r="K284" i="9" s="1"/>
  <c r="F283" i="9"/>
  <c r="K283" i="9" s="1"/>
  <c r="F282" i="9"/>
  <c r="K282" i="9" s="1"/>
  <c r="F281" i="9"/>
  <c r="K281" i="9" s="1"/>
  <c r="F280" i="9"/>
  <c r="K280" i="9" s="1"/>
  <c r="F279" i="9"/>
  <c r="K279" i="9" s="1"/>
  <c r="F278" i="9"/>
  <c r="K278" i="9" s="1"/>
  <c r="F277" i="9"/>
  <c r="K277" i="9" s="1"/>
  <c r="F276" i="9"/>
  <c r="K276" i="9" s="1"/>
  <c r="F275" i="9"/>
  <c r="K275" i="9" s="1"/>
  <c r="F274" i="9"/>
  <c r="K274" i="9" s="1"/>
  <c r="F273" i="9"/>
  <c r="K273" i="9" s="1"/>
  <c r="F272" i="9"/>
  <c r="K272" i="9" s="1"/>
  <c r="F271" i="9"/>
  <c r="K271" i="9" s="1"/>
  <c r="F270" i="9"/>
  <c r="K270" i="9" s="1"/>
  <c r="F269" i="9"/>
  <c r="K269" i="9" s="1"/>
  <c r="F268" i="9"/>
  <c r="K268" i="9" s="1"/>
  <c r="F267" i="9"/>
  <c r="K267" i="9" s="1"/>
  <c r="F266" i="9"/>
  <c r="K266" i="9" s="1"/>
  <c r="F265" i="9"/>
  <c r="K265" i="9" s="1"/>
  <c r="F264" i="9"/>
  <c r="K264" i="9" s="1"/>
  <c r="F263" i="9"/>
  <c r="K263" i="9" s="1"/>
  <c r="F262" i="9"/>
  <c r="K262" i="9" s="1"/>
  <c r="F261" i="9"/>
  <c r="K261" i="9" s="1"/>
  <c r="F260" i="9"/>
  <c r="K260" i="9" s="1"/>
  <c r="F259" i="9"/>
  <c r="K259" i="9" s="1"/>
  <c r="F258" i="9"/>
  <c r="K258" i="9" s="1"/>
  <c r="F257" i="9"/>
  <c r="K257" i="9" s="1"/>
  <c r="F256" i="9"/>
  <c r="K256" i="9" s="1"/>
  <c r="F255" i="9"/>
  <c r="K255" i="9" s="1"/>
  <c r="F254" i="9"/>
  <c r="K254" i="9" s="1"/>
  <c r="F253" i="9"/>
  <c r="K253" i="9" s="1"/>
  <c r="F252" i="9"/>
  <c r="K252" i="9" s="1"/>
  <c r="F251" i="9"/>
  <c r="K251" i="9" s="1"/>
  <c r="F250" i="9"/>
  <c r="K250" i="9" s="1"/>
  <c r="F249" i="9"/>
  <c r="K249" i="9" s="1"/>
  <c r="F248" i="9"/>
  <c r="K248" i="9" s="1"/>
  <c r="F247" i="9"/>
  <c r="K247" i="9" s="1"/>
  <c r="F246" i="9"/>
  <c r="K246" i="9" s="1"/>
  <c r="F245" i="9"/>
  <c r="K245" i="9" s="1"/>
  <c r="F244" i="9"/>
  <c r="K244" i="9" s="1"/>
  <c r="F243" i="9"/>
  <c r="K243" i="9" s="1"/>
  <c r="F242" i="9"/>
  <c r="K242" i="9" s="1"/>
  <c r="F241" i="9"/>
  <c r="K241" i="9" s="1"/>
  <c r="F240" i="9"/>
  <c r="K240" i="9" s="1"/>
  <c r="F239" i="9"/>
  <c r="K239" i="9" s="1"/>
  <c r="F238" i="9"/>
  <c r="K238" i="9" s="1"/>
  <c r="F237" i="9"/>
  <c r="K237" i="9" s="1"/>
  <c r="F236" i="9"/>
  <c r="K236" i="9" s="1"/>
  <c r="F235" i="9"/>
  <c r="K235" i="9" s="1"/>
  <c r="F234" i="9"/>
  <c r="K234" i="9" s="1"/>
  <c r="F233" i="9"/>
  <c r="K233" i="9" s="1"/>
  <c r="F232" i="9"/>
  <c r="K232" i="9" s="1"/>
  <c r="F231" i="9"/>
  <c r="K231" i="9" s="1"/>
  <c r="F230" i="9"/>
  <c r="K230" i="9" s="1"/>
  <c r="F229" i="9"/>
  <c r="K229" i="9" s="1"/>
  <c r="F228" i="9"/>
  <c r="K228" i="9" s="1"/>
  <c r="F227" i="9"/>
  <c r="K227" i="9" s="1"/>
  <c r="F226" i="9"/>
  <c r="K226" i="9" s="1"/>
  <c r="F225" i="9"/>
  <c r="K225" i="9" s="1"/>
  <c r="F224" i="9"/>
  <c r="K224" i="9" s="1"/>
  <c r="F223" i="9"/>
  <c r="K223" i="9" s="1"/>
  <c r="F222" i="9"/>
  <c r="K222" i="9" s="1"/>
  <c r="F221" i="9"/>
  <c r="K221" i="9" s="1"/>
  <c r="F220" i="9"/>
  <c r="K220" i="9" s="1"/>
  <c r="F219" i="9"/>
  <c r="K219" i="9" s="1"/>
  <c r="F218" i="9"/>
  <c r="K218" i="9" s="1"/>
  <c r="F217" i="9"/>
  <c r="K217" i="9" s="1"/>
  <c r="F216" i="9"/>
  <c r="K216" i="9" s="1"/>
  <c r="F215" i="9"/>
  <c r="K215" i="9" s="1"/>
  <c r="F214" i="9"/>
  <c r="K214" i="9" s="1"/>
  <c r="F213" i="9"/>
  <c r="K213" i="9" s="1"/>
  <c r="F212" i="9"/>
  <c r="K212" i="9" s="1"/>
  <c r="F211" i="9"/>
  <c r="K211" i="9" s="1"/>
  <c r="F210" i="9"/>
  <c r="K210" i="9" s="1"/>
  <c r="F209" i="9"/>
  <c r="K209" i="9" s="1"/>
  <c r="F208" i="9"/>
  <c r="K208" i="9" s="1"/>
  <c r="F207" i="9"/>
  <c r="K207" i="9" s="1"/>
  <c r="F206" i="9"/>
  <c r="K206" i="9" s="1"/>
  <c r="F205" i="9"/>
  <c r="K205" i="9" s="1"/>
  <c r="F204" i="9"/>
  <c r="K204" i="9" s="1"/>
  <c r="F203" i="9"/>
  <c r="K203" i="9" s="1"/>
  <c r="F202" i="9"/>
  <c r="K202" i="9" s="1"/>
  <c r="F201" i="9"/>
  <c r="K201" i="9" s="1"/>
  <c r="F200" i="9"/>
  <c r="K200" i="9" s="1"/>
  <c r="F199" i="9"/>
  <c r="K199" i="9" s="1"/>
  <c r="F198" i="9"/>
  <c r="K198" i="9" s="1"/>
  <c r="F197" i="9"/>
  <c r="K197" i="9" s="1"/>
  <c r="F196" i="9"/>
  <c r="K196" i="9" s="1"/>
  <c r="F195" i="9"/>
  <c r="K195" i="9" s="1"/>
  <c r="F194" i="9"/>
  <c r="K194" i="9" s="1"/>
  <c r="F193" i="9"/>
  <c r="K193" i="9" s="1"/>
  <c r="F192" i="9"/>
  <c r="K192" i="9" s="1"/>
  <c r="F191" i="9"/>
  <c r="K191" i="9" s="1"/>
  <c r="F190" i="9"/>
  <c r="K190" i="9" s="1"/>
  <c r="F189" i="9"/>
  <c r="K189" i="9" s="1"/>
  <c r="F188" i="9"/>
  <c r="K188" i="9" s="1"/>
  <c r="F187" i="9"/>
  <c r="K187" i="9" s="1"/>
  <c r="F186" i="9"/>
  <c r="K186" i="9" s="1"/>
  <c r="F185" i="9"/>
  <c r="K185" i="9" s="1"/>
  <c r="F184" i="9"/>
  <c r="K184" i="9" s="1"/>
  <c r="F183" i="9"/>
  <c r="K183" i="9" s="1"/>
  <c r="F182" i="9"/>
  <c r="K182" i="9" s="1"/>
  <c r="F181" i="9"/>
  <c r="K181" i="9" s="1"/>
  <c r="F180" i="9"/>
  <c r="K180" i="9" s="1"/>
  <c r="F179" i="9"/>
  <c r="K179" i="9" s="1"/>
  <c r="F178" i="9"/>
  <c r="K178" i="9" s="1"/>
  <c r="F177" i="9"/>
  <c r="K177" i="9" s="1"/>
  <c r="F176" i="9"/>
  <c r="K176" i="9" s="1"/>
  <c r="F175" i="9"/>
  <c r="K175" i="9" s="1"/>
  <c r="F174" i="9"/>
  <c r="K174" i="9" s="1"/>
  <c r="F173" i="9"/>
  <c r="K173" i="9" s="1"/>
  <c r="F172" i="9"/>
  <c r="K172" i="9" s="1"/>
  <c r="F171" i="9"/>
  <c r="K171" i="9" s="1"/>
  <c r="F170" i="9"/>
  <c r="K170" i="9" s="1"/>
  <c r="F169" i="9"/>
  <c r="K169" i="9" s="1"/>
  <c r="F168" i="9"/>
  <c r="K168" i="9" s="1"/>
  <c r="F167" i="9"/>
  <c r="K167" i="9" s="1"/>
  <c r="F166" i="9"/>
  <c r="K166" i="9" s="1"/>
  <c r="F165" i="9"/>
  <c r="K165" i="9" s="1"/>
  <c r="F164" i="9"/>
  <c r="K164" i="9" s="1"/>
  <c r="F163" i="9"/>
  <c r="K163" i="9" s="1"/>
  <c r="F162" i="9"/>
  <c r="K162" i="9" s="1"/>
  <c r="F161" i="9"/>
  <c r="K161" i="9" s="1"/>
  <c r="F160" i="9"/>
  <c r="K160" i="9" s="1"/>
  <c r="F159" i="9"/>
  <c r="K159" i="9" s="1"/>
  <c r="F158" i="9"/>
  <c r="K158" i="9" s="1"/>
  <c r="F157" i="9"/>
  <c r="K157" i="9" s="1"/>
  <c r="F156" i="9"/>
  <c r="K156" i="9" s="1"/>
  <c r="F155" i="9"/>
  <c r="K155" i="9" s="1"/>
  <c r="F154" i="9"/>
  <c r="K154" i="9" s="1"/>
  <c r="F153" i="9"/>
  <c r="K153" i="9" s="1"/>
  <c r="F152" i="9"/>
  <c r="K152" i="9" s="1"/>
  <c r="F151" i="9"/>
  <c r="K151" i="9" s="1"/>
  <c r="F150" i="9"/>
  <c r="K150" i="9" s="1"/>
  <c r="F149" i="9"/>
  <c r="K149" i="9" s="1"/>
  <c r="F148" i="9"/>
  <c r="K148" i="9" s="1"/>
  <c r="F147" i="9"/>
  <c r="K147" i="9" s="1"/>
  <c r="F146" i="9"/>
  <c r="K146" i="9" s="1"/>
  <c r="F145" i="9"/>
  <c r="K145" i="9" s="1"/>
  <c r="F144" i="9"/>
  <c r="K144" i="9" s="1"/>
  <c r="F143" i="9"/>
  <c r="K143" i="9" s="1"/>
  <c r="F142" i="9"/>
  <c r="K142" i="9" s="1"/>
  <c r="F141" i="9"/>
  <c r="K141" i="9" s="1"/>
  <c r="F140" i="9"/>
  <c r="K140" i="9" s="1"/>
  <c r="F139" i="9"/>
  <c r="K139" i="9" s="1"/>
  <c r="F138" i="9"/>
  <c r="K138" i="9" s="1"/>
  <c r="F137" i="9"/>
  <c r="K137" i="9" s="1"/>
  <c r="F136" i="9"/>
  <c r="K136" i="9" s="1"/>
  <c r="F135" i="9"/>
  <c r="K135" i="9" s="1"/>
  <c r="F134" i="9"/>
  <c r="K134" i="9" s="1"/>
  <c r="F133" i="9"/>
  <c r="K133" i="9" s="1"/>
  <c r="F132" i="9"/>
  <c r="K132" i="9" s="1"/>
  <c r="F131" i="9"/>
  <c r="K131" i="9" s="1"/>
  <c r="F130" i="9"/>
  <c r="K130" i="9" s="1"/>
  <c r="F129" i="9"/>
  <c r="K129" i="9" s="1"/>
  <c r="F128" i="9"/>
  <c r="K128" i="9" s="1"/>
  <c r="F127" i="9"/>
  <c r="K127" i="9" s="1"/>
  <c r="F126" i="9"/>
  <c r="K126" i="9" s="1"/>
  <c r="F125" i="9"/>
  <c r="K125" i="9" s="1"/>
  <c r="F124" i="9"/>
  <c r="K124" i="9" s="1"/>
  <c r="F123" i="9"/>
  <c r="K123" i="9" s="1"/>
  <c r="F122" i="9"/>
  <c r="K122" i="9" s="1"/>
  <c r="F121" i="9"/>
  <c r="K121" i="9" s="1"/>
  <c r="F120" i="9"/>
  <c r="K120" i="9" s="1"/>
  <c r="F119" i="9"/>
  <c r="K119" i="9" s="1"/>
  <c r="F118" i="9"/>
  <c r="K118" i="9" s="1"/>
  <c r="F117" i="9"/>
  <c r="K117" i="9" s="1"/>
  <c r="F116" i="9"/>
  <c r="K116" i="9" s="1"/>
  <c r="F115" i="9"/>
  <c r="K115" i="9" s="1"/>
  <c r="F114" i="9"/>
  <c r="K114" i="9" s="1"/>
  <c r="F113" i="9"/>
  <c r="K113" i="9" s="1"/>
  <c r="F112" i="9"/>
  <c r="K112" i="9" s="1"/>
  <c r="F111" i="9"/>
  <c r="K111" i="9" s="1"/>
  <c r="F110" i="9"/>
  <c r="K110" i="9" s="1"/>
  <c r="F109" i="9"/>
  <c r="K109" i="9" s="1"/>
  <c r="F108" i="9"/>
  <c r="K108" i="9" s="1"/>
  <c r="F107" i="9"/>
  <c r="K107" i="9" s="1"/>
  <c r="F106" i="9"/>
  <c r="K106" i="9" s="1"/>
  <c r="F105" i="9"/>
  <c r="K105" i="9" s="1"/>
  <c r="F104" i="9"/>
  <c r="K104" i="9" s="1"/>
  <c r="F103" i="9"/>
  <c r="K103" i="9" s="1"/>
  <c r="F102" i="9"/>
  <c r="K102" i="9" s="1"/>
  <c r="F101" i="9"/>
  <c r="K101" i="9" s="1"/>
  <c r="F100" i="9"/>
  <c r="K100" i="9" s="1"/>
  <c r="F99" i="9"/>
  <c r="K99" i="9" s="1"/>
  <c r="F98" i="9"/>
  <c r="K98" i="9" s="1"/>
  <c r="F97" i="9"/>
  <c r="K97" i="9" s="1"/>
  <c r="F96" i="9"/>
  <c r="K96" i="9" s="1"/>
  <c r="F95" i="9"/>
  <c r="K95" i="9" s="1"/>
  <c r="F94" i="9"/>
  <c r="K94" i="9" s="1"/>
  <c r="F93" i="9"/>
  <c r="K93" i="9" s="1"/>
  <c r="F92" i="9"/>
  <c r="K92" i="9" s="1"/>
  <c r="F91" i="9"/>
  <c r="K91" i="9" s="1"/>
  <c r="F90" i="9"/>
  <c r="K90" i="9" s="1"/>
  <c r="F89" i="9"/>
  <c r="K89" i="9" s="1"/>
  <c r="F88" i="9"/>
  <c r="K88" i="9" s="1"/>
  <c r="F87" i="9"/>
  <c r="K87" i="9" s="1"/>
  <c r="F86" i="9"/>
  <c r="K86" i="9" s="1"/>
  <c r="F85" i="9"/>
  <c r="K85" i="9" s="1"/>
  <c r="F84" i="9"/>
  <c r="K84" i="9" s="1"/>
  <c r="F83" i="9"/>
  <c r="K83" i="9" s="1"/>
  <c r="F82" i="9"/>
  <c r="K82" i="9" s="1"/>
  <c r="F81" i="9"/>
  <c r="K81" i="9" s="1"/>
  <c r="F80" i="9"/>
  <c r="K80" i="9" s="1"/>
  <c r="F79" i="9"/>
  <c r="K79" i="9" s="1"/>
  <c r="F78" i="9"/>
  <c r="K78" i="9" s="1"/>
  <c r="F77" i="9"/>
  <c r="K77" i="9" s="1"/>
  <c r="F76" i="9"/>
  <c r="K76" i="9" s="1"/>
  <c r="F75" i="9"/>
  <c r="K75" i="9" s="1"/>
  <c r="F74" i="9"/>
  <c r="K74" i="9" s="1"/>
  <c r="F73" i="9"/>
  <c r="K73" i="9" s="1"/>
  <c r="F72" i="9"/>
  <c r="K72" i="9" s="1"/>
  <c r="F71" i="9"/>
  <c r="K71" i="9" s="1"/>
  <c r="F70" i="9"/>
  <c r="K70" i="9" s="1"/>
  <c r="F69" i="9"/>
  <c r="K69" i="9" s="1"/>
  <c r="F68" i="9"/>
  <c r="K68" i="9" s="1"/>
  <c r="F67" i="9"/>
  <c r="K67" i="9" s="1"/>
  <c r="F66" i="9"/>
  <c r="K66" i="9" s="1"/>
  <c r="F65" i="9"/>
  <c r="K65" i="9" s="1"/>
  <c r="F64" i="9"/>
  <c r="K64" i="9" s="1"/>
  <c r="F63" i="9"/>
  <c r="K63" i="9" s="1"/>
  <c r="F62" i="9"/>
  <c r="K62" i="9" s="1"/>
  <c r="F61" i="9"/>
  <c r="K61" i="9" s="1"/>
  <c r="F60" i="9"/>
  <c r="K60" i="9" s="1"/>
  <c r="F59" i="9"/>
  <c r="K59" i="9" s="1"/>
  <c r="F58" i="9"/>
  <c r="K58" i="9" s="1"/>
  <c r="F57" i="9"/>
  <c r="K57" i="9" s="1"/>
  <c r="F56" i="9"/>
  <c r="K56" i="9" s="1"/>
  <c r="F55" i="9"/>
  <c r="K55" i="9" s="1"/>
  <c r="F54" i="9"/>
  <c r="K54" i="9" s="1"/>
  <c r="F53" i="9"/>
  <c r="K53" i="9" s="1"/>
  <c r="F52" i="9"/>
  <c r="K52" i="9" s="1"/>
  <c r="F51" i="9"/>
  <c r="K51" i="9" s="1"/>
  <c r="F50" i="9"/>
  <c r="K50" i="9" s="1"/>
  <c r="F49" i="9"/>
  <c r="K49" i="9" s="1"/>
  <c r="F48" i="9"/>
  <c r="K48" i="9" s="1"/>
  <c r="F47" i="9"/>
  <c r="K47" i="9" s="1"/>
  <c r="F46" i="9"/>
  <c r="K46" i="9" s="1"/>
  <c r="F45" i="9"/>
  <c r="K45" i="9" s="1"/>
  <c r="F44" i="9"/>
  <c r="K44" i="9" s="1"/>
  <c r="F43" i="9"/>
  <c r="K43" i="9" s="1"/>
  <c r="F42" i="9"/>
  <c r="K42" i="9" s="1"/>
  <c r="F41" i="9"/>
  <c r="K41" i="9" s="1"/>
  <c r="F40" i="9"/>
  <c r="K40" i="9" s="1"/>
  <c r="F39" i="9"/>
  <c r="K39" i="9" s="1"/>
  <c r="F38" i="9"/>
  <c r="K38" i="9" s="1"/>
  <c r="F37" i="9"/>
  <c r="K37" i="9" s="1"/>
  <c r="F36" i="9"/>
  <c r="K36" i="9" s="1"/>
  <c r="F35" i="9"/>
  <c r="K35" i="9" s="1"/>
  <c r="F34" i="9"/>
  <c r="K34" i="9" s="1"/>
  <c r="F33" i="9"/>
  <c r="K33" i="9" s="1"/>
  <c r="F32" i="9"/>
  <c r="K32" i="9" s="1"/>
  <c r="F31" i="9"/>
  <c r="K31" i="9" s="1"/>
  <c r="F30" i="9"/>
  <c r="K30" i="9" s="1"/>
  <c r="F29" i="9"/>
  <c r="K29" i="9" s="1"/>
  <c r="F28" i="9"/>
  <c r="K28" i="9" s="1"/>
  <c r="F27" i="9"/>
  <c r="K27" i="9" s="1"/>
  <c r="F26" i="9"/>
  <c r="K26" i="9" s="1"/>
  <c r="F25" i="9"/>
  <c r="K25" i="9" s="1"/>
  <c r="F24" i="9"/>
  <c r="K24" i="9" s="1"/>
  <c r="F23" i="9"/>
  <c r="K23" i="9" s="1"/>
  <c r="F22" i="9"/>
  <c r="K22" i="9" s="1"/>
  <c r="F21" i="9"/>
  <c r="K21" i="9" s="1"/>
  <c r="F20" i="9"/>
  <c r="K20" i="9" s="1"/>
  <c r="F19" i="9"/>
  <c r="K19" i="9" s="1"/>
  <c r="F18" i="9"/>
  <c r="K18" i="9" s="1"/>
  <c r="F17" i="9"/>
  <c r="K17" i="9" s="1"/>
  <c r="F16" i="9"/>
  <c r="K16" i="9" s="1"/>
  <c r="F15" i="9"/>
  <c r="K15" i="9" s="1"/>
  <c r="F14" i="9"/>
  <c r="K14" i="9" s="1"/>
  <c r="F13" i="9"/>
  <c r="K13" i="9" s="1"/>
  <c r="F12" i="9"/>
  <c r="K12" i="9" s="1"/>
  <c r="F11" i="9"/>
  <c r="K11" i="9" s="1"/>
  <c r="F10" i="9"/>
  <c r="K10" i="9" s="1"/>
  <c r="F9" i="9"/>
  <c r="K9" i="9" s="1"/>
  <c r="J613" i="8"/>
  <c r="I613" i="8"/>
  <c r="H613" i="8"/>
  <c r="F612" i="8"/>
  <c r="F611" i="8"/>
  <c r="F610" i="8"/>
  <c r="F609" i="8"/>
  <c r="F608" i="8"/>
  <c r="F607" i="8"/>
  <c r="F606" i="8"/>
  <c r="F605" i="8"/>
  <c r="F604" i="8"/>
  <c r="F603" i="8"/>
  <c r="F602" i="8"/>
  <c r="F601" i="8"/>
  <c r="F600" i="8"/>
  <c r="F599" i="8"/>
  <c r="F598" i="8"/>
  <c r="F597" i="8"/>
  <c r="F596" i="8"/>
  <c r="F595" i="8"/>
  <c r="F594" i="8"/>
  <c r="F593" i="8"/>
  <c r="F592" i="8"/>
  <c r="F591" i="8"/>
  <c r="F590" i="8"/>
  <c r="F589" i="8"/>
  <c r="F588" i="8"/>
  <c r="F587" i="8"/>
  <c r="F586" i="8"/>
  <c r="F585" i="8"/>
  <c r="F584" i="8"/>
  <c r="F583" i="8"/>
  <c r="F582" i="8"/>
  <c r="F581" i="8"/>
  <c r="F580" i="8"/>
  <c r="F579" i="8"/>
  <c r="F578" i="8"/>
  <c r="F577" i="8"/>
  <c r="F576" i="8"/>
  <c r="F575" i="8"/>
  <c r="F574" i="8"/>
  <c r="F573" i="8"/>
  <c r="F572" i="8"/>
  <c r="F571" i="8"/>
  <c r="F570" i="8"/>
  <c r="F569" i="8"/>
  <c r="F568" i="8"/>
  <c r="F567" i="8"/>
  <c r="F566" i="8"/>
  <c r="F565" i="8"/>
  <c r="F564" i="8"/>
  <c r="F563" i="8"/>
  <c r="F562" i="8"/>
  <c r="F561" i="8"/>
  <c r="F560" i="8"/>
  <c r="F559" i="8"/>
  <c r="F558" i="8"/>
  <c r="F557" i="8"/>
  <c r="F556" i="8"/>
  <c r="F555" i="8"/>
  <c r="F554" i="8"/>
  <c r="F553" i="8"/>
  <c r="F552" i="8"/>
  <c r="F551" i="8"/>
  <c r="F550" i="8"/>
  <c r="F549" i="8"/>
  <c r="F548" i="8"/>
  <c r="F547" i="8"/>
  <c r="F546" i="8"/>
  <c r="F545" i="8"/>
  <c r="F544" i="8"/>
  <c r="F543" i="8"/>
  <c r="F542" i="8"/>
  <c r="F541" i="8"/>
  <c r="F540" i="8"/>
  <c r="F539" i="8"/>
  <c r="F538" i="8"/>
  <c r="F537" i="8"/>
  <c r="F536" i="8"/>
  <c r="F535" i="8"/>
  <c r="F534" i="8"/>
  <c r="F533" i="8"/>
  <c r="F532" i="8"/>
  <c r="F531" i="8"/>
  <c r="F530" i="8"/>
  <c r="F529" i="8"/>
  <c r="F528" i="8"/>
  <c r="F527" i="8"/>
  <c r="F526" i="8"/>
  <c r="F525" i="8"/>
  <c r="F524" i="8"/>
  <c r="F523" i="8"/>
  <c r="F522" i="8"/>
  <c r="F521" i="8"/>
  <c r="F520" i="8"/>
  <c r="F519" i="8"/>
  <c r="F518" i="8"/>
  <c r="F517" i="8"/>
  <c r="F516" i="8"/>
  <c r="F515" i="8"/>
  <c r="F514" i="8"/>
  <c r="F513" i="8"/>
  <c r="F512" i="8"/>
  <c r="F511" i="8"/>
  <c r="F510" i="8"/>
  <c r="F509" i="8"/>
  <c r="F508" i="8"/>
  <c r="F507" i="8"/>
  <c r="F506" i="8"/>
  <c r="F505" i="8"/>
  <c r="F504" i="8"/>
  <c r="F503" i="8"/>
  <c r="F502" i="8"/>
  <c r="F501" i="8"/>
  <c r="F500" i="8"/>
  <c r="F499" i="8"/>
  <c r="F498" i="8"/>
  <c r="F497" i="8"/>
  <c r="F496" i="8"/>
  <c r="F495" i="8"/>
  <c r="F494" i="8"/>
  <c r="F493" i="8"/>
  <c r="F492" i="8"/>
  <c r="F491" i="8"/>
  <c r="F490" i="8"/>
  <c r="F489" i="8"/>
  <c r="F488" i="8"/>
  <c r="F487" i="8"/>
  <c r="F486" i="8"/>
  <c r="F485" i="8"/>
  <c r="F484" i="8"/>
  <c r="F483" i="8"/>
  <c r="F482" i="8"/>
  <c r="F481" i="8"/>
  <c r="F480" i="8"/>
  <c r="F479" i="8"/>
  <c r="F478" i="8"/>
  <c r="F477" i="8"/>
  <c r="F476" i="8"/>
  <c r="F475" i="8"/>
  <c r="F474" i="8"/>
  <c r="F473" i="8"/>
  <c r="F472" i="8"/>
  <c r="F471" i="8"/>
  <c r="F470" i="8"/>
  <c r="F469" i="8"/>
  <c r="F468" i="8"/>
  <c r="F467" i="8"/>
  <c r="F466" i="8"/>
  <c r="F465" i="8"/>
  <c r="F464" i="8"/>
  <c r="F463" i="8"/>
  <c r="F462" i="8"/>
  <c r="F461" i="8"/>
  <c r="F460" i="8"/>
  <c r="F459" i="8"/>
  <c r="F458" i="8"/>
  <c r="F457" i="8"/>
  <c r="F456" i="8"/>
  <c r="F455" i="8"/>
  <c r="F454" i="8"/>
  <c r="F453" i="8"/>
  <c r="F452" i="8"/>
  <c r="F451" i="8"/>
  <c r="F450" i="8"/>
  <c r="F449" i="8"/>
  <c r="F448" i="8"/>
  <c r="F447" i="8"/>
  <c r="F446" i="8"/>
  <c r="F445" i="8"/>
  <c r="F444" i="8"/>
  <c r="F443" i="8"/>
  <c r="F442" i="8"/>
  <c r="F441" i="8"/>
  <c r="F440" i="8"/>
  <c r="F439" i="8"/>
  <c r="F438" i="8"/>
  <c r="F437" i="8"/>
  <c r="F436" i="8"/>
  <c r="F435" i="8"/>
  <c r="F434" i="8"/>
  <c r="F433" i="8"/>
  <c r="F432" i="8"/>
  <c r="F431" i="8"/>
  <c r="F430" i="8"/>
  <c r="F429" i="8"/>
  <c r="F428" i="8"/>
  <c r="F427" i="8"/>
  <c r="F426" i="8"/>
  <c r="F425" i="8"/>
  <c r="F424" i="8"/>
  <c r="F423" i="8"/>
  <c r="F422" i="8"/>
  <c r="F421" i="8"/>
  <c r="F420" i="8"/>
  <c r="F419" i="8"/>
  <c r="F418" i="8"/>
  <c r="F417" i="8"/>
  <c r="F416" i="8"/>
  <c r="F415" i="8"/>
  <c r="F414" i="8"/>
  <c r="F413" i="8"/>
  <c r="F412" i="8"/>
  <c r="F411" i="8"/>
  <c r="F410" i="8"/>
  <c r="F409" i="8"/>
  <c r="F408" i="8"/>
  <c r="F407" i="8"/>
  <c r="F406" i="8"/>
  <c r="F405" i="8"/>
  <c r="F404" i="8"/>
  <c r="F403" i="8"/>
  <c r="F402" i="8"/>
  <c r="F401" i="8"/>
  <c r="F400" i="8"/>
  <c r="F399" i="8"/>
  <c r="F398" i="8"/>
  <c r="F397" i="8"/>
  <c r="F396" i="8"/>
  <c r="F395" i="8"/>
  <c r="F394" i="8"/>
  <c r="F393" i="8"/>
  <c r="F392" i="8"/>
  <c r="F391"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323" i="8"/>
  <c r="F322" i="8"/>
  <c r="F321" i="8"/>
  <c r="F320" i="8"/>
  <c r="F319" i="8"/>
  <c r="F318" i="8"/>
  <c r="F317" i="8"/>
  <c r="F316" i="8"/>
  <c r="F315" i="8"/>
  <c r="F314" i="8"/>
  <c r="F313" i="8"/>
  <c r="J308" i="8"/>
  <c r="I308" i="8"/>
  <c r="H308" i="8"/>
  <c r="F307" i="8"/>
  <c r="F306" i="8"/>
  <c r="F305" i="8"/>
  <c r="F304" i="8"/>
  <c r="F303" i="8"/>
  <c r="F302" i="8"/>
  <c r="F301" i="8"/>
  <c r="F300" i="8"/>
  <c r="F299" i="8"/>
  <c r="F298" i="8"/>
  <c r="F297" i="8"/>
  <c r="F296" i="8"/>
  <c r="F295" i="8"/>
  <c r="F294" i="8"/>
  <c r="F293" i="8"/>
  <c r="F292" i="8"/>
  <c r="F291" i="8"/>
  <c r="F290" i="8"/>
  <c r="F289" i="8"/>
  <c r="F288" i="8"/>
  <c r="F287" i="8"/>
  <c r="F286" i="8"/>
  <c r="F285" i="8"/>
  <c r="F284" i="8"/>
  <c r="F283" i="8"/>
  <c r="F282" i="8"/>
  <c r="F281" i="8"/>
  <c r="F280" i="8"/>
  <c r="F279" i="8"/>
  <c r="F278" i="8"/>
  <c r="F277" i="8"/>
  <c r="F276" i="8"/>
  <c r="F275" i="8"/>
  <c r="F274" i="8"/>
  <c r="F273" i="8"/>
  <c r="F272" i="8"/>
  <c r="F271" i="8"/>
  <c r="F270" i="8"/>
  <c r="F269" i="8"/>
  <c r="F268" i="8"/>
  <c r="F267" i="8"/>
  <c r="F266" i="8"/>
  <c r="F265" i="8"/>
  <c r="F264" i="8"/>
  <c r="F263" i="8"/>
  <c r="F262" i="8"/>
  <c r="F261" i="8"/>
  <c r="F260" i="8"/>
  <c r="F259" i="8"/>
  <c r="F258" i="8"/>
  <c r="F257" i="8"/>
  <c r="F256" i="8"/>
  <c r="F255" i="8"/>
  <c r="F254" i="8"/>
  <c r="F253" i="8"/>
  <c r="F252" i="8"/>
  <c r="F251" i="8"/>
  <c r="F250" i="8"/>
  <c r="F249" i="8"/>
  <c r="F248" i="8"/>
  <c r="F247" i="8"/>
  <c r="F246" i="8"/>
  <c r="F245" i="8"/>
  <c r="F244" i="8"/>
  <c r="F243" i="8"/>
  <c r="F242" i="8"/>
  <c r="F241" i="8"/>
  <c r="F240" i="8"/>
  <c r="F239" i="8"/>
  <c r="F238" i="8"/>
  <c r="F237" i="8"/>
  <c r="F236" i="8"/>
  <c r="F235" i="8"/>
  <c r="F234" i="8"/>
  <c r="F233" i="8"/>
  <c r="F232" i="8"/>
  <c r="F231" i="8"/>
  <c r="F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4"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J613" i="7"/>
  <c r="I613" i="7"/>
  <c r="H613" i="7"/>
  <c r="F612" i="7"/>
  <c r="F611" i="7"/>
  <c r="F610" i="7"/>
  <c r="F609" i="7"/>
  <c r="F608" i="7"/>
  <c r="F607" i="7"/>
  <c r="F606" i="7"/>
  <c r="F605" i="7"/>
  <c r="F604" i="7"/>
  <c r="F603" i="7"/>
  <c r="F602" i="7"/>
  <c r="F601" i="7"/>
  <c r="F600" i="7"/>
  <c r="F599" i="7"/>
  <c r="F598" i="7"/>
  <c r="F597" i="7"/>
  <c r="F596" i="7"/>
  <c r="F595" i="7"/>
  <c r="F594" i="7"/>
  <c r="F593" i="7"/>
  <c r="F592" i="7"/>
  <c r="F591" i="7"/>
  <c r="F590" i="7"/>
  <c r="F589" i="7"/>
  <c r="F588" i="7"/>
  <c r="F587" i="7"/>
  <c r="F586" i="7"/>
  <c r="F585" i="7"/>
  <c r="F584" i="7"/>
  <c r="F583" i="7"/>
  <c r="F582" i="7"/>
  <c r="F581" i="7"/>
  <c r="F580" i="7"/>
  <c r="F579" i="7"/>
  <c r="F578" i="7"/>
  <c r="F577" i="7"/>
  <c r="F576" i="7"/>
  <c r="F575" i="7"/>
  <c r="F574" i="7"/>
  <c r="F573" i="7"/>
  <c r="F572" i="7"/>
  <c r="F571" i="7"/>
  <c r="F570" i="7"/>
  <c r="F569" i="7"/>
  <c r="F568" i="7"/>
  <c r="F567" i="7"/>
  <c r="F566" i="7"/>
  <c r="F565" i="7"/>
  <c r="F564" i="7"/>
  <c r="F563" i="7"/>
  <c r="F562" i="7"/>
  <c r="F561" i="7"/>
  <c r="F560" i="7"/>
  <c r="F559" i="7"/>
  <c r="F558" i="7"/>
  <c r="F557" i="7"/>
  <c r="F556" i="7"/>
  <c r="F555" i="7"/>
  <c r="F554" i="7"/>
  <c r="F553" i="7"/>
  <c r="F552" i="7"/>
  <c r="F551" i="7"/>
  <c r="F550" i="7"/>
  <c r="F549" i="7"/>
  <c r="F548" i="7"/>
  <c r="F547" i="7"/>
  <c r="F546" i="7"/>
  <c r="F545" i="7"/>
  <c r="F544" i="7"/>
  <c r="F543" i="7"/>
  <c r="F542" i="7"/>
  <c r="F541" i="7"/>
  <c r="F540" i="7"/>
  <c r="F539" i="7"/>
  <c r="F538" i="7"/>
  <c r="F537" i="7"/>
  <c r="F536" i="7"/>
  <c r="F535" i="7"/>
  <c r="F534" i="7"/>
  <c r="F533" i="7"/>
  <c r="F532" i="7"/>
  <c r="F531" i="7"/>
  <c r="F530" i="7"/>
  <c r="F529" i="7"/>
  <c r="F528" i="7"/>
  <c r="F527" i="7"/>
  <c r="F526" i="7"/>
  <c r="F525" i="7"/>
  <c r="F524" i="7"/>
  <c r="F523" i="7"/>
  <c r="F522" i="7"/>
  <c r="F521" i="7"/>
  <c r="F520" i="7"/>
  <c r="F519" i="7"/>
  <c r="F518" i="7"/>
  <c r="F517" i="7"/>
  <c r="F516" i="7"/>
  <c r="F515" i="7"/>
  <c r="F514" i="7"/>
  <c r="F513" i="7"/>
  <c r="F512" i="7"/>
  <c r="F511" i="7"/>
  <c r="F510" i="7"/>
  <c r="F509" i="7"/>
  <c r="F508" i="7"/>
  <c r="F507" i="7"/>
  <c r="F506" i="7"/>
  <c r="F505" i="7"/>
  <c r="F504" i="7"/>
  <c r="F503" i="7"/>
  <c r="F502" i="7"/>
  <c r="F501" i="7"/>
  <c r="F500" i="7"/>
  <c r="F499" i="7"/>
  <c r="F498" i="7"/>
  <c r="F497" i="7"/>
  <c r="F496" i="7"/>
  <c r="F495" i="7"/>
  <c r="F494" i="7"/>
  <c r="F493" i="7"/>
  <c r="F492" i="7"/>
  <c r="F491" i="7"/>
  <c r="F490" i="7"/>
  <c r="F489" i="7"/>
  <c r="F488" i="7"/>
  <c r="F487" i="7"/>
  <c r="F486" i="7"/>
  <c r="F485" i="7"/>
  <c r="F484" i="7"/>
  <c r="F483" i="7"/>
  <c r="F482" i="7"/>
  <c r="F481" i="7"/>
  <c r="F480" i="7"/>
  <c r="F479" i="7"/>
  <c r="F478" i="7"/>
  <c r="F477" i="7"/>
  <c r="F476" i="7"/>
  <c r="F475" i="7"/>
  <c r="F474" i="7"/>
  <c r="F473" i="7"/>
  <c r="F472" i="7"/>
  <c r="F471" i="7"/>
  <c r="F470" i="7"/>
  <c r="F469" i="7"/>
  <c r="F468" i="7"/>
  <c r="F467" i="7"/>
  <c r="F466" i="7"/>
  <c r="F465" i="7"/>
  <c r="F464" i="7"/>
  <c r="F463" i="7"/>
  <c r="F462" i="7"/>
  <c r="F461" i="7"/>
  <c r="F460" i="7"/>
  <c r="F459" i="7"/>
  <c r="F458" i="7"/>
  <c r="F457" i="7"/>
  <c r="F456" i="7"/>
  <c r="F455" i="7"/>
  <c r="F454" i="7"/>
  <c r="F453" i="7"/>
  <c r="F452" i="7"/>
  <c r="F451" i="7"/>
  <c r="F450" i="7"/>
  <c r="F449" i="7"/>
  <c r="F448" i="7"/>
  <c r="F447" i="7"/>
  <c r="F446" i="7"/>
  <c r="F445" i="7"/>
  <c r="F444" i="7"/>
  <c r="F443" i="7"/>
  <c r="F442" i="7"/>
  <c r="F441" i="7"/>
  <c r="F440" i="7"/>
  <c r="F439" i="7"/>
  <c r="F438" i="7"/>
  <c r="F437" i="7"/>
  <c r="F436" i="7"/>
  <c r="F435" i="7"/>
  <c r="F434" i="7"/>
  <c r="F433" i="7"/>
  <c r="F432" i="7"/>
  <c r="F431" i="7"/>
  <c r="F430" i="7"/>
  <c r="F429" i="7"/>
  <c r="F428" i="7"/>
  <c r="F427" i="7"/>
  <c r="F426" i="7"/>
  <c r="F425" i="7"/>
  <c r="F424" i="7"/>
  <c r="F423" i="7"/>
  <c r="F422" i="7"/>
  <c r="F421" i="7"/>
  <c r="F420" i="7"/>
  <c r="F419" i="7"/>
  <c r="F418" i="7"/>
  <c r="F417" i="7"/>
  <c r="F416" i="7"/>
  <c r="F415" i="7"/>
  <c r="F414" i="7"/>
  <c r="F413" i="7"/>
  <c r="F412" i="7"/>
  <c r="F411" i="7"/>
  <c r="F410" i="7"/>
  <c r="F409" i="7"/>
  <c r="F408" i="7"/>
  <c r="F407" i="7"/>
  <c r="F406" i="7"/>
  <c r="F405" i="7"/>
  <c r="F404" i="7"/>
  <c r="F403" i="7"/>
  <c r="F402" i="7"/>
  <c r="F401" i="7"/>
  <c r="F400" i="7"/>
  <c r="F399" i="7"/>
  <c r="F398" i="7"/>
  <c r="F397" i="7"/>
  <c r="F396" i="7"/>
  <c r="F395" i="7"/>
  <c r="F394" i="7"/>
  <c r="F393" i="7"/>
  <c r="F392" i="7"/>
  <c r="F391" i="7"/>
  <c r="F390" i="7"/>
  <c r="F389" i="7"/>
  <c r="F388" i="7"/>
  <c r="F387" i="7"/>
  <c r="F386" i="7"/>
  <c r="F385" i="7"/>
  <c r="F384" i="7"/>
  <c r="F383" i="7"/>
  <c r="F382" i="7"/>
  <c r="F381" i="7"/>
  <c r="F380" i="7"/>
  <c r="F379" i="7"/>
  <c r="F378" i="7"/>
  <c r="F377" i="7"/>
  <c r="F376" i="7"/>
  <c r="F375" i="7"/>
  <c r="F374" i="7"/>
  <c r="F373" i="7"/>
  <c r="F372" i="7"/>
  <c r="F371" i="7"/>
  <c r="F370" i="7"/>
  <c r="F369" i="7"/>
  <c r="F368" i="7"/>
  <c r="F367" i="7"/>
  <c r="F366" i="7"/>
  <c r="F365" i="7"/>
  <c r="F364" i="7"/>
  <c r="F363" i="7"/>
  <c r="F362" i="7"/>
  <c r="F361" i="7"/>
  <c r="F360" i="7"/>
  <c r="F359" i="7"/>
  <c r="F358" i="7"/>
  <c r="F357" i="7"/>
  <c r="F356" i="7"/>
  <c r="F355" i="7"/>
  <c r="F354" i="7"/>
  <c r="F353" i="7"/>
  <c r="F352" i="7"/>
  <c r="F351" i="7"/>
  <c r="F350" i="7"/>
  <c r="F349" i="7"/>
  <c r="F348" i="7"/>
  <c r="F347" i="7"/>
  <c r="F346" i="7"/>
  <c r="F345" i="7"/>
  <c r="F344" i="7"/>
  <c r="F343" i="7"/>
  <c r="F342" i="7"/>
  <c r="F341" i="7"/>
  <c r="F340" i="7"/>
  <c r="F339" i="7"/>
  <c r="F338" i="7"/>
  <c r="F337" i="7"/>
  <c r="F336" i="7"/>
  <c r="F335" i="7"/>
  <c r="F334" i="7"/>
  <c r="F333" i="7"/>
  <c r="F332" i="7"/>
  <c r="F331" i="7"/>
  <c r="F330" i="7"/>
  <c r="F329" i="7"/>
  <c r="F328" i="7"/>
  <c r="F327" i="7"/>
  <c r="F326" i="7"/>
  <c r="F325" i="7"/>
  <c r="F324" i="7"/>
  <c r="F323" i="7"/>
  <c r="F322" i="7"/>
  <c r="F321" i="7"/>
  <c r="F320" i="7"/>
  <c r="F319" i="7"/>
  <c r="F318" i="7"/>
  <c r="F317" i="7"/>
  <c r="F316" i="7"/>
  <c r="F315" i="7"/>
  <c r="F314" i="7"/>
  <c r="F313" i="7"/>
  <c r="F308" i="7"/>
  <c r="K308" i="7" s="1"/>
  <c r="F307" i="7"/>
  <c r="K307" i="7" s="1"/>
  <c r="F306" i="7"/>
  <c r="K306" i="7" s="1"/>
  <c r="F305" i="7"/>
  <c r="K305" i="7" s="1"/>
  <c r="F304" i="7"/>
  <c r="K304" i="7" s="1"/>
  <c r="F303" i="7"/>
  <c r="K303" i="7" s="1"/>
  <c r="F302" i="7"/>
  <c r="K302" i="7" s="1"/>
  <c r="F301" i="7"/>
  <c r="K301" i="7" s="1"/>
  <c r="F300" i="7"/>
  <c r="K300" i="7" s="1"/>
  <c r="F299" i="7"/>
  <c r="K299" i="7" s="1"/>
  <c r="F298" i="7"/>
  <c r="K298" i="7" s="1"/>
  <c r="F297" i="7"/>
  <c r="K297" i="7" s="1"/>
  <c r="F296" i="7"/>
  <c r="K296" i="7" s="1"/>
  <c r="F295" i="7"/>
  <c r="K295" i="7" s="1"/>
  <c r="F294" i="7"/>
  <c r="K294" i="7" s="1"/>
  <c r="F293" i="7"/>
  <c r="K293" i="7" s="1"/>
  <c r="F292" i="7"/>
  <c r="K292" i="7" s="1"/>
  <c r="F291" i="7"/>
  <c r="K291" i="7" s="1"/>
  <c r="F290" i="7"/>
  <c r="K290" i="7" s="1"/>
  <c r="F289" i="7"/>
  <c r="K289" i="7" s="1"/>
  <c r="F288" i="7"/>
  <c r="K288" i="7" s="1"/>
  <c r="F287" i="7"/>
  <c r="K287" i="7" s="1"/>
  <c r="F286" i="7"/>
  <c r="K286" i="7" s="1"/>
  <c r="F285" i="7"/>
  <c r="K285" i="7" s="1"/>
  <c r="F284" i="7"/>
  <c r="K284" i="7" s="1"/>
  <c r="F283" i="7"/>
  <c r="K283" i="7" s="1"/>
  <c r="F282" i="7"/>
  <c r="K282" i="7" s="1"/>
  <c r="F281" i="7"/>
  <c r="K281" i="7" s="1"/>
  <c r="F280" i="7"/>
  <c r="K280" i="7" s="1"/>
  <c r="F279" i="7"/>
  <c r="K279" i="7" s="1"/>
  <c r="F278" i="7"/>
  <c r="K278" i="7" s="1"/>
  <c r="F277" i="7"/>
  <c r="K277" i="7" s="1"/>
  <c r="F276" i="7"/>
  <c r="K276" i="7" s="1"/>
  <c r="F275" i="7"/>
  <c r="K275" i="7" s="1"/>
  <c r="F274" i="7"/>
  <c r="K274" i="7" s="1"/>
  <c r="F273" i="7"/>
  <c r="K273" i="7" s="1"/>
  <c r="F272" i="7"/>
  <c r="K272" i="7" s="1"/>
  <c r="F271" i="7"/>
  <c r="K271" i="7" s="1"/>
  <c r="F270" i="7"/>
  <c r="K270" i="7" s="1"/>
  <c r="F269" i="7"/>
  <c r="K269" i="7" s="1"/>
  <c r="F268" i="7"/>
  <c r="K268" i="7" s="1"/>
  <c r="F267" i="7"/>
  <c r="K267" i="7" s="1"/>
  <c r="F266" i="7"/>
  <c r="K266" i="7" s="1"/>
  <c r="F265" i="7"/>
  <c r="K265" i="7" s="1"/>
  <c r="F264" i="7"/>
  <c r="K264" i="7" s="1"/>
  <c r="F263" i="7"/>
  <c r="K263" i="7" s="1"/>
  <c r="F262" i="7"/>
  <c r="K262" i="7" s="1"/>
  <c r="F261" i="7"/>
  <c r="K261" i="7" s="1"/>
  <c r="F260" i="7"/>
  <c r="K260" i="7" s="1"/>
  <c r="F259" i="7"/>
  <c r="K259" i="7" s="1"/>
  <c r="F258" i="7"/>
  <c r="K258" i="7" s="1"/>
  <c r="F257" i="7"/>
  <c r="K257" i="7" s="1"/>
  <c r="F256" i="7"/>
  <c r="K256" i="7" s="1"/>
  <c r="F255" i="7"/>
  <c r="K255" i="7" s="1"/>
  <c r="F254" i="7"/>
  <c r="K254" i="7" s="1"/>
  <c r="F253" i="7"/>
  <c r="K253" i="7" s="1"/>
  <c r="F252" i="7"/>
  <c r="K252" i="7" s="1"/>
  <c r="F251" i="7"/>
  <c r="K251" i="7" s="1"/>
  <c r="F250" i="7"/>
  <c r="K250" i="7" s="1"/>
  <c r="F249" i="7"/>
  <c r="K249" i="7" s="1"/>
  <c r="F248" i="7"/>
  <c r="K248" i="7" s="1"/>
  <c r="F247" i="7"/>
  <c r="K247" i="7" s="1"/>
  <c r="F246" i="7"/>
  <c r="K246" i="7" s="1"/>
  <c r="F245" i="7"/>
  <c r="K245" i="7" s="1"/>
  <c r="F244" i="7"/>
  <c r="K244" i="7" s="1"/>
  <c r="F243" i="7"/>
  <c r="K243" i="7" s="1"/>
  <c r="F242" i="7"/>
  <c r="K242" i="7" s="1"/>
  <c r="F241" i="7"/>
  <c r="K241" i="7" s="1"/>
  <c r="F240" i="7"/>
  <c r="K240" i="7" s="1"/>
  <c r="F239" i="7"/>
  <c r="K239" i="7" s="1"/>
  <c r="F238" i="7"/>
  <c r="K238" i="7" s="1"/>
  <c r="F237" i="7"/>
  <c r="K237" i="7" s="1"/>
  <c r="F236" i="7"/>
  <c r="K236" i="7" s="1"/>
  <c r="F235" i="7"/>
  <c r="K235" i="7" s="1"/>
  <c r="F234" i="7"/>
  <c r="K234" i="7" s="1"/>
  <c r="F233" i="7"/>
  <c r="K233" i="7" s="1"/>
  <c r="F232" i="7"/>
  <c r="K232" i="7" s="1"/>
  <c r="F231" i="7"/>
  <c r="K231" i="7" s="1"/>
  <c r="F230" i="7"/>
  <c r="K230" i="7" s="1"/>
  <c r="F229" i="7"/>
  <c r="K229" i="7" s="1"/>
  <c r="F228" i="7"/>
  <c r="K228" i="7" s="1"/>
  <c r="F227" i="7"/>
  <c r="K227" i="7" s="1"/>
  <c r="F226" i="7"/>
  <c r="K226" i="7" s="1"/>
  <c r="F225" i="7"/>
  <c r="K225" i="7" s="1"/>
  <c r="F224" i="7"/>
  <c r="K224" i="7" s="1"/>
  <c r="F223" i="7"/>
  <c r="K223" i="7" s="1"/>
  <c r="F222" i="7"/>
  <c r="K222" i="7" s="1"/>
  <c r="F221" i="7"/>
  <c r="K221" i="7" s="1"/>
  <c r="F220" i="7"/>
  <c r="K220" i="7" s="1"/>
  <c r="F219" i="7"/>
  <c r="K219" i="7" s="1"/>
  <c r="F218" i="7"/>
  <c r="K218" i="7" s="1"/>
  <c r="F217" i="7"/>
  <c r="K217" i="7" s="1"/>
  <c r="F216" i="7"/>
  <c r="K216" i="7" s="1"/>
  <c r="F215" i="7"/>
  <c r="K215" i="7" s="1"/>
  <c r="F214" i="7"/>
  <c r="K214" i="7" s="1"/>
  <c r="F213" i="7"/>
  <c r="K213" i="7" s="1"/>
  <c r="F212" i="7"/>
  <c r="K212" i="7" s="1"/>
  <c r="F211" i="7"/>
  <c r="K211" i="7" s="1"/>
  <c r="F210" i="7"/>
  <c r="K210" i="7" s="1"/>
  <c r="F209" i="7"/>
  <c r="K209" i="7" s="1"/>
  <c r="F208" i="7"/>
  <c r="K208" i="7" s="1"/>
  <c r="F207" i="7"/>
  <c r="K207" i="7" s="1"/>
  <c r="F206" i="7"/>
  <c r="K206" i="7" s="1"/>
  <c r="F205" i="7"/>
  <c r="K205" i="7" s="1"/>
  <c r="F204" i="7"/>
  <c r="K204" i="7" s="1"/>
  <c r="F203" i="7"/>
  <c r="K203" i="7" s="1"/>
  <c r="F202" i="7"/>
  <c r="K202" i="7" s="1"/>
  <c r="F201" i="7"/>
  <c r="K201" i="7" s="1"/>
  <c r="F200" i="7"/>
  <c r="K200" i="7" s="1"/>
  <c r="F199" i="7"/>
  <c r="K199" i="7" s="1"/>
  <c r="F198" i="7"/>
  <c r="K198" i="7" s="1"/>
  <c r="F197" i="7"/>
  <c r="K197" i="7" s="1"/>
  <c r="F196" i="7"/>
  <c r="K196" i="7" s="1"/>
  <c r="F195" i="7"/>
  <c r="K195" i="7" s="1"/>
  <c r="F194" i="7"/>
  <c r="K194" i="7" s="1"/>
  <c r="F193" i="7"/>
  <c r="K193" i="7" s="1"/>
  <c r="F192" i="7"/>
  <c r="K192" i="7" s="1"/>
  <c r="F191" i="7"/>
  <c r="K191" i="7" s="1"/>
  <c r="F190" i="7"/>
  <c r="K190" i="7" s="1"/>
  <c r="F189" i="7"/>
  <c r="K189" i="7" s="1"/>
  <c r="F188" i="7"/>
  <c r="K188" i="7" s="1"/>
  <c r="F187" i="7"/>
  <c r="K187" i="7" s="1"/>
  <c r="F186" i="7"/>
  <c r="K186" i="7" s="1"/>
  <c r="F185" i="7"/>
  <c r="K185" i="7" s="1"/>
  <c r="F184" i="7"/>
  <c r="K184" i="7" s="1"/>
  <c r="F183" i="7"/>
  <c r="K183" i="7" s="1"/>
  <c r="F182" i="7"/>
  <c r="K182" i="7" s="1"/>
  <c r="F181" i="7"/>
  <c r="K181" i="7" s="1"/>
  <c r="F180" i="7"/>
  <c r="K180" i="7" s="1"/>
  <c r="F179" i="7"/>
  <c r="K179" i="7" s="1"/>
  <c r="F178" i="7"/>
  <c r="K178" i="7" s="1"/>
  <c r="F177" i="7"/>
  <c r="K177" i="7" s="1"/>
  <c r="F176" i="7"/>
  <c r="K176" i="7" s="1"/>
  <c r="F175" i="7"/>
  <c r="K175" i="7" s="1"/>
  <c r="F174" i="7"/>
  <c r="K174" i="7" s="1"/>
  <c r="F173" i="7"/>
  <c r="K173" i="7" s="1"/>
  <c r="F172" i="7"/>
  <c r="K172" i="7" s="1"/>
  <c r="F171" i="7"/>
  <c r="K171" i="7" s="1"/>
  <c r="F170" i="7"/>
  <c r="K170" i="7" s="1"/>
  <c r="F169" i="7"/>
  <c r="K169" i="7" s="1"/>
  <c r="F168" i="7"/>
  <c r="K168" i="7" s="1"/>
  <c r="F167" i="7"/>
  <c r="K167" i="7" s="1"/>
  <c r="F166" i="7"/>
  <c r="K166" i="7" s="1"/>
  <c r="F165" i="7"/>
  <c r="K165" i="7" s="1"/>
  <c r="F164" i="7"/>
  <c r="K164" i="7" s="1"/>
  <c r="F163" i="7"/>
  <c r="K163" i="7" s="1"/>
  <c r="F162" i="7"/>
  <c r="K162" i="7" s="1"/>
  <c r="F161" i="7"/>
  <c r="K161" i="7" s="1"/>
  <c r="F160" i="7"/>
  <c r="K160" i="7" s="1"/>
  <c r="F159" i="7"/>
  <c r="K159" i="7" s="1"/>
  <c r="F158" i="7"/>
  <c r="K158" i="7" s="1"/>
  <c r="F157" i="7"/>
  <c r="K157" i="7" s="1"/>
  <c r="F156" i="7"/>
  <c r="K156" i="7" s="1"/>
  <c r="F155" i="7"/>
  <c r="K155" i="7" s="1"/>
  <c r="F154" i="7"/>
  <c r="K154" i="7" s="1"/>
  <c r="F153" i="7"/>
  <c r="K153" i="7" s="1"/>
  <c r="F152" i="7"/>
  <c r="K152" i="7" s="1"/>
  <c r="F151" i="7"/>
  <c r="K151" i="7" s="1"/>
  <c r="F150" i="7"/>
  <c r="K150" i="7" s="1"/>
  <c r="F149" i="7"/>
  <c r="K149" i="7" s="1"/>
  <c r="F148" i="7"/>
  <c r="K148" i="7" s="1"/>
  <c r="F147" i="7"/>
  <c r="K147" i="7" s="1"/>
  <c r="F146" i="7"/>
  <c r="K146" i="7" s="1"/>
  <c r="F145" i="7"/>
  <c r="K145" i="7" s="1"/>
  <c r="F144" i="7"/>
  <c r="K144" i="7" s="1"/>
  <c r="F143" i="7"/>
  <c r="K143" i="7" s="1"/>
  <c r="F142" i="7"/>
  <c r="K142" i="7" s="1"/>
  <c r="F141" i="7"/>
  <c r="K141" i="7" s="1"/>
  <c r="F140" i="7"/>
  <c r="K140" i="7" s="1"/>
  <c r="F139" i="7"/>
  <c r="K139" i="7" s="1"/>
  <c r="F138" i="7"/>
  <c r="K138" i="7" s="1"/>
  <c r="F137" i="7"/>
  <c r="K137" i="7" s="1"/>
  <c r="F136" i="7"/>
  <c r="K136" i="7" s="1"/>
  <c r="F135" i="7"/>
  <c r="K135" i="7" s="1"/>
  <c r="F134" i="7"/>
  <c r="K134" i="7" s="1"/>
  <c r="F133" i="7"/>
  <c r="K133" i="7" s="1"/>
  <c r="F132" i="7"/>
  <c r="K132" i="7" s="1"/>
  <c r="F131" i="7"/>
  <c r="K131" i="7" s="1"/>
  <c r="F130" i="7"/>
  <c r="K130" i="7" s="1"/>
  <c r="F129" i="7"/>
  <c r="K129" i="7" s="1"/>
  <c r="F128" i="7"/>
  <c r="K128" i="7" s="1"/>
  <c r="F127" i="7"/>
  <c r="K127" i="7" s="1"/>
  <c r="F126" i="7"/>
  <c r="K126" i="7" s="1"/>
  <c r="F125" i="7"/>
  <c r="K125" i="7" s="1"/>
  <c r="F124" i="7"/>
  <c r="K124" i="7" s="1"/>
  <c r="F123" i="7"/>
  <c r="K123" i="7" s="1"/>
  <c r="F122" i="7"/>
  <c r="K122" i="7" s="1"/>
  <c r="F121" i="7"/>
  <c r="K121" i="7" s="1"/>
  <c r="F120" i="7"/>
  <c r="K120" i="7" s="1"/>
  <c r="F119" i="7"/>
  <c r="K119" i="7" s="1"/>
  <c r="F118" i="7"/>
  <c r="K118" i="7" s="1"/>
  <c r="F117" i="7"/>
  <c r="K117" i="7" s="1"/>
  <c r="F116" i="7"/>
  <c r="K116" i="7" s="1"/>
  <c r="F115" i="7"/>
  <c r="K115" i="7" s="1"/>
  <c r="F114" i="7"/>
  <c r="K114" i="7" s="1"/>
  <c r="F113" i="7"/>
  <c r="K113" i="7" s="1"/>
  <c r="F112" i="7"/>
  <c r="K112" i="7" s="1"/>
  <c r="F111" i="7"/>
  <c r="K111" i="7" s="1"/>
  <c r="F110" i="7"/>
  <c r="K110" i="7" s="1"/>
  <c r="F109" i="7"/>
  <c r="K109" i="7" s="1"/>
  <c r="F108" i="7"/>
  <c r="K108" i="7" s="1"/>
  <c r="F107" i="7"/>
  <c r="K107" i="7" s="1"/>
  <c r="F106" i="7"/>
  <c r="K106" i="7" s="1"/>
  <c r="F105" i="7"/>
  <c r="K105" i="7" s="1"/>
  <c r="F104" i="7"/>
  <c r="K104" i="7" s="1"/>
  <c r="F103" i="7"/>
  <c r="K103" i="7" s="1"/>
  <c r="F102" i="7"/>
  <c r="K102" i="7" s="1"/>
  <c r="F101" i="7"/>
  <c r="K101" i="7" s="1"/>
  <c r="F100" i="7"/>
  <c r="K100" i="7" s="1"/>
  <c r="F99" i="7"/>
  <c r="K99" i="7" s="1"/>
  <c r="F98" i="7"/>
  <c r="K98" i="7" s="1"/>
  <c r="F97" i="7"/>
  <c r="K97" i="7" s="1"/>
  <c r="F96" i="7"/>
  <c r="K96" i="7" s="1"/>
  <c r="F95" i="7"/>
  <c r="K95" i="7" s="1"/>
  <c r="F94" i="7"/>
  <c r="K94" i="7" s="1"/>
  <c r="F93" i="7"/>
  <c r="K93" i="7" s="1"/>
  <c r="F92" i="7"/>
  <c r="K92" i="7" s="1"/>
  <c r="F91" i="7"/>
  <c r="K91" i="7" s="1"/>
  <c r="F90" i="7"/>
  <c r="K90" i="7" s="1"/>
  <c r="F89" i="7"/>
  <c r="K89" i="7" s="1"/>
  <c r="F88" i="7"/>
  <c r="K88" i="7" s="1"/>
  <c r="F87" i="7"/>
  <c r="K87" i="7" s="1"/>
  <c r="F86" i="7"/>
  <c r="K86" i="7" s="1"/>
  <c r="F85" i="7"/>
  <c r="K85" i="7" s="1"/>
  <c r="F84" i="7"/>
  <c r="K84" i="7" s="1"/>
  <c r="F83" i="7"/>
  <c r="K83" i="7" s="1"/>
  <c r="F82" i="7"/>
  <c r="K82" i="7" s="1"/>
  <c r="F81" i="7"/>
  <c r="K81" i="7" s="1"/>
  <c r="F80" i="7"/>
  <c r="K80" i="7" s="1"/>
  <c r="F79" i="7"/>
  <c r="K79" i="7" s="1"/>
  <c r="F78" i="7"/>
  <c r="K78" i="7" s="1"/>
  <c r="F77" i="7"/>
  <c r="K77" i="7" s="1"/>
  <c r="F76" i="7"/>
  <c r="K76" i="7" s="1"/>
  <c r="F75" i="7"/>
  <c r="K75" i="7" s="1"/>
  <c r="F74" i="7"/>
  <c r="K74" i="7" s="1"/>
  <c r="F73" i="7"/>
  <c r="K73" i="7" s="1"/>
  <c r="F72" i="7"/>
  <c r="K72" i="7" s="1"/>
  <c r="F71" i="7"/>
  <c r="K71" i="7" s="1"/>
  <c r="F70" i="7"/>
  <c r="K70" i="7" s="1"/>
  <c r="F69" i="7"/>
  <c r="K69" i="7" s="1"/>
  <c r="F68" i="7"/>
  <c r="K68" i="7" s="1"/>
  <c r="F67" i="7"/>
  <c r="K67" i="7" s="1"/>
  <c r="F66" i="7"/>
  <c r="K66" i="7" s="1"/>
  <c r="F65" i="7"/>
  <c r="K65" i="7" s="1"/>
  <c r="F64" i="7"/>
  <c r="K64" i="7" s="1"/>
  <c r="F63" i="7"/>
  <c r="K63" i="7" s="1"/>
  <c r="F62" i="7"/>
  <c r="K62" i="7" s="1"/>
  <c r="F61" i="7"/>
  <c r="K61" i="7" s="1"/>
  <c r="F60" i="7"/>
  <c r="K60" i="7" s="1"/>
  <c r="F59" i="7"/>
  <c r="K59" i="7" s="1"/>
  <c r="F58" i="7"/>
  <c r="K58" i="7" s="1"/>
  <c r="F57" i="7"/>
  <c r="K57" i="7" s="1"/>
  <c r="F56" i="7"/>
  <c r="K56" i="7" s="1"/>
  <c r="F55" i="7"/>
  <c r="K55" i="7" s="1"/>
  <c r="F54" i="7"/>
  <c r="K54" i="7" s="1"/>
  <c r="F53" i="7"/>
  <c r="K53" i="7" s="1"/>
  <c r="F52" i="7"/>
  <c r="K52" i="7" s="1"/>
  <c r="F51" i="7"/>
  <c r="K51" i="7" s="1"/>
  <c r="F50" i="7"/>
  <c r="K50" i="7" s="1"/>
  <c r="F49" i="7"/>
  <c r="K49" i="7" s="1"/>
  <c r="F48" i="7"/>
  <c r="K48" i="7" s="1"/>
  <c r="F47" i="7"/>
  <c r="K47" i="7" s="1"/>
  <c r="F46" i="7"/>
  <c r="K46" i="7" s="1"/>
  <c r="F45" i="7"/>
  <c r="K45" i="7" s="1"/>
  <c r="F44" i="7"/>
  <c r="K44" i="7" s="1"/>
  <c r="F43" i="7"/>
  <c r="K43" i="7" s="1"/>
  <c r="F42" i="7"/>
  <c r="K42" i="7" s="1"/>
  <c r="F41" i="7"/>
  <c r="K41" i="7" s="1"/>
  <c r="F40" i="7"/>
  <c r="K40" i="7" s="1"/>
  <c r="F39" i="7"/>
  <c r="K39" i="7" s="1"/>
  <c r="F38" i="7"/>
  <c r="K38" i="7" s="1"/>
  <c r="F37" i="7"/>
  <c r="K37" i="7" s="1"/>
  <c r="F36" i="7"/>
  <c r="K36" i="7" s="1"/>
  <c r="F35" i="7"/>
  <c r="K35" i="7" s="1"/>
  <c r="F34" i="7"/>
  <c r="K34" i="7" s="1"/>
  <c r="F33" i="7"/>
  <c r="K33" i="7" s="1"/>
  <c r="F32" i="7"/>
  <c r="K32" i="7" s="1"/>
  <c r="F31" i="7"/>
  <c r="K31" i="7" s="1"/>
  <c r="F30" i="7"/>
  <c r="K30" i="7" s="1"/>
  <c r="F29" i="7"/>
  <c r="K29" i="7" s="1"/>
  <c r="F28" i="7"/>
  <c r="K28" i="7" s="1"/>
  <c r="F27" i="7"/>
  <c r="K27" i="7" s="1"/>
  <c r="F26" i="7"/>
  <c r="K26" i="7" s="1"/>
  <c r="F25" i="7"/>
  <c r="K25" i="7" s="1"/>
  <c r="F24" i="7"/>
  <c r="K24" i="7" s="1"/>
  <c r="F23" i="7"/>
  <c r="K23" i="7" s="1"/>
  <c r="F22" i="7"/>
  <c r="K22" i="7" s="1"/>
  <c r="F21" i="7"/>
  <c r="K21" i="7" s="1"/>
  <c r="F20" i="7"/>
  <c r="K20" i="7" s="1"/>
  <c r="F19" i="7"/>
  <c r="K19" i="7" s="1"/>
  <c r="F18" i="7"/>
  <c r="K18" i="7" s="1"/>
  <c r="F17" i="7"/>
  <c r="K17" i="7" s="1"/>
  <c r="F16" i="7"/>
  <c r="K16" i="7" s="1"/>
  <c r="F15" i="7"/>
  <c r="K15" i="7" s="1"/>
  <c r="F14" i="7"/>
  <c r="K14" i="7" s="1"/>
  <c r="F13" i="7"/>
  <c r="K13" i="7" s="1"/>
  <c r="F12" i="7"/>
  <c r="K12" i="7" s="1"/>
  <c r="F11" i="7"/>
  <c r="K11" i="7" s="1"/>
  <c r="F10" i="7"/>
  <c r="K10" i="7" s="1"/>
  <c r="F9" i="7"/>
  <c r="K9" i="7" s="1"/>
  <c r="M1237" i="6"/>
  <c r="K1237" i="6"/>
  <c r="J1237" i="6"/>
  <c r="E1242" i="6" s="1"/>
  <c r="I1237" i="6"/>
  <c r="E1237" i="6"/>
  <c r="I629" i="6"/>
  <c r="B1242" i="6" s="1"/>
  <c r="G629" i="6"/>
  <c r="H629" i="6" s="1"/>
  <c r="I1242" i="6" s="1"/>
  <c r="K1242" i="6" s="1"/>
  <c r="E629" i="6"/>
  <c r="G328" i="6"/>
  <c r="E328" i="6"/>
  <c r="M1237" i="5"/>
  <c r="K1237" i="5"/>
  <c r="L1247" i="5" s="1"/>
  <c r="J1237" i="5"/>
  <c r="E1242" i="5" s="1"/>
  <c r="I1237" i="5"/>
  <c r="I1247" i="5" s="1"/>
  <c r="E1237" i="5"/>
  <c r="I629" i="5"/>
  <c r="B1242" i="5" s="1"/>
  <c r="G629" i="5"/>
  <c r="H629" i="5" s="1"/>
  <c r="I1242" i="5" s="1"/>
  <c r="K1242" i="5" s="1"/>
  <c r="E629" i="5"/>
  <c r="G328" i="5"/>
  <c r="E328" i="5"/>
  <c r="M1239" i="4"/>
  <c r="K1239" i="4"/>
  <c r="J1239" i="4"/>
  <c r="E1244" i="4" s="1"/>
  <c r="I1239" i="4"/>
  <c r="E1239" i="4"/>
  <c r="I631" i="4"/>
  <c r="B1244" i="4" s="1"/>
  <c r="G631" i="4"/>
  <c r="H631" i="4" s="1"/>
  <c r="I1244" i="4" s="1"/>
  <c r="K1244" i="4" s="1"/>
  <c r="E631" i="4"/>
  <c r="G330" i="4"/>
  <c r="E330" i="4"/>
  <c r="N1249" i="3"/>
  <c r="M1239" i="3"/>
  <c r="K1239" i="3"/>
  <c r="L1249" i="3" s="1"/>
  <c r="J1239" i="3"/>
  <c r="E1244" i="3" s="1"/>
  <c r="I1239" i="3"/>
  <c r="I1249" i="3" s="1"/>
  <c r="E1239" i="3"/>
  <c r="I631" i="3"/>
  <c r="B1244" i="3" s="1"/>
  <c r="G631" i="3"/>
  <c r="H631" i="3" s="1"/>
  <c r="I1244" i="3" s="1"/>
  <c r="K1244" i="3" s="1"/>
  <c r="E631" i="3"/>
  <c r="G330" i="3"/>
  <c r="E330" i="3"/>
  <c r="D1242" i="6" l="1"/>
  <c r="D1242" i="5"/>
  <c r="K1249" i="3"/>
  <c r="F613" i="8"/>
  <c r="K613" i="8" s="1"/>
  <c r="D1244" i="3"/>
  <c r="D1244" i="4"/>
  <c r="F308" i="8"/>
  <c r="K308" i="8" s="1"/>
  <c r="K1247" i="5"/>
  <c r="F613" i="9"/>
  <c r="K613" i="9" s="1"/>
  <c r="F613" i="7"/>
  <c r="K613" i="7" s="1"/>
</calcChain>
</file>

<file path=xl/sharedStrings.xml><?xml version="1.0" encoding="utf-8"?>
<sst xmlns="http://schemas.openxmlformats.org/spreadsheetml/2006/main" count="15057" uniqueCount="765">
  <si>
    <t>御　　見　　積　　書</t>
  </si>
  <si>
    <t>　　下記の通り御見積申し上げます</t>
  </si>
  <si>
    <t>　　何卒御検討の程御願い致します</t>
    <phoneticPr fontId="8"/>
  </si>
  <si>
    <t>品　　　　名</t>
  </si>
  <si>
    <t>数 量</t>
  </si>
  <si>
    <t>金額(税込)</t>
    <rPh sb="3" eb="4">
      <t>ゼイ</t>
    </rPh>
    <rPh sb="4" eb="5">
      <t>コ</t>
    </rPh>
    <phoneticPr fontId="8"/>
  </si>
  <si>
    <t>　　　　備　　　　考</t>
  </si>
  <si>
    <t>【換気送風設備機器】           50Hz</t>
  </si>
  <si>
    <t>系　統</t>
    <rPh sb="0" eb="3">
      <t>ケイトウ</t>
    </rPh>
    <phoneticPr fontId="8"/>
  </si>
  <si>
    <t>品　　名　　及　　び　　仕　　様</t>
    <phoneticPr fontId="8"/>
  </si>
  <si>
    <t>数量</t>
    <rPh sb="0" eb="2">
      <t>スウリョウ</t>
    </rPh>
    <phoneticPr fontId="8"/>
  </si>
  <si>
    <t>単価(税込)</t>
    <rPh sb="0" eb="2">
      <t>タンカ</t>
    </rPh>
    <rPh sb="3" eb="4">
      <t>ゼイ</t>
    </rPh>
    <rPh sb="4" eb="5">
      <t>コ</t>
    </rPh>
    <phoneticPr fontId="8"/>
  </si>
  <si>
    <t>金額(税込)</t>
    <rPh sb="0" eb="2">
      <t>キンガク</t>
    </rPh>
    <phoneticPr fontId="8"/>
  </si>
  <si>
    <t>備　　　考</t>
    <rPh sb="0" eb="5">
      <t>ビコウ</t>
    </rPh>
    <phoneticPr fontId="8"/>
  </si>
  <si>
    <t>建築基準法対応　換気システム　機械換気量の計算</t>
  </si>
  <si>
    <t>件　名</t>
    <phoneticPr fontId="15"/>
  </si>
  <si>
    <t>管理番号</t>
  </si>
  <si>
    <t>■計算条件と換気量</t>
  </si>
  <si>
    <t>換気種別</t>
  </si>
  <si>
    <t>給気機及び排気機</t>
  </si>
  <si>
    <t>電源周波数</t>
  </si>
  <si>
    <t>[Hz]</t>
  </si>
  <si>
    <t>Hz</t>
  </si>
  <si>
    <t>必要換気回数</t>
  </si>
  <si>
    <t>[回/h]</t>
  </si>
  <si>
    <t>回/h</t>
  </si>
  <si>
    <t>階数</t>
  </si>
  <si>
    <t>１階</t>
  </si>
  <si>
    <t>２階</t>
  </si>
  <si>
    <t>３階</t>
  </si>
  <si>
    <t>４階</t>
  </si>
  <si>
    <t>地階</t>
  </si>
  <si>
    <t>中２階</t>
    <rPh sb="0" eb="1">
      <t>チュウ</t>
    </rPh>
    <rPh sb="2" eb="3">
      <t>カイ</t>
    </rPh>
    <phoneticPr fontId="15"/>
  </si>
  <si>
    <t>中３階</t>
    <rPh sb="0" eb="1">
      <t>チュウ</t>
    </rPh>
    <rPh sb="2" eb="3">
      <t>カイ</t>
    </rPh>
    <phoneticPr fontId="15"/>
  </si>
  <si>
    <t>中４階</t>
    <rPh sb="0" eb="1">
      <t>チュウ</t>
    </rPh>
    <rPh sb="2" eb="3">
      <t>カイ</t>
    </rPh>
    <phoneticPr fontId="15"/>
  </si>
  <si>
    <t>小屋裏</t>
    <rPh sb="0" eb="2">
      <t>コヤ</t>
    </rPh>
    <rPh sb="2" eb="3">
      <t>ウラ</t>
    </rPh>
    <phoneticPr fontId="15"/>
  </si>
  <si>
    <t>合計</t>
  </si>
  <si>
    <t>換気対象床面積</t>
  </si>
  <si>
    <r>
      <t>[m</t>
    </r>
    <r>
      <rPr>
        <vertAlign val="superscript"/>
        <sz val="11"/>
        <rFont val="ＭＳ Ｐゴシック"/>
        <family val="3"/>
        <charset val="128"/>
      </rPr>
      <t>2</t>
    </r>
    <r>
      <rPr>
        <sz val="11"/>
        <color theme="1"/>
        <rFont val="ＭＳ Ｐゴシック"/>
        <family val="2"/>
        <charset val="128"/>
        <scheme val="minor"/>
      </rPr>
      <t>]</t>
    </r>
    <phoneticPr fontId="8"/>
  </si>
  <si>
    <t>　（内、共用１部分）</t>
    <rPh sb="4" eb="6">
      <t>キョウヨウ</t>
    </rPh>
    <phoneticPr fontId="15"/>
  </si>
  <si>
    <t>　（内、共用２部分）</t>
    <rPh sb="4" eb="6">
      <t>キョウヨウ</t>
    </rPh>
    <phoneticPr fontId="15"/>
  </si>
  <si>
    <t>　（内、共用３部分）</t>
    <rPh sb="4" eb="6">
      <t>キョウヨウ</t>
    </rPh>
    <phoneticPr fontId="15"/>
  </si>
  <si>
    <t>　（内、共用４部分）</t>
    <rPh sb="4" eb="6">
      <t>キョウヨウ</t>
    </rPh>
    <phoneticPr fontId="15"/>
  </si>
  <si>
    <t>　（内、共用５部分）</t>
    <rPh sb="4" eb="6">
      <t>キョウヨウ</t>
    </rPh>
    <phoneticPr fontId="15"/>
  </si>
  <si>
    <t>　（内、共用６部分）</t>
    <rPh sb="4" eb="6">
      <t>キョウヨウ</t>
    </rPh>
    <phoneticPr fontId="15"/>
  </si>
  <si>
    <t>　（内、個別部分）</t>
    <rPh sb="5" eb="6">
      <t>ベツ</t>
    </rPh>
    <phoneticPr fontId="15"/>
  </si>
  <si>
    <t>換気対象気積</t>
  </si>
  <si>
    <r>
      <t>[m</t>
    </r>
    <r>
      <rPr>
        <vertAlign val="superscript"/>
        <sz val="11"/>
        <rFont val="ＭＳ Ｐゴシック"/>
        <family val="3"/>
        <charset val="128"/>
      </rPr>
      <t>3</t>
    </r>
    <r>
      <rPr>
        <sz val="11"/>
        <color theme="1"/>
        <rFont val="ＭＳ Ｐゴシック"/>
        <family val="2"/>
        <charset val="128"/>
        <scheme val="minor"/>
      </rPr>
      <t>]</t>
    </r>
    <phoneticPr fontId="8"/>
  </si>
  <si>
    <t>■設計風量</t>
  </si>
  <si>
    <t>①</t>
  </si>
  <si>
    <t>②</t>
  </si>
  <si>
    <t>③=①×②</t>
  </si>
  <si>
    <t>④</t>
  </si>
  <si>
    <t>⑤=③×④</t>
  </si>
  <si>
    <t>　（注）</t>
    <rPh sb="2" eb="3">
      <t>チュウ</t>
    </rPh>
    <phoneticPr fontId="15"/>
  </si>
  <si>
    <t>系統</t>
  </si>
  <si>
    <t>部屋名</t>
  </si>
  <si>
    <t>対応部分</t>
  </si>
  <si>
    <t>床面積</t>
  </si>
  <si>
    <t>天井高</t>
  </si>
  <si>
    <t>部屋容積</t>
  </si>
  <si>
    <t>必要換気</t>
  </si>
  <si>
    <t>必要</t>
  </si>
  <si>
    <t>　計算条件と設計風量の数値は端数処理の関係で</t>
    <rPh sb="1" eb="3">
      <t>ケイサン</t>
    </rPh>
    <rPh sb="3" eb="5">
      <t>ジョウケン</t>
    </rPh>
    <rPh sb="6" eb="8">
      <t>セッケイ</t>
    </rPh>
    <rPh sb="8" eb="10">
      <t>フウリョウ</t>
    </rPh>
    <rPh sb="11" eb="13">
      <t>スウチ</t>
    </rPh>
    <rPh sb="14" eb="16">
      <t>ハスウ</t>
    </rPh>
    <rPh sb="16" eb="18">
      <t>ショリ</t>
    </rPh>
    <rPh sb="19" eb="21">
      <t>カンケイ</t>
    </rPh>
    <phoneticPr fontId="15"/>
  </si>
  <si>
    <t>(階)</t>
    <phoneticPr fontId="8"/>
  </si>
  <si>
    <t>回数</t>
  </si>
  <si>
    <t>換気量</t>
  </si>
  <si>
    <t>　一致しないことがあります。</t>
    <phoneticPr fontId="15"/>
  </si>
  <si>
    <r>
      <t>（m</t>
    </r>
    <r>
      <rPr>
        <vertAlign val="superscript"/>
        <sz val="11"/>
        <rFont val="ＭＳ Ｐゴシック"/>
        <family val="3"/>
        <charset val="128"/>
      </rPr>
      <t>2</t>
    </r>
    <r>
      <rPr>
        <sz val="11"/>
        <color theme="1"/>
        <rFont val="ＭＳ Ｐゴシック"/>
        <family val="2"/>
        <charset val="128"/>
        <scheme val="minor"/>
      </rPr>
      <t>）</t>
    </r>
    <phoneticPr fontId="8"/>
  </si>
  <si>
    <t>（m）</t>
  </si>
  <si>
    <r>
      <t>（m</t>
    </r>
    <r>
      <rPr>
        <vertAlign val="superscript"/>
        <sz val="11"/>
        <rFont val="ＭＳ Ｐゴシック"/>
        <family val="3"/>
        <charset val="128"/>
      </rPr>
      <t>3</t>
    </r>
    <r>
      <rPr>
        <sz val="11"/>
        <color theme="1"/>
        <rFont val="ＭＳ Ｐゴシック"/>
        <family val="2"/>
        <charset val="128"/>
        <scheme val="minor"/>
      </rPr>
      <t>）</t>
    </r>
    <phoneticPr fontId="8"/>
  </si>
  <si>
    <t>（回/h）</t>
  </si>
  <si>
    <r>
      <t>（m</t>
    </r>
    <r>
      <rPr>
        <vertAlign val="superscript"/>
        <sz val="11"/>
        <rFont val="ＭＳ Ｐゴシック"/>
        <family val="3"/>
        <charset val="128"/>
      </rPr>
      <t>3</t>
    </r>
    <r>
      <rPr>
        <sz val="11"/>
        <color theme="1"/>
        <rFont val="ＭＳ Ｐゴシック"/>
        <family val="2"/>
        <charset val="128"/>
        <scheme val="minor"/>
      </rPr>
      <t>/h）</t>
    </r>
    <phoneticPr fontId="8"/>
  </si>
  <si>
    <t>個別</t>
  </si>
  <si>
    <t>共用</t>
  </si>
  <si>
    <t>共用</t>
    <phoneticPr fontId="8"/>
  </si>
  <si>
    <t>■必要な換気設備機器</t>
  </si>
  <si>
    <t>⑤</t>
  </si>
  <si>
    <t>⑧</t>
  </si>
  <si>
    <t>⑨</t>
  </si>
  <si>
    <t>⑩</t>
  </si>
  <si>
    <t>風量ノッチ</t>
    <phoneticPr fontId="8"/>
  </si>
  <si>
    <t>⑪＝⑨÷③</t>
    <phoneticPr fontId="15"/>
  </si>
  <si>
    <t>⑤≦⑨</t>
  </si>
  <si>
    <t>⑧≦⑩</t>
  </si>
  <si>
    <t>換気設備機器</t>
  </si>
  <si>
    <t>数量</t>
  </si>
  <si>
    <t>排気機による</t>
  </si>
  <si>
    <t>機器風量</t>
  </si>
  <si>
    <t>給気機による</t>
  </si>
  <si>
    <t>(給排共通)</t>
    <rPh sb="1" eb="2">
      <t>キュウ</t>
    </rPh>
    <rPh sb="2" eb="3">
      <t>ハイ</t>
    </rPh>
    <phoneticPr fontId="8"/>
  </si>
  <si>
    <t>換気回数</t>
    <rPh sb="0" eb="2">
      <t>カンキ</t>
    </rPh>
    <rPh sb="2" eb="4">
      <t>カイスウ</t>
    </rPh>
    <phoneticPr fontId="15"/>
  </si>
  <si>
    <t>給排気</t>
    <rPh sb="2" eb="3">
      <t>キ</t>
    </rPh>
    <phoneticPr fontId="15"/>
  </si>
  <si>
    <t>(階)</t>
  </si>
  <si>
    <t>排気量（Ｂ）</t>
  </si>
  <si>
    <t>（有効換気量）</t>
  </si>
  <si>
    <t>給気量（Ａ）</t>
  </si>
  <si>
    <t>または</t>
    <phoneticPr fontId="8"/>
  </si>
  <si>
    <t>量状態</t>
    <rPh sb="0" eb="1">
      <t>リョウ</t>
    </rPh>
    <rPh sb="1" eb="3">
      <t>ジョウタイ</t>
    </rPh>
    <phoneticPr fontId="15"/>
  </si>
  <si>
    <r>
      <t>(m</t>
    </r>
    <r>
      <rPr>
        <vertAlign val="superscript"/>
        <sz val="11"/>
        <rFont val="ＭＳ Ｐゴシック"/>
        <family val="3"/>
        <charset val="128"/>
      </rPr>
      <t>3</t>
    </r>
    <r>
      <rPr>
        <sz val="11"/>
        <color theme="1"/>
        <rFont val="ＭＳ Ｐゴシック"/>
        <family val="2"/>
        <charset val="128"/>
        <scheme val="minor"/>
      </rPr>
      <t>/h</t>
    </r>
    <r>
      <rPr>
        <sz val="11"/>
        <color theme="1"/>
        <rFont val="ＭＳ Ｐゴシック"/>
        <family val="2"/>
        <charset val="128"/>
        <scheme val="minor"/>
      </rPr>
      <t>)</t>
    </r>
    <phoneticPr fontId="8"/>
  </si>
  <si>
    <t>(給気/排気)</t>
    <rPh sb="2" eb="3">
      <t>キ</t>
    </rPh>
    <rPh sb="5" eb="6">
      <t>キ</t>
    </rPh>
    <phoneticPr fontId="8"/>
  </si>
  <si>
    <t>（回/h）</t>
    <rPh sb="1" eb="2">
      <t>カイ</t>
    </rPh>
    <phoneticPr fontId="15"/>
  </si>
  <si>
    <t>判定</t>
  </si>
  <si>
    <t>-</t>
  </si>
  <si>
    <t>共用</t>
    <phoneticPr fontId="8"/>
  </si>
  <si>
    <t>【共用部分設計換気量合計の判定】（排気側）</t>
    <rPh sb="3" eb="5">
      <t>ブブン</t>
    </rPh>
    <phoneticPr fontId="15"/>
  </si>
  <si>
    <t>【共用部分設計換気回数の判定】</t>
    <phoneticPr fontId="15"/>
  </si>
  <si>
    <t>合否判定</t>
  </si>
  <si>
    <t>⑪=⑨÷③</t>
  </si>
  <si>
    <t>必要換気量</t>
  </si>
  <si>
    <t>機器風量合計</t>
  </si>
  <si>
    <t>換気回数</t>
  </si>
  <si>
    <r>
      <t>m</t>
    </r>
    <r>
      <rPr>
        <vertAlign val="superscript"/>
        <sz val="11"/>
        <rFont val="ＭＳ Ｐゴシック"/>
        <family val="3"/>
        <charset val="128"/>
      </rPr>
      <t>3</t>
    </r>
    <r>
      <rPr>
        <sz val="11"/>
        <color theme="1"/>
        <rFont val="ＭＳ Ｐゴシック"/>
        <family val="2"/>
        <charset val="128"/>
        <scheme val="minor"/>
      </rPr>
      <t>/h</t>
    </r>
    <phoneticPr fontId="8"/>
  </si>
  <si>
    <t>【共用部分給排気量状態の判定】</t>
    <phoneticPr fontId="15"/>
  </si>
  <si>
    <t>排気量</t>
  </si>
  <si>
    <t>給気量</t>
  </si>
  <si>
    <t>※⑨機器風量はカタログ値または別紙経路別（機種別）計算結果を参照願います。</t>
  </si>
  <si>
    <t>※個別換気を設置する場合、各部屋での換気量の合否は、⑤必要換気量≦⑨機器風量（有効換気量）の場合適合です。</t>
  </si>
  <si>
    <t>※天井裏等の下地材はＦ☆☆☆以上をご使用下さい。</t>
  </si>
  <si>
    <t>※各居室のドアの通気処置についてはプラン図をご参照下さい。</t>
    <phoneticPr fontId="15"/>
  </si>
  <si>
    <t>※Q-hiﾌｧﾝ(天埋形)の設置条件は、直管１０ｍ相当＋屋外ﾌｰﾄﾞ接続時で計算しています。（直管10m相当 →直管2m+2曲り(1曲りは直管4m相当の抵抗)＝2m+(4mX2)→10m）</t>
  </si>
  <si>
    <t>※本計算は建築法に基づいた計算です。実際の風量を保障するものではありません。</t>
  </si>
  <si>
    <t>※建築確認申請書の書式は地域ごとに定められたものをご利用ください。また、当該の建築主事の意向を確認し、その指示に従ってください。</t>
    <phoneticPr fontId="15"/>
  </si>
  <si>
    <t>件　名</t>
    <phoneticPr fontId="15"/>
  </si>
  <si>
    <r>
      <t>[m</t>
    </r>
    <r>
      <rPr>
        <vertAlign val="superscript"/>
        <sz val="11"/>
        <rFont val="ＭＳ Ｐゴシック"/>
        <family val="3"/>
        <charset val="128"/>
      </rPr>
      <t>2</t>
    </r>
    <r>
      <rPr>
        <sz val="11"/>
        <color theme="1"/>
        <rFont val="ＭＳ Ｐゴシック"/>
        <family val="2"/>
        <charset val="128"/>
        <scheme val="minor"/>
      </rPr>
      <t>]</t>
    </r>
    <phoneticPr fontId="8"/>
  </si>
  <si>
    <r>
      <t>[m</t>
    </r>
    <r>
      <rPr>
        <vertAlign val="superscript"/>
        <sz val="11"/>
        <rFont val="ＭＳ Ｐゴシック"/>
        <family val="3"/>
        <charset val="128"/>
      </rPr>
      <t>3</t>
    </r>
    <r>
      <rPr>
        <sz val="11"/>
        <color theme="1"/>
        <rFont val="ＭＳ Ｐゴシック"/>
        <family val="2"/>
        <charset val="128"/>
        <scheme val="minor"/>
      </rPr>
      <t>]</t>
    </r>
    <phoneticPr fontId="8"/>
  </si>
  <si>
    <t>(階)</t>
    <phoneticPr fontId="8"/>
  </si>
  <si>
    <t>　一致しないことがあります。</t>
    <phoneticPr fontId="15"/>
  </si>
  <si>
    <r>
      <t>（m</t>
    </r>
    <r>
      <rPr>
        <vertAlign val="superscript"/>
        <sz val="11"/>
        <rFont val="ＭＳ Ｐゴシック"/>
        <family val="3"/>
        <charset val="128"/>
      </rPr>
      <t>2</t>
    </r>
    <r>
      <rPr>
        <sz val="11"/>
        <color theme="1"/>
        <rFont val="ＭＳ Ｐゴシック"/>
        <family val="2"/>
        <charset val="128"/>
        <scheme val="minor"/>
      </rPr>
      <t>）</t>
    </r>
    <phoneticPr fontId="8"/>
  </si>
  <si>
    <r>
      <t>（m</t>
    </r>
    <r>
      <rPr>
        <vertAlign val="superscript"/>
        <sz val="11"/>
        <rFont val="ＭＳ Ｐゴシック"/>
        <family val="3"/>
        <charset val="128"/>
      </rPr>
      <t>3</t>
    </r>
    <r>
      <rPr>
        <sz val="11"/>
        <color theme="1"/>
        <rFont val="ＭＳ Ｐゴシック"/>
        <family val="2"/>
        <charset val="128"/>
        <scheme val="minor"/>
      </rPr>
      <t>）</t>
    </r>
    <phoneticPr fontId="8"/>
  </si>
  <si>
    <r>
      <t>（m</t>
    </r>
    <r>
      <rPr>
        <vertAlign val="superscript"/>
        <sz val="11"/>
        <rFont val="ＭＳ Ｐゴシック"/>
        <family val="3"/>
        <charset val="128"/>
      </rPr>
      <t>3</t>
    </r>
    <r>
      <rPr>
        <sz val="11"/>
        <color theme="1"/>
        <rFont val="ＭＳ Ｐゴシック"/>
        <family val="2"/>
        <charset val="128"/>
        <scheme val="minor"/>
      </rPr>
      <t>/h）</t>
    </r>
    <phoneticPr fontId="8"/>
  </si>
  <si>
    <t>個別</t>
    <rPh sb="1" eb="2">
      <t>ベツ</t>
    </rPh>
    <phoneticPr fontId="15"/>
  </si>
  <si>
    <t>共用</t>
    <phoneticPr fontId="8"/>
  </si>
  <si>
    <t>風量ノッチ</t>
    <phoneticPr fontId="8"/>
  </si>
  <si>
    <t>⑪＝⑨÷③</t>
    <phoneticPr fontId="15"/>
  </si>
  <si>
    <t>または</t>
    <phoneticPr fontId="8"/>
  </si>
  <si>
    <r>
      <t>(m</t>
    </r>
    <r>
      <rPr>
        <vertAlign val="superscript"/>
        <sz val="11"/>
        <rFont val="ＭＳ Ｐゴシック"/>
        <family val="3"/>
        <charset val="128"/>
      </rPr>
      <t>3</t>
    </r>
    <r>
      <rPr>
        <sz val="11"/>
        <color theme="1"/>
        <rFont val="ＭＳ Ｐゴシック"/>
        <family val="2"/>
        <charset val="128"/>
        <scheme val="minor"/>
      </rPr>
      <t>/h</t>
    </r>
    <r>
      <rPr>
        <sz val="11"/>
        <color theme="1"/>
        <rFont val="ＭＳ Ｐゴシック"/>
        <family val="2"/>
        <charset val="128"/>
        <scheme val="minor"/>
      </rPr>
      <t>)</t>
    </r>
    <phoneticPr fontId="8"/>
  </si>
  <si>
    <t>共用</t>
    <phoneticPr fontId="8"/>
  </si>
  <si>
    <t>【共用部分設計換気回数の判定】</t>
    <rPh sb="3" eb="5">
      <t>ブブン</t>
    </rPh>
    <phoneticPr fontId="15"/>
  </si>
  <si>
    <r>
      <t>m</t>
    </r>
    <r>
      <rPr>
        <vertAlign val="superscript"/>
        <sz val="11"/>
        <rFont val="ＭＳ Ｐゴシック"/>
        <family val="3"/>
        <charset val="128"/>
      </rPr>
      <t>3</t>
    </r>
    <r>
      <rPr>
        <sz val="11"/>
        <color theme="1"/>
        <rFont val="ＭＳ Ｐゴシック"/>
        <family val="2"/>
        <charset val="128"/>
        <scheme val="minor"/>
      </rPr>
      <t>/h</t>
    </r>
    <phoneticPr fontId="8"/>
  </si>
  <si>
    <r>
      <t>m</t>
    </r>
    <r>
      <rPr>
        <vertAlign val="superscript"/>
        <sz val="11"/>
        <rFont val="ＭＳ Ｐゴシック"/>
        <family val="3"/>
        <charset val="128"/>
      </rPr>
      <t>3</t>
    </r>
    <r>
      <rPr>
        <sz val="11"/>
        <color theme="1"/>
        <rFont val="ＭＳ Ｐゴシック"/>
        <family val="2"/>
        <charset val="128"/>
        <scheme val="minor"/>
      </rPr>
      <t>/h</t>
    </r>
    <phoneticPr fontId="8"/>
  </si>
  <si>
    <t>※各居室のドアの通気処置についてはプラン図をご参照下さい。</t>
    <phoneticPr fontId="15"/>
  </si>
  <si>
    <t>※建築確認申請書の書式は地域ごとに定められたものをご利用ください。また、当該の建築主事の意向を確認し、その指示に従ってください。</t>
    <phoneticPr fontId="15"/>
  </si>
  <si>
    <t>換気システム</t>
  </si>
  <si>
    <t>センサー24換気システム</t>
  </si>
  <si>
    <t>延床面積</t>
  </si>
  <si>
    <t>　（内、共用部分）</t>
    <rPh sb="4" eb="6">
      <t>キョウヨウ</t>
    </rPh>
    <phoneticPr fontId="15"/>
  </si>
  <si>
    <t>換気対象外面積</t>
  </si>
  <si>
    <t>風量</t>
  </si>
  <si>
    <t>ノッチ</t>
  </si>
  <si>
    <t>件　名</t>
    <phoneticPr fontId="15"/>
  </si>
  <si>
    <r>
      <t>[m</t>
    </r>
    <r>
      <rPr>
        <vertAlign val="superscript"/>
        <sz val="11"/>
        <rFont val="ＭＳ Ｐゴシック"/>
        <family val="3"/>
        <charset val="128"/>
      </rPr>
      <t>2</t>
    </r>
    <r>
      <rPr>
        <sz val="11"/>
        <color theme="1"/>
        <rFont val="ＭＳ Ｐゴシック"/>
        <family val="2"/>
        <charset val="128"/>
        <scheme val="minor"/>
      </rPr>
      <t>]</t>
    </r>
    <phoneticPr fontId="8"/>
  </si>
  <si>
    <r>
      <t>[m</t>
    </r>
    <r>
      <rPr>
        <vertAlign val="superscript"/>
        <sz val="11"/>
        <rFont val="ＭＳ Ｐゴシック"/>
        <family val="3"/>
        <charset val="128"/>
      </rPr>
      <t>3</t>
    </r>
    <r>
      <rPr>
        <sz val="11"/>
        <color theme="1"/>
        <rFont val="ＭＳ Ｐゴシック"/>
        <family val="2"/>
        <charset val="128"/>
        <scheme val="minor"/>
      </rPr>
      <t>]</t>
    </r>
    <phoneticPr fontId="8"/>
  </si>
  <si>
    <t>(階)</t>
    <phoneticPr fontId="8"/>
  </si>
  <si>
    <t>　一致しないことがあります。</t>
    <phoneticPr fontId="15"/>
  </si>
  <si>
    <r>
      <t>（m</t>
    </r>
    <r>
      <rPr>
        <vertAlign val="superscript"/>
        <sz val="11"/>
        <rFont val="ＭＳ Ｐゴシック"/>
        <family val="3"/>
        <charset val="128"/>
      </rPr>
      <t>2</t>
    </r>
    <r>
      <rPr>
        <sz val="11"/>
        <color theme="1"/>
        <rFont val="ＭＳ Ｐゴシック"/>
        <family val="2"/>
        <charset val="128"/>
        <scheme val="minor"/>
      </rPr>
      <t>）</t>
    </r>
    <phoneticPr fontId="8"/>
  </si>
  <si>
    <r>
      <t>（m</t>
    </r>
    <r>
      <rPr>
        <vertAlign val="superscript"/>
        <sz val="11"/>
        <rFont val="ＭＳ Ｐゴシック"/>
        <family val="3"/>
        <charset val="128"/>
      </rPr>
      <t>3</t>
    </r>
    <r>
      <rPr>
        <sz val="11"/>
        <color theme="1"/>
        <rFont val="ＭＳ Ｐゴシック"/>
        <family val="2"/>
        <charset val="128"/>
        <scheme val="minor"/>
      </rPr>
      <t>）</t>
    </r>
    <phoneticPr fontId="8"/>
  </si>
  <si>
    <r>
      <t>（m</t>
    </r>
    <r>
      <rPr>
        <vertAlign val="superscript"/>
        <sz val="11"/>
        <rFont val="ＭＳ Ｐゴシック"/>
        <family val="3"/>
        <charset val="128"/>
      </rPr>
      <t>3</t>
    </r>
    <r>
      <rPr>
        <sz val="11"/>
        <color theme="1"/>
        <rFont val="ＭＳ Ｐゴシック"/>
        <family val="2"/>
        <charset val="128"/>
        <scheme val="minor"/>
      </rPr>
      <t>/h）</t>
    </r>
    <phoneticPr fontId="8"/>
  </si>
  <si>
    <t>共用</t>
    <phoneticPr fontId="8"/>
  </si>
  <si>
    <t>⑪＝⑨÷③</t>
    <phoneticPr fontId="15"/>
  </si>
  <si>
    <r>
      <t>(m</t>
    </r>
    <r>
      <rPr>
        <vertAlign val="superscript"/>
        <sz val="11"/>
        <rFont val="ＭＳ Ｐゴシック"/>
        <family val="3"/>
        <charset val="128"/>
      </rPr>
      <t>3</t>
    </r>
    <r>
      <rPr>
        <sz val="11"/>
        <color theme="1"/>
        <rFont val="ＭＳ Ｐゴシック"/>
        <family val="2"/>
        <charset val="128"/>
        <scheme val="minor"/>
      </rPr>
      <t>/h</t>
    </r>
    <r>
      <rPr>
        <sz val="11"/>
        <color theme="1"/>
        <rFont val="ＭＳ Ｐゴシック"/>
        <family val="2"/>
        <charset val="128"/>
        <scheme val="minor"/>
      </rPr>
      <t>)</t>
    </r>
    <phoneticPr fontId="8"/>
  </si>
  <si>
    <r>
      <t>m</t>
    </r>
    <r>
      <rPr>
        <vertAlign val="superscript"/>
        <sz val="11"/>
        <rFont val="ＭＳ Ｐゴシック"/>
        <family val="3"/>
        <charset val="128"/>
      </rPr>
      <t>3</t>
    </r>
    <r>
      <rPr>
        <sz val="11"/>
        <color theme="1"/>
        <rFont val="ＭＳ Ｐゴシック"/>
        <family val="2"/>
        <charset val="128"/>
        <scheme val="minor"/>
      </rPr>
      <t>/h</t>
    </r>
    <phoneticPr fontId="8"/>
  </si>
  <si>
    <t>※各居室のドアの通気処置についてはプラン図をご参照下さい。</t>
    <phoneticPr fontId="15"/>
  </si>
  <si>
    <t>※建築確認申請書の書式は地域ごとに定められたものをご利用ください。また、当該の建築主事の意向を確認し、その指示に従ってください。</t>
    <phoneticPr fontId="15"/>
  </si>
  <si>
    <t>確認申請書類（換気設備）の作成要領</t>
  </si>
  <si>
    <t>管理NO:</t>
  </si>
  <si>
    <r>
      <t>確認申請（換気設備）を作成する際は、表内の①～④の項目は使用建材材料表の数値を記載してください。
表内の⑤～⑨の項目は下記の該当する数値を転記してください。
　換気システムにより表内の記入方法が異なります。
　</t>
    </r>
    <r>
      <rPr>
        <sz val="11"/>
        <color theme="1"/>
        <rFont val="ＭＳ Ｐゴシック"/>
        <family val="2"/>
        <charset val="128"/>
        <scheme val="minor"/>
      </rPr>
      <t>Ａ</t>
    </r>
    <r>
      <rPr>
        <sz val="11"/>
        <color theme="1"/>
        <rFont val="ＭＳ Ｐゴシック"/>
        <family val="2"/>
        <charset val="128"/>
        <scheme val="minor"/>
      </rPr>
      <t>）個室（Ｑ－ｈｉファンシステム等のみの場合）は、表１のみの作成です。　
　Ｂ）共用室（ダクトシステム等のみの場合）は、表２のみの作成です。
　Ｃ）共用室及び個室の合わせたシステムの場合は、表１と表２を一つの表にまとめて下さい。</t>
    </r>
    <phoneticPr fontId="15"/>
  </si>
  <si>
    <r>
      <t>表１.（居室毎の機械換気設備</t>
    </r>
    <r>
      <rPr>
        <sz val="11"/>
        <color theme="1"/>
        <rFont val="ＭＳ Ｐゴシック"/>
        <family val="2"/>
        <charset val="128"/>
        <scheme val="minor"/>
      </rPr>
      <t>－個別部分</t>
    </r>
    <r>
      <rPr>
        <sz val="11"/>
        <color theme="1"/>
        <rFont val="ＭＳ Ｐゴシック"/>
        <family val="2"/>
        <charset val="128"/>
        <scheme val="minor"/>
      </rPr>
      <t>）</t>
    </r>
    <rPh sb="15" eb="17">
      <t>コベツ</t>
    </rPh>
    <rPh sb="17" eb="19">
      <t>ブブン</t>
    </rPh>
    <phoneticPr fontId="15"/>
  </si>
  <si>
    <t>③</t>
  </si>
  <si>
    <t>⑥</t>
  </si>
  <si>
    <t>⑦</t>
  </si>
  <si>
    <t>階</t>
  </si>
  <si>
    <t>室名</t>
  </si>
  <si>
    <r>
      <t>床面積　　m</t>
    </r>
    <r>
      <rPr>
        <vertAlign val="superscript"/>
        <sz val="11"/>
        <rFont val="ＭＳ Ｐゴシック"/>
        <family val="3"/>
        <charset val="128"/>
      </rPr>
      <t>2</t>
    </r>
    <rPh sb="0" eb="1">
      <t>ユカ</t>
    </rPh>
    <rPh sb="1" eb="3">
      <t>メンセキ</t>
    </rPh>
    <phoneticPr fontId="8"/>
  </si>
  <si>
    <t>平均天井高　　h</t>
  </si>
  <si>
    <r>
      <t>気積   　　m</t>
    </r>
    <r>
      <rPr>
        <vertAlign val="superscript"/>
        <sz val="11"/>
        <rFont val="ＭＳ Ｐゴシック"/>
        <family val="3"/>
        <charset val="128"/>
      </rPr>
      <t>3</t>
    </r>
    <rPh sb="0" eb="1">
      <t>キ</t>
    </rPh>
    <rPh sb="1" eb="2">
      <t>セキ</t>
    </rPh>
    <phoneticPr fontId="8"/>
  </si>
  <si>
    <r>
      <t>給気機による
給気量（Ａ）
m</t>
    </r>
    <r>
      <rPr>
        <vertAlign val="superscript"/>
        <sz val="11"/>
        <rFont val="ＭＳ Ｐゴシック"/>
        <family val="3"/>
        <charset val="128"/>
      </rPr>
      <t>3</t>
    </r>
    <r>
      <rPr>
        <sz val="11"/>
        <color theme="1"/>
        <rFont val="ＭＳ Ｐゴシック"/>
        <family val="2"/>
        <charset val="128"/>
        <scheme val="minor"/>
      </rPr>
      <t>／h</t>
    </r>
    <rPh sb="0" eb="1">
      <t>キュウ</t>
    </rPh>
    <rPh sb="7" eb="8">
      <t>キュウ</t>
    </rPh>
    <phoneticPr fontId="21"/>
  </si>
  <si>
    <r>
      <t>排気機による
排気量（Ｂ）
m</t>
    </r>
    <r>
      <rPr>
        <vertAlign val="superscript"/>
        <sz val="11"/>
        <rFont val="ＭＳ Ｐゴシック"/>
        <family val="3"/>
        <charset val="128"/>
      </rPr>
      <t>3</t>
    </r>
    <r>
      <rPr>
        <sz val="11"/>
        <color theme="1"/>
        <rFont val="ＭＳ Ｐゴシック"/>
        <family val="2"/>
        <charset val="128"/>
        <scheme val="minor"/>
      </rPr>
      <t>／h</t>
    </r>
    <phoneticPr fontId="21"/>
  </si>
  <si>
    <r>
      <t>設計換気量
(有効換気量）
m</t>
    </r>
    <r>
      <rPr>
        <vertAlign val="superscript"/>
        <sz val="11"/>
        <rFont val="ＭＳ Ｐゴシック"/>
        <family val="3"/>
        <charset val="128"/>
      </rPr>
      <t>3</t>
    </r>
    <r>
      <rPr>
        <sz val="11"/>
        <color theme="1"/>
        <rFont val="ＭＳ Ｐゴシック"/>
        <family val="2"/>
        <charset val="128"/>
        <scheme val="minor"/>
      </rPr>
      <t>／h</t>
    </r>
    <phoneticPr fontId="21"/>
  </si>
  <si>
    <t>換気回数　　　　n</t>
  </si>
  <si>
    <t>給気機及び排気機</t>
    <phoneticPr fontId="20"/>
  </si>
  <si>
    <r>
      <t>表２.（居室毎の機械換気設備</t>
    </r>
    <r>
      <rPr>
        <sz val="11"/>
        <color theme="1"/>
        <rFont val="ＭＳ Ｐゴシック"/>
        <family val="2"/>
        <charset val="128"/>
        <scheme val="minor"/>
      </rPr>
      <t>－共用部分</t>
    </r>
    <r>
      <rPr>
        <sz val="11"/>
        <color theme="1"/>
        <rFont val="ＭＳ Ｐゴシック"/>
        <family val="2"/>
        <charset val="128"/>
        <scheme val="minor"/>
      </rPr>
      <t>）</t>
    </r>
    <rPh sb="15" eb="17">
      <t>キョウヨウ</t>
    </rPh>
    <rPh sb="17" eb="19">
      <t>ブブン</t>
    </rPh>
    <phoneticPr fontId="15"/>
  </si>
  <si>
    <r>
      <t>排気機による
排気量（Ｂ）
m</t>
    </r>
    <r>
      <rPr>
        <vertAlign val="superscript"/>
        <sz val="11"/>
        <rFont val="ＭＳ Ｐゴシック"/>
        <family val="3"/>
        <charset val="128"/>
      </rPr>
      <t>3</t>
    </r>
    <r>
      <rPr>
        <sz val="11"/>
        <color theme="1"/>
        <rFont val="ＭＳ Ｐゴシック"/>
        <family val="2"/>
        <charset val="128"/>
        <scheme val="minor"/>
      </rPr>
      <t>／h</t>
    </r>
    <phoneticPr fontId="21"/>
  </si>
  <si>
    <r>
      <t>設計換気量
(有効換気量）
m</t>
    </r>
    <r>
      <rPr>
        <vertAlign val="superscript"/>
        <sz val="11"/>
        <rFont val="ＭＳ Ｐゴシック"/>
        <family val="3"/>
        <charset val="128"/>
      </rPr>
      <t>3</t>
    </r>
    <r>
      <rPr>
        <sz val="11"/>
        <color theme="1"/>
        <rFont val="ＭＳ Ｐゴシック"/>
        <family val="2"/>
        <charset val="128"/>
        <scheme val="minor"/>
      </rPr>
      <t>／h</t>
    </r>
    <phoneticPr fontId="21"/>
  </si>
  <si>
    <t>給気機及び排気機</t>
    <phoneticPr fontId="20"/>
  </si>
  <si>
    <t>―</t>
  </si>
  <si>
    <t>※⑧設計換気量（有効換気量）の項目には、機器風量（有効換気量）を記載しています。</t>
    <phoneticPr fontId="8"/>
  </si>
  <si>
    <t>※本資料は貴社情報による参考資料です。施工時には建築士と十分な最終確認を行ってください。</t>
  </si>
  <si>
    <t>※確認申請の作成につきましては、書式は地域ごとに定められたものをご利用ください。また、当該の建築主事の意向を確認し、</t>
  </si>
  <si>
    <t>　　その指示に従ってください。</t>
  </si>
  <si>
    <r>
      <t>確認申請（換気設備）を作成する際は、表内の①～④の項目は使用建材材料表の数値を記載してください。
表内の⑤～⑨の項目は下記の該当する数値を転記してください。
　換気システムにより表内の記入方法が異なります。
　</t>
    </r>
    <r>
      <rPr>
        <sz val="11"/>
        <color theme="1"/>
        <rFont val="ＭＳ Ｐゴシック"/>
        <family val="2"/>
        <charset val="128"/>
        <scheme val="minor"/>
      </rPr>
      <t>Ａ</t>
    </r>
    <r>
      <rPr>
        <sz val="11"/>
        <color theme="1"/>
        <rFont val="ＭＳ Ｐゴシック"/>
        <family val="2"/>
        <charset val="128"/>
        <scheme val="minor"/>
      </rPr>
      <t>）個室（Ｑ－ｈｉファンシステム等のみの場合）は、表１のみの作成です。　
　Ｂ）共用室（ダクトシステム等のみの場合）は、表２のみの作成です。
　Ｃ）共用室及び個室の合わせたシステムの場合は、表１と表２を一つの表にまとめて下さい。</t>
    </r>
    <phoneticPr fontId="15"/>
  </si>
  <si>
    <r>
      <t>排気機による
排気量（Ｂ）
m</t>
    </r>
    <r>
      <rPr>
        <vertAlign val="superscript"/>
        <sz val="11"/>
        <rFont val="ＭＳ Ｐゴシック"/>
        <family val="3"/>
        <charset val="128"/>
      </rPr>
      <t>3</t>
    </r>
    <r>
      <rPr>
        <sz val="11"/>
        <color theme="1"/>
        <rFont val="ＭＳ Ｐゴシック"/>
        <family val="2"/>
        <charset val="128"/>
        <scheme val="minor"/>
      </rPr>
      <t>／h</t>
    </r>
    <phoneticPr fontId="21"/>
  </si>
  <si>
    <r>
      <t>設計換気量
(有効換気量）
m</t>
    </r>
    <r>
      <rPr>
        <vertAlign val="superscript"/>
        <sz val="11"/>
        <rFont val="ＭＳ Ｐゴシック"/>
        <family val="3"/>
        <charset val="128"/>
      </rPr>
      <t>3</t>
    </r>
    <r>
      <rPr>
        <sz val="11"/>
        <color theme="1"/>
        <rFont val="ＭＳ Ｐゴシック"/>
        <family val="2"/>
        <charset val="128"/>
        <scheme val="minor"/>
      </rPr>
      <t>／h</t>
    </r>
    <phoneticPr fontId="21"/>
  </si>
  <si>
    <t>給気機及び排気機</t>
    <phoneticPr fontId="20"/>
  </si>
  <si>
    <t>給気機及び排気機</t>
    <phoneticPr fontId="20"/>
  </si>
  <si>
    <t>※⑧設計換気量（有効換気量）の項目には、機器風量（有効換気量）を記載しています。</t>
    <phoneticPr fontId="8"/>
  </si>
  <si>
    <r>
      <t>排気機による
排気量（Ｂ）
m</t>
    </r>
    <r>
      <rPr>
        <vertAlign val="superscript"/>
        <sz val="11"/>
        <rFont val="ＭＳ Ｐゴシック"/>
        <family val="3"/>
        <charset val="128"/>
      </rPr>
      <t>3</t>
    </r>
    <r>
      <rPr>
        <sz val="11"/>
        <color theme="1"/>
        <rFont val="ＭＳ Ｐゴシック"/>
        <family val="2"/>
        <charset val="128"/>
        <scheme val="minor"/>
      </rPr>
      <t>／h</t>
    </r>
    <phoneticPr fontId="21"/>
  </si>
  <si>
    <r>
      <t>設計換気量
(有効換気量）
m</t>
    </r>
    <r>
      <rPr>
        <vertAlign val="superscript"/>
        <sz val="11"/>
        <rFont val="ＭＳ Ｐゴシック"/>
        <family val="3"/>
        <charset val="128"/>
      </rPr>
      <t>3</t>
    </r>
    <r>
      <rPr>
        <sz val="11"/>
        <color theme="1"/>
        <rFont val="ＭＳ Ｐゴシック"/>
        <family val="2"/>
        <charset val="128"/>
        <scheme val="minor"/>
      </rPr>
      <t>／h</t>
    </r>
    <phoneticPr fontId="21"/>
  </si>
  <si>
    <t>(天井裏等への措置)</t>
  </si>
  <si>
    <t>天井裏等</t>
  </si>
  <si>
    <t>最上階小屋裏</t>
  </si>
  <si>
    <t>給気機による給気量(A)＞排気機による排気量(B)により、4F天井裏は居室より負圧に措置済み</t>
  </si>
  <si>
    <t>3F天井裏</t>
  </si>
  <si>
    <t>給気機による給気量(A)＞排気機による排気量(B)により、3F天井裏(4F床裏)は居室より負圧に措置済み</t>
  </si>
  <si>
    <t>2F天井裏</t>
  </si>
  <si>
    <t>給気機による給気量(A)＞排気機による排気量(B)により、2F天井裏(3F床裏)は居室より負圧に措置済み</t>
  </si>
  <si>
    <t>1F天井裏</t>
  </si>
  <si>
    <t>給気機による給気量(A)＞排気機による排気量(B)により、1F天井裏(2F床裏)は居室より負圧に措置済み</t>
  </si>
  <si>
    <t>1F床裏</t>
  </si>
  <si>
    <t>給気機による給気量(A)＞排気機による排気量(B)により、1F床裏は居室より負圧に措置済み</t>
  </si>
  <si>
    <t>外壁</t>
  </si>
  <si>
    <t>…</t>
  </si>
  <si>
    <t>間仕切壁1</t>
  </si>
  <si>
    <t>間仕切壁2</t>
  </si>
  <si>
    <t>収納</t>
  </si>
  <si>
    <t>(注記１)：天井裏の措置につきましては、表示されている情報を、申請用の書類に転記してください。</t>
  </si>
  <si>
    <t>(注記2）：それ以外の部分（空白部分）につきましては、物件・建築工法に合わせて記入してください。</t>
  </si>
  <si>
    <t>　　　　　　気密層・通気層等の工法、第三種建材等の使用する建材、間仕切壁における通気措置（通気止め・通気あり）等を記入して申請用の書類に転記してください。</t>
  </si>
  <si>
    <t>※確認申請の作成につきましては、書式は地域ごとに定められたものをご利用ください。また、当該の建築主事の意向を確認し、その指示に従ってください。</t>
  </si>
  <si>
    <t>　　　　　　気密層・通気層等の工法、第三種建材等の使用する建材、間仕切壁における通気措置（通気止め・通気あり）</t>
  </si>
  <si>
    <t>　　　　　　等を記入して申請用の書類に転記してください。</t>
  </si>
  <si>
    <t>［参考資料］</t>
    <rPh sb="1" eb="3">
      <t>サンコウ</t>
    </rPh>
    <rPh sb="3" eb="5">
      <t>シリョウ</t>
    </rPh>
    <phoneticPr fontId="24"/>
  </si>
  <si>
    <t>　 ※本資料はシックハウス対策に係る資料ではありません。</t>
    <rPh sb="3" eb="4">
      <t>ホン</t>
    </rPh>
    <rPh sb="4" eb="6">
      <t>シリョウ</t>
    </rPh>
    <phoneticPr fontId="8"/>
  </si>
  <si>
    <t>「住宅・住戸の省エネルギー性能の判定プログラム」”換気”に必要なデータ（内訳）</t>
    <rPh sb="25" eb="27">
      <t>カンキ</t>
    </rPh>
    <rPh sb="29" eb="31">
      <t>ヒツヨウ</t>
    </rPh>
    <rPh sb="36" eb="38">
      <t>ウチワケ</t>
    </rPh>
    <phoneticPr fontId="24"/>
  </si>
  <si>
    <t>物件名：</t>
    <rPh sb="0" eb="2">
      <t>ブッケン</t>
    </rPh>
    <rPh sb="2" eb="3">
      <t>メイ</t>
    </rPh>
    <phoneticPr fontId="24"/>
  </si>
  <si>
    <t>（内訳）</t>
    <rPh sb="1" eb="3">
      <t>ウチワケ</t>
    </rPh>
    <phoneticPr fontId="24"/>
  </si>
  <si>
    <t>50Hz</t>
    <phoneticPr fontId="24"/>
  </si>
  <si>
    <t>品番</t>
    <rPh sb="0" eb="1">
      <t>ヒン</t>
    </rPh>
    <rPh sb="1" eb="2">
      <t>バン</t>
    </rPh>
    <phoneticPr fontId="24"/>
  </si>
  <si>
    <t>消費電力</t>
    <rPh sb="0" eb="2">
      <t>ショウヒ</t>
    </rPh>
    <rPh sb="2" eb="4">
      <t>デンリョク</t>
    </rPh>
    <phoneticPr fontId="24"/>
  </si>
  <si>
    <t>風量</t>
    <rPh sb="0" eb="2">
      <t>フウリョウ</t>
    </rPh>
    <phoneticPr fontId="24"/>
  </si>
  <si>
    <t>比消費電力</t>
    <rPh sb="0" eb="1">
      <t>ヒ</t>
    </rPh>
    <rPh sb="1" eb="3">
      <t>ショウヒ</t>
    </rPh>
    <rPh sb="3" eb="5">
      <t>デンリョク</t>
    </rPh>
    <phoneticPr fontId="24"/>
  </si>
  <si>
    <t>有効換気量率</t>
    <rPh sb="0" eb="2">
      <t>ユウコウ</t>
    </rPh>
    <rPh sb="2" eb="5">
      <t>カンキリョウ</t>
    </rPh>
    <rPh sb="5" eb="6">
      <t>リツ</t>
    </rPh>
    <phoneticPr fontId="24"/>
  </si>
  <si>
    <t>温度交換効率</t>
    <rPh sb="0" eb="2">
      <t>オンド</t>
    </rPh>
    <rPh sb="2" eb="4">
      <t>コウカン</t>
    </rPh>
    <rPh sb="4" eb="6">
      <t>コウリツ</t>
    </rPh>
    <phoneticPr fontId="24"/>
  </si>
  <si>
    <t>備考</t>
    <rPh sb="0" eb="2">
      <t>ビコウ</t>
    </rPh>
    <phoneticPr fontId="24"/>
  </si>
  <si>
    <t>[W]</t>
    <phoneticPr fontId="24"/>
  </si>
  <si>
    <t>[m3/h]</t>
    <phoneticPr fontId="24"/>
  </si>
  <si>
    <t>[W/(m3/h)]</t>
    <phoneticPr fontId="24"/>
  </si>
  <si>
    <t>[％]</t>
    <phoneticPr fontId="24"/>
  </si>
  <si>
    <t>(給気口数、風量ノッチ)</t>
    <rPh sb="1" eb="3">
      <t>キュウキ</t>
    </rPh>
    <rPh sb="3" eb="4">
      <t>クチ</t>
    </rPh>
    <rPh sb="4" eb="5">
      <t>スウ</t>
    </rPh>
    <rPh sb="6" eb="8">
      <t>フウリョウ</t>
    </rPh>
    <phoneticPr fontId="24"/>
  </si>
  <si>
    <t>合計</t>
    <rPh sb="0" eb="2">
      <t>ゴウケイ</t>
    </rPh>
    <phoneticPr fontId="24"/>
  </si>
  <si>
    <t xml:space="preserve">        －</t>
  </si>
  <si>
    <t>※機器の風量について、「同時給排機器＝給気風量　給気機器＝給気風量　排気機器＝排気風量」としています。</t>
    <rPh sb="1" eb="3">
      <t>キキ</t>
    </rPh>
    <rPh sb="4" eb="6">
      <t>フウリョウ</t>
    </rPh>
    <rPh sb="12" eb="14">
      <t>ドウジ</t>
    </rPh>
    <rPh sb="14" eb="16">
      <t>キュウハイ</t>
    </rPh>
    <rPh sb="16" eb="18">
      <t>キキ</t>
    </rPh>
    <rPh sb="19" eb="21">
      <t>キュウキ</t>
    </rPh>
    <rPh sb="21" eb="23">
      <t>フウリョウ</t>
    </rPh>
    <rPh sb="24" eb="26">
      <t>キュウキ</t>
    </rPh>
    <rPh sb="26" eb="28">
      <t>キキ</t>
    </rPh>
    <rPh sb="29" eb="31">
      <t>キュウキ</t>
    </rPh>
    <rPh sb="31" eb="33">
      <t>フウリョウ</t>
    </rPh>
    <rPh sb="34" eb="36">
      <t>ハイキ</t>
    </rPh>
    <rPh sb="36" eb="38">
      <t>キキ</t>
    </rPh>
    <rPh sb="39" eb="41">
      <t>ハイキ</t>
    </rPh>
    <rPh sb="41" eb="43">
      <t>フウリョウ</t>
    </rPh>
    <phoneticPr fontId="24"/>
  </si>
  <si>
    <t>※消費電力について</t>
    <rPh sb="1" eb="3">
      <t>ショウヒ</t>
    </rPh>
    <rPh sb="3" eb="5">
      <t>デンリョク</t>
    </rPh>
    <phoneticPr fontId="24"/>
  </si>
  <si>
    <t>　・気調システムの機器</t>
    <rPh sb="2" eb="4">
      <t>キチョウ</t>
    </rPh>
    <rPh sb="9" eb="11">
      <t>キキ</t>
    </rPh>
    <phoneticPr fontId="24"/>
  </si>
  <si>
    <t>　　　「標準システム装着時の消費電力」としています。</t>
    <rPh sb="4" eb="6">
      <t>ヒョウジュン</t>
    </rPh>
    <rPh sb="10" eb="12">
      <t>ソウチャク</t>
    </rPh>
    <rPh sb="12" eb="13">
      <t>ジ</t>
    </rPh>
    <rPh sb="14" eb="16">
      <t>ショウヒ</t>
    </rPh>
    <rPh sb="16" eb="18">
      <t>デンリョク</t>
    </rPh>
    <phoneticPr fontId="24"/>
  </si>
  <si>
    <t>　・DCモーター（風量一定制御）の機器</t>
    <rPh sb="9" eb="11">
      <t>フウリョウ</t>
    </rPh>
    <rPh sb="11" eb="13">
      <t>イッテイ</t>
    </rPh>
    <rPh sb="13" eb="15">
      <t>セイギョ</t>
    </rPh>
    <rPh sb="17" eb="19">
      <t>キキ</t>
    </rPh>
    <phoneticPr fontId="24"/>
  </si>
  <si>
    <t>　　　「ダクト径φ100＝10ｍ相当長時　ダクト径φ150、多室換気扇＝20m相当時の消費電力」としています。</t>
    <rPh sb="7" eb="8">
      <t>ケイ</t>
    </rPh>
    <rPh sb="16" eb="18">
      <t>ソウトウ</t>
    </rPh>
    <rPh sb="18" eb="19">
      <t>チョウ</t>
    </rPh>
    <rPh sb="19" eb="20">
      <t>ジ</t>
    </rPh>
    <rPh sb="24" eb="25">
      <t>ケイ</t>
    </rPh>
    <rPh sb="30" eb="31">
      <t>タ</t>
    </rPh>
    <rPh sb="31" eb="32">
      <t>シツ</t>
    </rPh>
    <rPh sb="32" eb="35">
      <t>カンキセン</t>
    </rPh>
    <rPh sb="39" eb="41">
      <t>ソウトウ</t>
    </rPh>
    <rPh sb="41" eb="42">
      <t>ジ</t>
    </rPh>
    <rPh sb="43" eb="45">
      <t>ショウヒ</t>
    </rPh>
    <rPh sb="45" eb="47">
      <t>デンリョク</t>
    </rPh>
    <phoneticPr fontId="24"/>
  </si>
  <si>
    <t>　・ACモーター及び、DCモーター（風量一定制御以外）の機器</t>
    <rPh sb="8" eb="9">
      <t>オヨ</t>
    </rPh>
    <rPh sb="18" eb="20">
      <t>フウリョウ</t>
    </rPh>
    <rPh sb="20" eb="22">
      <t>イッテイ</t>
    </rPh>
    <rPh sb="22" eb="24">
      <t>セイギョ</t>
    </rPh>
    <rPh sb="24" eb="26">
      <t>イガイ</t>
    </rPh>
    <rPh sb="28" eb="30">
      <t>キキ</t>
    </rPh>
    <phoneticPr fontId="24"/>
  </si>
  <si>
    <t>　　　「0Pa時の消費電力」としています。</t>
    <phoneticPr fontId="24"/>
  </si>
  <si>
    <t>※温度交換効率について、仕様書に冷房時と暖房時の値が併記されている場合は暖房時の温度交換効率を記載しています。</t>
    <rPh sb="1" eb="3">
      <t>オンド</t>
    </rPh>
    <rPh sb="3" eb="5">
      <t>コウカン</t>
    </rPh>
    <rPh sb="5" eb="7">
      <t>コウリツ</t>
    </rPh>
    <rPh sb="12" eb="15">
      <t>シヨウショ</t>
    </rPh>
    <rPh sb="16" eb="18">
      <t>レイボウ</t>
    </rPh>
    <rPh sb="18" eb="19">
      <t>ジ</t>
    </rPh>
    <rPh sb="20" eb="22">
      <t>ダンボウ</t>
    </rPh>
    <rPh sb="22" eb="23">
      <t>ジ</t>
    </rPh>
    <rPh sb="24" eb="25">
      <t>アタイ</t>
    </rPh>
    <rPh sb="26" eb="28">
      <t>ヘイキ</t>
    </rPh>
    <rPh sb="33" eb="35">
      <t>バアイ</t>
    </rPh>
    <rPh sb="36" eb="38">
      <t>ダンボウ</t>
    </rPh>
    <rPh sb="38" eb="39">
      <t>ジ</t>
    </rPh>
    <rPh sb="40" eb="42">
      <t>オンド</t>
    </rPh>
    <rPh sb="42" eb="44">
      <t>コウカン</t>
    </rPh>
    <rPh sb="44" eb="46">
      <t>コウリツ</t>
    </rPh>
    <rPh sb="47" eb="49">
      <t>キサイ</t>
    </rPh>
    <phoneticPr fontId="24"/>
  </si>
  <si>
    <t>※数値に関しては申請窓口の意向を確認し、その指示に従ってください。</t>
    <rPh sb="1" eb="3">
      <t>スウチ</t>
    </rPh>
    <rPh sb="4" eb="5">
      <t>カン</t>
    </rPh>
    <rPh sb="8" eb="10">
      <t>シンセイ</t>
    </rPh>
    <rPh sb="10" eb="12">
      <t>マドグチ</t>
    </rPh>
    <phoneticPr fontId="24"/>
  </si>
  <si>
    <t>※本資料はシックハウス対策に係る資料ではありません。</t>
    <rPh sb="1" eb="2">
      <t>ホン</t>
    </rPh>
    <rPh sb="2" eb="4">
      <t>シリョウ</t>
    </rPh>
    <phoneticPr fontId="8"/>
  </si>
  <si>
    <t>「住宅・住戸の省エネルギー性能の判定プログラム」”換気”に必要なデータ</t>
    <rPh sb="25" eb="27">
      <t>カンキ</t>
    </rPh>
    <rPh sb="29" eb="31">
      <t>ヒツヨウ</t>
    </rPh>
    <phoneticPr fontId="24"/>
  </si>
  <si>
    <t>＜換気＞</t>
  </si>
  <si>
    <t>・換気設備の方式について</t>
    <rPh sb="1" eb="3">
      <t>カンキ</t>
    </rPh>
    <rPh sb="3" eb="5">
      <t>セツビ</t>
    </rPh>
    <rPh sb="6" eb="8">
      <t>ホウシキ</t>
    </rPh>
    <phoneticPr fontId="24"/>
  </si>
  <si>
    <t>ダクト式第一種換気設備</t>
    <rPh sb="3" eb="4">
      <t>シキ</t>
    </rPh>
    <rPh sb="4" eb="5">
      <t>ダイ</t>
    </rPh>
    <rPh sb="5" eb="6">
      <t>１</t>
    </rPh>
    <rPh sb="6" eb="7">
      <t>シュ</t>
    </rPh>
    <rPh sb="7" eb="9">
      <t>カンキ</t>
    </rPh>
    <rPh sb="9" eb="11">
      <t>セツビ</t>
    </rPh>
    <phoneticPr fontId="24"/>
  </si>
  <si>
    <t>ダクト式第二種またはダクト式第三種換気設備</t>
    <rPh sb="3" eb="4">
      <t>シキ</t>
    </rPh>
    <rPh sb="4" eb="5">
      <t>ダイ</t>
    </rPh>
    <rPh sb="5" eb="6">
      <t>２</t>
    </rPh>
    <rPh sb="6" eb="7">
      <t>シュ</t>
    </rPh>
    <rPh sb="13" eb="14">
      <t>シキ</t>
    </rPh>
    <rPh sb="14" eb="15">
      <t>ダイ</t>
    </rPh>
    <rPh sb="15" eb="17">
      <t>３シュ</t>
    </rPh>
    <rPh sb="17" eb="19">
      <t>カンキ</t>
    </rPh>
    <rPh sb="19" eb="21">
      <t>セツビ</t>
    </rPh>
    <phoneticPr fontId="24"/>
  </si>
  <si>
    <t>壁付け式第一種換気設備</t>
    <rPh sb="0" eb="1">
      <t>カベ</t>
    </rPh>
    <rPh sb="1" eb="2">
      <t>ツ</t>
    </rPh>
    <rPh sb="3" eb="4">
      <t>シキ</t>
    </rPh>
    <rPh sb="4" eb="5">
      <t>ダイ</t>
    </rPh>
    <rPh sb="5" eb="6">
      <t>１</t>
    </rPh>
    <rPh sb="6" eb="7">
      <t>シュ</t>
    </rPh>
    <rPh sb="7" eb="9">
      <t>カンキ</t>
    </rPh>
    <rPh sb="9" eb="11">
      <t>セツビ</t>
    </rPh>
    <phoneticPr fontId="24"/>
  </si>
  <si>
    <t>壁付け式第二種換気設備または壁付け式第三種換気設備</t>
    <rPh sb="0" eb="1">
      <t>カベ</t>
    </rPh>
    <rPh sb="1" eb="2">
      <t>ツ</t>
    </rPh>
    <rPh sb="3" eb="4">
      <t>シキ</t>
    </rPh>
    <rPh sb="4" eb="5">
      <t>ダイ</t>
    </rPh>
    <rPh sb="5" eb="6">
      <t>２</t>
    </rPh>
    <rPh sb="6" eb="7">
      <t>シュ</t>
    </rPh>
    <rPh sb="18" eb="19">
      <t>ダイ</t>
    </rPh>
    <rPh sb="19" eb="21">
      <t>３シュ</t>
    </rPh>
    <rPh sb="21" eb="23">
      <t>カンキ</t>
    </rPh>
    <rPh sb="23" eb="25">
      <t>セツビ</t>
    </rPh>
    <phoneticPr fontId="24"/>
  </si>
  <si>
    <t>・省エネルギー対策の有無および種類</t>
    <rPh sb="1" eb="2">
      <t>ショウ</t>
    </rPh>
    <rPh sb="7" eb="9">
      <t>タイサク</t>
    </rPh>
    <rPh sb="10" eb="12">
      <t>ウム</t>
    </rPh>
    <rPh sb="15" eb="17">
      <t>シュルイ</t>
    </rPh>
    <phoneticPr fontId="24"/>
  </si>
  <si>
    <t>比消費電力を入力することにより省エネルギー効果を評価する</t>
    <rPh sb="0" eb="1">
      <t>ヒ</t>
    </rPh>
    <rPh sb="1" eb="3">
      <t>ショウヒ</t>
    </rPh>
    <rPh sb="3" eb="5">
      <t>デンリョク</t>
    </rPh>
    <rPh sb="6" eb="8">
      <t>ニュウリョク</t>
    </rPh>
    <rPh sb="15" eb="16">
      <t>ショウ</t>
    </rPh>
    <rPh sb="21" eb="23">
      <t>コウカ</t>
    </rPh>
    <rPh sb="24" eb="26">
      <t>ヒョウカ</t>
    </rPh>
    <phoneticPr fontId="24"/>
  </si>
  <si>
    <t>消費電力合計</t>
    <rPh sb="0" eb="2">
      <t>ショウヒ</t>
    </rPh>
    <rPh sb="2" eb="4">
      <t>デンリョク</t>
    </rPh>
    <rPh sb="4" eb="6">
      <t>ゴウケイ</t>
    </rPh>
    <phoneticPr fontId="24"/>
  </si>
  <si>
    <t>風量合計</t>
    <rPh sb="0" eb="2">
      <t>フウリョウ</t>
    </rPh>
    <rPh sb="2" eb="4">
      <t>ゴウケイ</t>
    </rPh>
    <phoneticPr fontId="24"/>
  </si>
  <si>
    <t xml:space="preserve">[W/(m3/h)] </t>
  </si>
  <si>
    <t>・換気回数</t>
    <rPh sb="1" eb="3">
      <t>カンキ</t>
    </rPh>
    <rPh sb="3" eb="5">
      <t>カイスウ</t>
    </rPh>
    <phoneticPr fontId="24"/>
  </si>
  <si>
    <t>[回/h]</t>
    <rPh sb="1" eb="2">
      <t>カイ</t>
    </rPh>
    <phoneticPr fontId="24"/>
  </si>
  <si>
    <t>・有効換気量率</t>
    <rPh sb="1" eb="3">
      <t>ユウコウ</t>
    </rPh>
    <rPh sb="3" eb="6">
      <t>カンキリョウ</t>
    </rPh>
    <rPh sb="6" eb="7">
      <t>リツ</t>
    </rPh>
    <phoneticPr fontId="24"/>
  </si>
  <si>
    <t>＜熱交換＞</t>
    <phoneticPr fontId="24"/>
  </si>
  <si>
    <t>・温度交換効率</t>
    <phoneticPr fontId="24"/>
  </si>
  <si>
    <t>最大値</t>
    <rPh sb="0" eb="3">
      <t>サイダイチ</t>
    </rPh>
    <phoneticPr fontId="24"/>
  </si>
  <si>
    <t>最小値</t>
    <rPh sb="0" eb="2">
      <t>サイショウ</t>
    </rPh>
    <rPh sb="2" eb="3">
      <t>チ</t>
    </rPh>
    <phoneticPr fontId="24"/>
  </si>
  <si>
    <t>・給気と排気の比率による温度交換効率の補正係数</t>
    <phoneticPr fontId="24"/>
  </si>
  <si>
    <t>　※定数</t>
    <rPh sb="2" eb="4">
      <t>テイスウ</t>
    </rPh>
    <phoneticPr fontId="24"/>
  </si>
  <si>
    <t>・排気過多時における住宅外皮経由の漏気による温度交換効率の補正係数</t>
    <phoneticPr fontId="24"/>
  </si>
  <si>
    <t>　　　例）給気ファン＋排気パイプファンのシステムの場合、”壁付け式第一種換気設備”を選択してください。</t>
    <rPh sb="3" eb="4">
      <t>レイ</t>
    </rPh>
    <rPh sb="5" eb="7">
      <t>キュウキ</t>
    </rPh>
    <rPh sb="11" eb="13">
      <t>ハイキ</t>
    </rPh>
    <rPh sb="25" eb="27">
      <t>バアイ</t>
    </rPh>
    <rPh sb="42" eb="44">
      <t>センタク</t>
    </rPh>
    <phoneticPr fontId="8"/>
  </si>
  <si>
    <t>※有効換気量率について、常時換気に使用している機器のうち最小値を記載しています。</t>
    <rPh sb="1" eb="3">
      <t>ユウコウ</t>
    </rPh>
    <rPh sb="3" eb="6">
      <t>カンキリョウ</t>
    </rPh>
    <rPh sb="6" eb="7">
      <t>リツ</t>
    </rPh>
    <phoneticPr fontId="24"/>
  </si>
  <si>
    <t>※温度交換効率について、常時換気に使用している機器のうち最大値と最小値を記載しています。</t>
    <rPh sb="1" eb="3">
      <t>オンド</t>
    </rPh>
    <rPh sb="3" eb="5">
      <t>コウカン</t>
    </rPh>
    <rPh sb="5" eb="7">
      <t>コウリツ</t>
    </rPh>
    <rPh sb="30" eb="31">
      <t>チ</t>
    </rPh>
    <rPh sb="32" eb="34">
      <t>サイショウ</t>
    </rPh>
    <rPh sb="34" eb="35">
      <t>チ</t>
    </rPh>
    <phoneticPr fontId="24"/>
  </si>
  <si>
    <t>　　最大値を使用すると一次消費エネルギーの数値が有利になります。</t>
    <rPh sb="2" eb="4">
      <t>サイダイ</t>
    </rPh>
    <rPh sb="4" eb="5">
      <t>チ</t>
    </rPh>
    <rPh sb="6" eb="8">
      <t>シヨウ</t>
    </rPh>
    <rPh sb="11" eb="13">
      <t>イチジ</t>
    </rPh>
    <rPh sb="13" eb="15">
      <t>ショウヒ</t>
    </rPh>
    <rPh sb="21" eb="23">
      <t>スウチ</t>
    </rPh>
    <rPh sb="24" eb="26">
      <t>ユウリ</t>
    </rPh>
    <phoneticPr fontId="24"/>
  </si>
  <si>
    <t>［参考資料］</t>
    <phoneticPr fontId="24"/>
  </si>
  <si>
    <r>
      <rPr>
        <sz val="14"/>
        <rFont val="ＭＳ 明朝"/>
        <family val="1"/>
        <charset val="128"/>
      </rPr>
      <t>　　</t>
    </r>
    <r>
      <rPr>
        <b/>
        <sz val="14"/>
        <color indexed="10"/>
        <rFont val="ＭＳ 明朝"/>
        <family val="1"/>
        <charset val="128"/>
      </rPr>
      <t>※本資料はシックハウス対策に係る資料ではありません。</t>
    </r>
    <r>
      <rPr>
        <sz val="14"/>
        <rFont val="ＭＳ 明朝"/>
        <family val="1"/>
        <charset val="128"/>
      </rPr>
      <t xml:space="preserve">
【経路別ダクト組合せ表】</t>
    </r>
    <r>
      <rPr>
        <sz val="12"/>
        <rFont val="ＭＳ 明朝"/>
        <family val="1"/>
        <charset val="128"/>
      </rPr>
      <t xml:space="preserve">
</t>
    </r>
    <r>
      <rPr>
        <sz val="11"/>
        <color indexed="10"/>
        <rFont val="ＭＳ 明朝"/>
        <family val="1"/>
        <charset val="128"/>
      </rPr>
      <t xml:space="preserve"> </t>
    </r>
    <r>
      <rPr>
        <sz val="14"/>
        <color indexed="10"/>
        <rFont val="ＭＳ 明朝"/>
        <family val="1"/>
        <charset val="128"/>
      </rPr>
      <t>※見積書のダクト品番・数量を変更している場合は、下記組合せと異なる場合があります。</t>
    </r>
    <rPh sb="31" eb="33">
      <t>ケイロ</t>
    </rPh>
    <rPh sb="33" eb="34">
      <t>ベツ</t>
    </rPh>
    <rPh sb="37" eb="39">
      <t>クミアワ</t>
    </rPh>
    <rPh sb="40" eb="41">
      <t>ヒョウ</t>
    </rPh>
    <rPh sb="45" eb="47">
      <t>ミツモリ</t>
    </rPh>
    <rPh sb="47" eb="48">
      <t>ショ</t>
    </rPh>
    <rPh sb="52" eb="53">
      <t>ヒン</t>
    </rPh>
    <rPh sb="53" eb="54">
      <t>バン</t>
    </rPh>
    <rPh sb="55" eb="57">
      <t>スウリョウ</t>
    </rPh>
    <rPh sb="58" eb="60">
      <t>ヘンコウ</t>
    </rPh>
    <rPh sb="64" eb="66">
      <t>バアイ</t>
    </rPh>
    <rPh sb="68" eb="70">
      <t>カキ</t>
    </rPh>
    <rPh sb="70" eb="72">
      <t>クミアワ</t>
    </rPh>
    <rPh sb="74" eb="75">
      <t>コト</t>
    </rPh>
    <rPh sb="77" eb="79">
      <t>バアイ</t>
    </rPh>
    <phoneticPr fontId="8"/>
  </si>
  <si>
    <t>経　路</t>
    <rPh sb="0" eb="1">
      <t>キョウ</t>
    </rPh>
    <rPh sb="2" eb="3">
      <t>ロ</t>
    </rPh>
    <phoneticPr fontId="8"/>
  </si>
  <si>
    <t>ﾀﾞｸﾄ長(m)</t>
    <rPh sb="4" eb="5">
      <t>チョウ</t>
    </rPh>
    <phoneticPr fontId="8"/>
  </si>
  <si>
    <t>品　名　　及　び　　仕　様</t>
    <phoneticPr fontId="8"/>
  </si>
  <si>
    <t>備　考</t>
    <rPh sb="0" eb="1">
      <t>ソナエ</t>
    </rPh>
    <rPh sb="2" eb="3">
      <t>コウ</t>
    </rPh>
    <phoneticPr fontId="8"/>
  </si>
  <si>
    <t>常　時　換　気　機　器　設　定　一　覧　表</t>
    <rPh sb="0" eb="1">
      <t>ツネ</t>
    </rPh>
    <rPh sb="2" eb="3">
      <t>ジ</t>
    </rPh>
    <rPh sb="4" eb="5">
      <t>カン</t>
    </rPh>
    <rPh sb="6" eb="7">
      <t>キ</t>
    </rPh>
    <rPh sb="8" eb="9">
      <t>キ</t>
    </rPh>
    <rPh sb="12" eb="13">
      <t>セツ</t>
    </rPh>
    <rPh sb="14" eb="15">
      <t>サダム</t>
    </rPh>
    <rPh sb="16" eb="17">
      <t>イチ</t>
    </rPh>
    <phoneticPr fontId="8"/>
  </si>
  <si>
    <t>階</t>
    <rPh sb="0" eb="1">
      <t>カイ</t>
    </rPh>
    <phoneticPr fontId="8"/>
  </si>
  <si>
    <t>部屋名</t>
    <rPh sb="0" eb="3">
      <t>ヘヤメイ</t>
    </rPh>
    <phoneticPr fontId="8"/>
  </si>
  <si>
    <t>換気
種類</t>
    <rPh sb="0" eb="2">
      <t>カンキ</t>
    </rPh>
    <rPh sb="3" eb="5">
      <t>シュルイ</t>
    </rPh>
    <phoneticPr fontId="8"/>
  </si>
  <si>
    <t>品番</t>
    <rPh sb="0" eb="2">
      <t>ヒンバン</t>
    </rPh>
    <phoneticPr fontId="8"/>
  </si>
  <si>
    <t>個数</t>
    <rPh sb="0" eb="2">
      <t>コスウ</t>
    </rPh>
    <phoneticPr fontId="8"/>
  </si>
  <si>
    <t>フード品番</t>
    <rPh sb="3" eb="5">
      <t>ヒンバン</t>
    </rPh>
    <phoneticPr fontId="8"/>
  </si>
  <si>
    <t>スイッチ品番</t>
    <rPh sb="4" eb="6">
      <t>ヒンバン</t>
    </rPh>
    <phoneticPr fontId="8"/>
  </si>
  <si>
    <t>備　　考</t>
    <rPh sb="0" eb="1">
      <t>ソナエ</t>
    </rPh>
    <rPh sb="3" eb="4">
      <t>コウ</t>
    </rPh>
    <phoneticPr fontId="8"/>
  </si>
  <si>
    <t>部　　屋　　設　　定　　一　　覧　　表</t>
    <rPh sb="0" eb="1">
      <t>ブ</t>
    </rPh>
    <rPh sb="3" eb="4">
      <t>ヤ</t>
    </rPh>
    <rPh sb="6" eb="7">
      <t>セツ</t>
    </rPh>
    <rPh sb="9" eb="10">
      <t>サダム</t>
    </rPh>
    <rPh sb="12" eb="13">
      <t>イチ</t>
    </rPh>
    <phoneticPr fontId="8"/>
  </si>
  <si>
    <t>【合計情報】</t>
    <rPh sb="1" eb="3">
      <t>ゴウケイ</t>
    </rPh>
    <rPh sb="3" eb="5">
      <t>ジョウホウ</t>
    </rPh>
    <phoneticPr fontId="8"/>
  </si>
  <si>
    <t>1F</t>
    <phoneticPr fontId="8"/>
  </si>
  <si>
    <t>2F</t>
  </si>
  <si>
    <t>3F</t>
  </si>
  <si>
    <t>4F</t>
  </si>
  <si>
    <t>地階</t>
    <rPh sb="0" eb="2">
      <t>チカイ</t>
    </rPh>
    <phoneticPr fontId="8"/>
  </si>
  <si>
    <t>小屋裏</t>
    <rPh sb="0" eb="2">
      <t>コヤ</t>
    </rPh>
    <rPh sb="2" eb="3">
      <t>ウラ</t>
    </rPh>
    <phoneticPr fontId="8"/>
  </si>
  <si>
    <t>ロフト</t>
    <phoneticPr fontId="8"/>
  </si>
  <si>
    <t>中２階</t>
    <rPh sb="0" eb="1">
      <t>ナカ</t>
    </rPh>
    <rPh sb="2" eb="3">
      <t>カイ</t>
    </rPh>
    <phoneticPr fontId="8"/>
  </si>
  <si>
    <t>中３階</t>
    <rPh sb="0" eb="1">
      <t>ナカ</t>
    </rPh>
    <rPh sb="2" eb="3">
      <t>カイ</t>
    </rPh>
    <phoneticPr fontId="8"/>
  </si>
  <si>
    <t>合計</t>
    <rPh sb="0" eb="2">
      <t>ゴウケイ</t>
    </rPh>
    <phoneticPr fontId="8"/>
  </si>
  <si>
    <r>
      <t>床面積（m</t>
    </r>
    <r>
      <rPr>
        <vertAlign val="superscript"/>
        <sz val="11"/>
        <color indexed="8"/>
        <rFont val="ＭＳ Ｐゴシック"/>
        <family val="3"/>
        <charset val="128"/>
      </rPr>
      <t>2</t>
    </r>
    <r>
      <rPr>
        <sz val="11"/>
        <color indexed="8"/>
        <rFont val="ＭＳ Ｐゴシック"/>
        <family val="3"/>
        <charset val="128"/>
      </rPr>
      <t>）</t>
    </r>
    <rPh sb="0" eb="3">
      <t>ユカメンセキ</t>
    </rPh>
    <phoneticPr fontId="8"/>
  </si>
  <si>
    <t>　対象外床面積</t>
    <rPh sb="1" eb="4">
      <t>タイショウガイ</t>
    </rPh>
    <rPh sb="4" eb="5">
      <t>ユカ</t>
    </rPh>
    <rPh sb="5" eb="7">
      <t>メンセキ</t>
    </rPh>
    <phoneticPr fontId="8"/>
  </si>
  <si>
    <t>換気対象床面積</t>
    <rPh sb="0" eb="2">
      <t>カンキ</t>
    </rPh>
    <rPh sb="2" eb="4">
      <t>タイショウ</t>
    </rPh>
    <rPh sb="4" eb="7">
      <t>ユカメンセキ</t>
    </rPh>
    <phoneticPr fontId="8"/>
  </si>
  <si>
    <t>内、共用</t>
    <rPh sb="0" eb="1">
      <t>ウチ</t>
    </rPh>
    <rPh sb="2" eb="4">
      <t>キョウヨウ</t>
    </rPh>
    <phoneticPr fontId="8"/>
  </si>
  <si>
    <t>内、個別</t>
    <rPh sb="0" eb="1">
      <t>ウチ</t>
    </rPh>
    <rPh sb="2" eb="4">
      <t>コベツ</t>
    </rPh>
    <phoneticPr fontId="8"/>
  </si>
  <si>
    <r>
      <t>換気対象気積（m</t>
    </r>
    <r>
      <rPr>
        <vertAlign val="superscript"/>
        <sz val="11"/>
        <color indexed="8"/>
        <rFont val="ＭＳ Ｐゴシック"/>
        <family val="3"/>
        <charset val="128"/>
      </rPr>
      <t>3</t>
    </r>
    <r>
      <rPr>
        <sz val="11"/>
        <color indexed="8"/>
        <rFont val="ＭＳ Ｐゴシック"/>
        <family val="3"/>
        <charset val="128"/>
      </rPr>
      <t>）</t>
    </r>
    <rPh sb="0" eb="2">
      <t>カンキ</t>
    </rPh>
    <rPh sb="2" eb="4">
      <t>タイショウ</t>
    </rPh>
    <rPh sb="4" eb="5">
      <t>キ</t>
    </rPh>
    <rPh sb="5" eb="6">
      <t>セキ</t>
    </rPh>
    <phoneticPr fontId="8"/>
  </si>
  <si>
    <t>【詳細情報】</t>
    <rPh sb="1" eb="3">
      <t>ショウサイ</t>
    </rPh>
    <rPh sb="3" eb="5">
      <t>ジョウホウ</t>
    </rPh>
    <phoneticPr fontId="8"/>
  </si>
  <si>
    <t>階数</t>
    <rPh sb="0" eb="1">
      <t>カイ</t>
    </rPh>
    <rPh sb="1" eb="2">
      <t>スウ</t>
    </rPh>
    <phoneticPr fontId="8"/>
  </si>
  <si>
    <t>部屋名称</t>
    <rPh sb="0" eb="2">
      <t>ヘヤ</t>
    </rPh>
    <rPh sb="2" eb="4">
      <t>メイショウ</t>
    </rPh>
    <phoneticPr fontId="8"/>
  </si>
  <si>
    <r>
      <t>床面積
(m</t>
    </r>
    <r>
      <rPr>
        <vertAlign val="superscript"/>
        <sz val="11"/>
        <color indexed="8"/>
        <rFont val="ＭＳ Ｐゴシック"/>
        <family val="3"/>
        <charset val="128"/>
      </rPr>
      <t>2</t>
    </r>
    <r>
      <rPr>
        <sz val="11"/>
        <color indexed="8"/>
        <rFont val="ＭＳ Ｐゴシック"/>
        <family val="3"/>
        <charset val="128"/>
      </rPr>
      <t>)</t>
    </r>
    <rPh sb="0" eb="1">
      <t>ユカ</t>
    </rPh>
    <rPh sb="1" eb="3">
      <t>メンセキ</t>
    </rPh>
    <phoneticPr fontId="8"/>
  </si>
  <si>
    <t>(平均)
天井高
(m)</t>
    <rPh sb="1" eb="3">
      <t>ヘイキン</t>
    </rPh>
    <rPh sb="5" eb="8">
      <t>テンジョウタカ</t>
    </rPh>
    <phoneticPr fontId="8"/>
  </si>
  <si>
    <t>適用区分</t>
    <rPh sb="0" eb="2">
      <t>テキヨウ</t>
    </rPh>
    <rPh sb="2" eb="4">
      <t>クブン</t>
    </rPh>
    <phoneticPr fontId="8"/>
  </si>
  <si>
    <t>常時機器</t>
    <rPh sb="0" eb="2">
      <t>ジョウジ</t>
    </rPh>
    <rPh sb="2" eb="4">
      <t>キキ</t>
    </rPh>
    <phoneticPr fontId="8"/>
  </si>
  <si>
    <t>局所機器</t>
    <rPh sb="0" eb="2">
      <t>キョクショ</t>
    </rPh>
    <rPh sb="2" eb="4">
      <t>キキ</t>
    </rPh>
    <phoneticPr fontId="8"/>
  </si>
  <si>
    <t>換気回数
(回/h)</t>
    <rPh sb="0" eb="2">
      <t>カンキ</t>
    </rPh>
    <rPh sb="2" eb="4">
      <t>カイスウ</t>
    </rPh>
    <rPh sb="6" eb="7">
      <t>カイ</t>
    </rPh>
    <phoneticPr fontId="8"/>
  </si>
  <si>
    <t>緩和後の
換気回数
(回/h)</t>
    <rPh sb="0" eb="2">
      <t>カンワ</t>
    </rPh>
    <rPh sb="2" eb="3">
      <t>ゴ</t>
    </rPh>
    <rPh sb="5" eb="9">
      <t>カンキカイスウ</t>
    </rPh>
    <phoneticPr fontId="8"/>
  </si>
  <si>
    <r>
      <t>気積
(m</t>
    </r>
    <r>
      <rPr>
        <vertAlign val="superscript"/>
        <sz val="11"/>
        <color indexed="8"/>
        <rFont val="ＭＳ Ｐゴシック"/>
        <family val="3"/>
        <charset val="128"/>
      </rPr>
      <t>3</t>
    </r>
    <r>
      <rPr>
        <sz val="11"/>
        <color indexed="8"/>
        <rFont val="ＭＳ Ｐゴシック"/>
        <family val="3"/>
        <charset val="128"/>
      </rPr>
      <t>)</t>
    </r>
    <rPh sb="0" eb="2">
      <t>キセキ</t>
    </rPh>
    <phoneticPr fontId="8"/>
  </si>
  <si>
    <r>
      <t>必要有効
換気量
(m</t>
    </r>
    <r>
      <rPr>
        <vertAlign val="superscript"/>
        <sz val="11"/>
        <color indexed="8"/>
        <rFont val="ＭＳ Ｐゴシック"/>
        <family val="3"/>
        <charset val="128"/>
      </rPr>
      <t>3</t>
    </r>
    <r>
      <rPr>
        <sz val="11"/>
        <color indexed="8"/>
        <rFont val="ＭＳ Ｐゴシック"/>
        <family val="3"/>
        <charset val="128"/>
      </rPr>
      <t>/h)</t>
    </r>
    <rPh sb="0" eb="2">
      <t>ヒツヨウ</t>
    </rPh>
    <rPh sb="2" eb="4">
      <t>ユウコウ</t>
    </rPh>
    <rPh sb="5" eb="8">
      <t>カンキリョウ</t>
    </rPh>
    <phoneticPr fontId="8"/>
  </si>
  <si>
    <t>（内、共用１部分）</t>
    <rPh sb="1" eb="2">
      <t>ウチ</t>
    </rPh>
    <rPh sb="3" eb="5">
      <t>キョウヨウ</t>
    </rPh>
    <rPh sb="6" eb="8">
      <t>ブブン</t>
    </rPh>
    <phoneticPr fontId="8"/>
  </si>
  <si>
    <t>（内、共用２部分）</t>
    <rPh sb="1" eb="2">
      <t>ウチ</t>
    </rPh>
    <rPh sb="3" eb="5">
      <t>キョウヨウ</t>
    </rPh>
    <rPh sb="6" eb="8">
      <t>ブブン</t>
    </rPh>
    <phoneticPr fontId="8"/>
  </si>
  <si>
    <t>（内、共用３部分）</t>
    <rPh sb="1" eb="2">
      <t>ウチ</t>
    </rPh>
    <rPh sb="3" eb="5">
      <t>キョウヨウ</t>
    </rPh>
    <rPh sb="6" eb="8">
      <t>ブブン</t>
    </rPh>
    <phoneticPr fontId="8"/>
  </si>
  <si>
    <t>（内、共用４部分）</t>
    <rPh sb="1" eb="2">
      <t>ウチ</t>
    </rPh>
    <rPh sb="3" eb="5">
      <t>キョウヨウ</t>
    </rPh>
    <rPh sb="6" eb="8">
      <t>ブブン</t>
    </rPh>
    <phoneticPr fontId="8"/>
  </si>
  <si>
    <t>（内、共用５部分）</t>
    <rPh sb="1" eb="2">
      <t>ウチ</t>
    </rPh>
    <rPh sb="3" eb="5">
      <t>キョウヨウ</t>
    </rPh>
    <rPh sb="6" eb="8">
      <t>ブブン</t>
    </rPh>
    <phoneticPr fontId="8"/>
  </si>
  <si>
    <t>（内、共用６部分）</t>
    <rPh sb="1" eb="2">
      <t>ウチ</t>
    </rPh>
    <rPh sb="3" eb="5">
      <t>キョウヨウ</t>
    </rPh>
    <rPh sb="6" eb="8">
      <t>ブブン</t>
    </rPh>
    <phoneticPr fontId="8"/>
  </si>
  <si>
    <t>（内、個別部分）</t>
    <rPh sb="1" eb="2">
      <t>ウチ</t>
    </rPh>
    <rPh sb="3" eb="5">
      <t>コベツ</t>
    </rPh>
    <rPh sb="5" eb="7">
      <t>ブブン</t>
    </rPh>
    <phoneticPr fontId="8"/>
  </si>
  <si>
    <t>■排気用計算シート　</t>
    <rPh sb="3" eb="4">
      <t>ヨウ</t>
    </rPh>
    <phoneticPr fontId="8"/>
  </si>
  <si>
    <t>有効換気量</t>
    <phoneticPr fontId="17"/>
  </si>
  <si>
    <t>(m3/h)</t>
    <phoneticPr fontId="8"/>
  </si>
  <si>
    <t/>
  </si>
  <si>
    <t>計算径路</t>
    <rPh sb="0" eb="2">
      <t>ケイサン</t>
    </rPh>
    <rPh sb="2" eb="4">
      <t>ケイロ</t>
    </rPh>
    <phoneticPr fontId="17"/>
  </si>
  <si>
    <t>管理Ｎｏ．</t>
    <phoneticPr fontId="17"/>
  </si>
  <si>
    <t>部屋名</t>
    <rPh sb="0" eb="2">
      <t>ヘヤ</t>
    </rPh>
    <rPh sb="2" eb="3">
      <t>メイ</t>
    </rPh>
    <phoneticPr fontId="17"/>
  </si>
  <si>
    <t>● 部材別の圧力損失</t>
    <rPh sb="2" eb="4">
      <t>ブザイ</t>
    </rPh>
    <rPh sb="4" eb="5">
      <t>ベツ</t>
    </rPh>
    <rPh sb="6" eb="8">
      <t>アツリョク</t>
    </rPh>
    <rPh sb="8" eb="10">
      <t>ソンシツ</t>
    </rPh>
    <phoneticPr fontId="8"/>
  </si>
  <si>
    <t>屋外フード</t>
    <rPh sb="0" eb="2">
      <t>オクガイ</t>
    </rPh>
    <phoneticPr fontId="8"/>
  </si>
  <si>
    <t>網</t>
    <rPh sb="0" eb="1">
      <t>アミ</t>
    </rPh>
    <phoneticPr fontId="8"/>
  </si>
  <si>
    <t>有効換気量</t>
    <rPh sb="0" eb="2">
      <t>ユウコウ</t>
    </rPh>
    <rPh sb="2" eb="5">
      <t>カンキリョウ</t>
    </rPh>
    <phoneticPr fontId="8"/>
  </si>
  <si>
    <t>m3/h</t>
    <phoneticPr fontId="8"/>
  </si>
  <si>
    <t>圧力損失</t>
    <rPh sb="0" eb="2">
      <t>アツリョク</t>
    </rPh>
    <phoneticPr fontId="8"/>
  </si>
  <si>
    <t>Pa</t>
  </si>
  <si>
    <t>周波数</t>
  </si>
  <si>
    <t>運転モード</t>
  </si>
  <si>
    <t>※本資料は貴社情報による参考資料です。施工時には建築士と十分な最終確認を行ってください。</t>
    <phoneticPr fontId="8"/>
  </si>
  <si>
    <t>部屋名</t>
    <phoneticPr fontId="8"/>
  </si>
  <si>
    <t>本体</t>
    <rPh sb="0" eb="2">
      <t>ホンタイ</t>
    </rPh>
    <phoneticPr fontId="8"/>
  </si>
  <si>
    <t>室外端末</t>
    <rPh sb="0" eb="1">
      <t>シツ</t>
    </rPh>
    <rPh sb="1" eb="2">
      <t>ガイ</t>
    </rPh>
    <rPh sb="2" eb="4">
      <t>タンマツ</t>
    </rPh>
    <phoneticPr fontId="8"/>
  </si>
  <si>
    <t>風量　Q</t>
    <phoneticPr fontId="8"/>
  </si>
  <si>
    <t>(1)</t>
  </si>
  <si>
    <t>ダクト径　D</t>
    <phoneticPr fontId="8"/>
  </si>
  <si>
    <t>(m)</t>
    <phoneticPr fontId="8"/>
  </si>
  <si>
    <t>(2)</t>
  </si>
  <si>
    <t>基準風量　Qs</t>
    <phoneticPr fontId="8"/>
  </si>
  <si>
    <t>(3)</t>
  </si>
  <si>
    <t>基準動圧　Pv</t>
    <phoneticPr fontId="8"/>
  </si>
  <si>
    <t>(Pa)</t>
    <phoneticPr fontId="12"/>
  </si>
  <si>
    <t>(4)</t>
  </si>
  <si>
    <t>室外端末　ζ</t>
    <rPh sb="0" eb="1">
      <t>シツ</t>
    </rPh>
    <phoneticPr fontId="8"/>
  </si>
  <si>
    <t>(5)</t>
  </si>
  <si>
    <t>(イ)</t>
  </si>
  <si>
    <t>=(5)×(4)×[(1)/(3)]^2</t>
    <phoneticPr fontId="8"/>
  </si>
  <si>
    <t>Pr＝(イ)</t>
    <phoneticPr fontId="8"/>
  </si>
  <si>
    <t>m3/h</t>
    <phoneticPr fontId="8"/>
  </si>
  <si>
    <t>※ﾊﾟｲﾌﾟﾌｧﾝの静圧-風量特性曲線には、塩ビ管0.3mの抵抗を含んでいます。(社)日本電機工業会規格(JEM I386より)</t>
    <phoneticPr fontId="17"/>
  </si>
  <si>
    <t>※本計算は建築基準法及び施行令等(シックハウス対策)に基づいた計算値です。</t>
    <phoneticPr fontId="8"/>
  </si>
  <si>
    <t>　　実際の風量は住宅性能、設置条件により異なる場合があります。</t>
    <phoneticPr fontId="8"/>
  </si>
  <si>
    <t>※本資料は貴社情報による参考資料です。施工時には建築士と十分な最終確認を行ってください。</t>
    <phoneticPr fontId="8"/>
  </si>
  <si>
    <t>=(5)×(4)×[(1)/(3)]^2</t>
    <phoneticPr fontId="8"/>
  </si>
  <si>
    <t>Pr＝(イ)</t>
    <phoneticPr fontId="8"/>
  </si>
  <si>
    <t>※ﾊﾟｲﾌﾟﾌｧﾝの静圧-風量特性曲線には、塩ビ管0.3mの抵抗を含んでいます。(社)日本電機工業会規格(JEM I386より)</t>
    <phoneticPr fontId="17"/>
  </si>
  <si>
    <t>※本計算は建築基準法及び施行令等(シックハウス対策)に基づいた計算値です。</t>
    <phoneticPr fontId="8"/>
  </si>
  <si>
    <t>　　実際の風量は住宅性能、設置条件により異なる場合があります。</t>
    <phoneticPr fontId="8"/>
  </si>
  <si>
    <t>有効換気量</t>
  </si>
  <si>
    <t>有効換気量率</t>
  </si>
  <si>
    <t>計算径路</t>
  </si>
  <si>
    <t>システム風量</t>
  </si>
  <si>
    <t>管理Ｎｏ．</t>
    <phoneticPr fontId="8"/>
  </si>
  <si>
    <t>本体</t>
  </si>
  <si>
    <t>1次ダクト</t>
  </si>
  <si>
    <t>風量　Ｑ</t>
  </si>
  <si>
    <t>(m3/h)</t>
  </si>
  <si>
    <t>基準風量　Ｑｓ</t>
  </si>
  <si>
    <t>ダクト径　Ｄ</t>
  </si>
  <si>
    <t>(m)</t>
  </si>
  <si>
    <t>基準動圧　Ｐｖ</t>
  </si>
  <si>
    <t>(Pa)</t>
  </si>
  <si>
    <t>ダクト長さ　L</t>
  </si>
  <si>
    <t>摩擦係数　λ</t>
  </si>
  <si>
    <t>(6)</t>
  </si>
  <si>
    <t>曲がり部のζB</t>
  </si>
  <si>
    <t>(7)</t>
  </si>
  <si>
    <t>曲がり部の個数</t>
  </si>
  <si>
    <t>(8)</t>
  </si>
  <si>
    <t>(イ)</t>
    <phoneticPr fontId="44"/>
  </si>
  <si>
    <t>=[(6)×(5)/(3)+(7)×(8)]×(4)×[(1)/(2)]^2</t>
  </si>
  <si>
    <t>室外端末</t>
  </si>
  <si>
    <t>室外端末　ζ</t>
  </si>
  <si>
    <t>(ロ)</t>
    <phoneticPr fontId="44"/>
  </si>
  <si>
    <t>=(5)×(4)×[(1)/(3)]^2</t>
    <phoneticPr fontId="5"/>
  </si>
  <si>
    <t>Ｐｒ = (イ)+(ロ)</t>
    <phoneticPr fontId="44"/>
  </si>
  <si>
    <t>m3/h</t>
  </si>
  <si>
    <t>最大圧力損失</t>
  </si>
  <si>
    <t>※施工時はそれぞれのダクト長さ及び曲がりの数以内で行ってください、変更の場合再計算が必要です。</t>
  </si>
  <si>
    <t>※本計算は建築基準法及び施行令等(シックハウス対策)に基づいた計算値です。</t>
  </si>
  <si>
    <t>　　実際の風量は住宅性能、設置条件により異なる場合があります。</t>
  </si>
  <si>
    <t>ダミーシート</t>
    <phoneticPr fontId="8"/>
  </si>
  <si>
    <t>系統番号</t>
    <rPh sb="0" eb="2">
      <t>ケイトウ</t>
    </rPh>
    <rPh sb="2" eb="4">
      <t>バンゴウ</t>
    </rPh>
    <phoneticPr fontId="17"/>
  </si>
  <si>
    <t>　　また当該の建築主事の意向を確認し、その指示に従ってください。</t>
    <phoneticPr fontId="8"/>
  </si>
  <si>
    <t>※確認申請の作成につきましては書式は地域ごとに定められたものをご利用ください。</t>
    <phoneticPr fontId="8"/>
  </si>
  <si>
    <r>
      <t>[m</t>
    </r>
    <r>
      <rPr>
        <vertAlign val="superscript"/>
        <sz val="11"/>
        <color indexed="8"/>
        <rFont val="ＭＳ Ｐゴシック"/>
        <family val="3"/>
        <charset val="128"/>
      </rPr>
      <t>3</t>
    </r>
    <r>
      <rPr>
        <sz val="11"/>
        <color indexed="8"/>
        <rFont val="ＭＳ Ｐゴシック"/>
        <family val="3"/>
        <charset val="128"/>
      </rPr>
      <t>/h]</t>
    </r>
    <phoneticPr fontId="8"/>
  </si>
  <si>
    <t>ﾍﾟｰｼﾞ</t>
    <phoneticPr fontId="8"/>
  </si>
  <si>
    <t>ﾉｯﾁ</t>
    <phoneticPr fontId="8"/>
  </si>
  <si>
    <t>（代表品番）</t>
    <rPh sb="1" eb="3">
      <t>ダイヒョウ</t>
    </rPh>
    <rPh sb="3" eb="5">
      <t>ヒンバン</t>
    </rPh>
    <phoneticPr fontId="8"/>
  </si>
  <si>
    <t>経路</t>
    <rPh sb="0" eb="2">
      <t>ケイロ</t>
    </rPh>
    <phoneticPr fontId="8"/>
  </si>
  <si>
    <t>（有効換気量）</t>
    <rPh sb="1" eb="3">
      <t>ユウコウ</t>
    </rPh>
    <rPh sb="3" eb="6">
      <t>カンキリョウ</t>
    </rPh>
    <phoneticPr fontId="8"/>
  </si>
  <si>
    <t>換気量</t>
    <rPh sb="0" eb="3">
      <t>カンキリョウ</t>
    </rPh>
    <phoneticPr fontId="8"/>
  </si>
  <si>
    <t>種別</t>
    <rPh sb="0" eb="2">
      <t>シュベツ</t>
    </rPh>
    <phoneticPr fontId="8"/>
  </si>
  <si>
    <t>詳細</t>
    <rPh sb="0" eb="2">
      <t>ショウサイ</t>
    </rPh>
    <phoneticPr fontId="8"/>
  </si>
  <si>
    <t>名称</t>
    <rPh sb="0" eb="2">
      <t>メイショウ</t>
    </rPh>
    <phoneticPr fontId="8"/>
  </si>
  <si>
    <t>備考</t>
    <rPh sb="0" eb="2">
      <t>ビコウ</t>
    </rPh>
    <phoneticPr fontId="8"/>
  </si>
  <si>
    <t>台数</t>
    <rPh sb="0" eb="2">
      <t>ダイスウ</t>
    </rPh>
    <phoneticPr fontId="8"/>
  </si>
  <si>
    <t>風量</t>
    <rPh sb="0" eb="2">
      <t>フウリョウ</t>
    </rPh>
    <phoneticPr fontId="8"/>
  </si>
  <si>
    <t>換気設備機器</t>
    <rPh sb="0" eb="2">
      <t>カンキ</t>
    </rPh>
    <rPh sb="2" eb="4">
      <t>セツビ</t>
    </rPh>
    <rPh sb="4" eb="6">
      <t>キキ</t>
    </rPh>
    <phoneticPr fontId="8"/>
  </si>
  <si>
    <t>系統No.</t>
    <rPh sb="0" eb="2">
      <t>ケイトウ</t>
    </rPh>
    <phoneticPr fontId="8"/>
  </si>
  <si>
    <t>判定</t>
    <rPh sb="0" eb="2">
      <t>ハンテイ</t>
    </rPh>
    <phoneticPr fontId="8"/>
  </si>
  <si>
    <t>機器風量合計</t>
    <rPh sb="0" eb="2">
      <t>キキ</t>
    </rPh>
    <rPh sb="2" eb="4">
      <t>フウリョウ</t>
    </rPh>
    <rPh sb="4" eb="6">
      <t>ゴウケイ</t>
    </rPh>
    <phoneticPr fontId="8"/>
  </si>
  <si>
    <t>必要有効</t>
    <rPh sb="0" eb="2">
      <t>ヒツヨウ</t>
    </rPh>
    <rPh sb="2" eb="4">
      <t>ユウコウ</t>
    </rPh>
    <phoneticPr fontId="8"/>
  </si>
  <si>
    <t>換気</t>
    <rPh sb="0" eb="2">
      <t>カンキ</t>
    </rPh>
    <phoneticPr fontId="8"/>
  </si>
  <si>
    <t>計算方法</t>
    <rPh sb="0" eb="2">
      <t>ケイサン</t>
    </rPh>
    <rPh sb="2" eb="4">
      <t>ホウホウ</t>
    </rPh>
    <phoneticPr fontId="8"/>
  </si>
  <si>
    <t>階数</t>
    <rPh sb="0" eb="2">
      <t>カイスウ</t>
    </rPh>
    <phoneticPr fontId="8"/>
  </si>
  <si>
    <t>部屋No.</t>
    <phoneticPr fontId="8"/>
  </si>
  <si>
    <t>　換気量の計算判定一覧表</t>
    <rPh sb="1" eb="4">
      <t>カンキリョウ</t>
    </rPh>
    <rPh sb="5" eb="7">
      <t>ケイサン</t>
    </rPh>
    <rPh sb="7" eb="9">
      <t>ハンテイ</t>
    </rPh>
    <rPh sb="9" eb="11">
      <t>イチラン</t>
    </rPh>
    <rPh sb="11" eb="12">
      <t>ヒョウ</t>
    </rPh>
    <phoneticPr fontId="8"/>
  </si>
  <si>
    <t>ページNo.</t>
    <phoneticPr fontId="8"/>
  </si>
  <si>
    <t>換気量の算定</t>
    <rPh sb="0" eb="3">
      <t>カンキリョウ</t>
    </rPh>
    <rPh sb="4" eb="6">
      <t>サンテイ</t>
    </rPh>
    <phoneticPr fontId="8"/>
  </si>
  <si>
    <t>No.</t>
    <phoneticPr fontId="8"/>
  </si>
  <si>
    <t>（排気）</t>
    <rPh sb="1" eb="3">
      <t>ハイキ</t>
    </rPh>
    <phoneticPr fontId="8"/>
  </si>
  <si>
    <t>（給気）</t>
    <rPh sb="1" eb="3">
      <t>キュウキ</t>
    </rPh>
    <phoneticPr fontId="8"/>
  </si>
  <si>
    <t>（部屋名）</t>
    <rPh sb="1" eb="4">
      <t>ヘヤメイ</t>
    </rPh>
    <phoneticPr fontId="8"/>
  </si>
  <si>
    <t>番号</t>
    <rPh sb="0" eb="2">
      <t>バンゴウ</t>
    </rPh>
    <phoneticPr fontId="8"/>
  </si>
  <si>
    <t>設定部屋名</t>
    <rPh sb="0" eb="2">
      <t>セッテイ</t>
    </rPh>
    <rPh sb="2" eb="5">
      <t>ヘヤメイ</t>
    </rPh>
    <phoneticPr fontId="8"/>
  </si>
  <si>
    <t>部屋</t>
    <rPh sb="0" eb="2">
      <t>ヘヤ</t>
    </rPh>
    <phoneticPr fontId="8"/>
  </si>
  <si>
    <t>有効</t>
    <rPh sb="0" eb="2">
      <t>ユウコウ</t>
    </rPh>
    <phoneticPr fontId="8"/>
  </si>
  <si>
    <t>端末位置</t>
    <rPh sb="0" eb="2">
      <t>タンマツ</t>
    </rPh>
    <rPh sb="2" eb="4">
      <t>イチ</t>
    </rPh>
    <phoneticPr fontId="8"/>
  </si>
  <si>
    <t>端末</t>
    <rPh sb="0" eb="2">
      <t>タンマツ</t>
    </rPh>
    <phoneticPr fontId="8"/>
  </si>
  <si>
    <t>機器品番</t>
    <rPh sb="0" eb="2">
      <t>キキ</t>
    </rPh>
    <rPh sb="2" eb="4">
      <t>ヒンバン</t>
    </rPh>
    <phoneticPr fontId="8"/>
  </si>
  <si>
    <t>設置位置</t>
    <rPh sb="0" eb="2">
      <t>セッチ</t>
    </rPh>
    <rPh sb="2" eb="4">
      <t>イチ</t>
    </rPh>
    <phoneticPr fontId="8"/>
  </si>
  <si>
    <t>※　=　「換気量の計算判定一覧表」に記載されている代表品番以外の品番</t>
    <rPh sb="5" eb="8">
      <t>カンキリョウ</t>
    </rPh>
    <rPh sb="9" eb="11">
      <t>ケイサン</t>
    </rPh>
    <rPh sb="18" eb="20">
      <t>キサイ</t>
    </rPh>
    <rPh sb="25" eb="27">
      <t>ダイヒョウ</t>
    </rPh>
    <rPh sb="27" eb="29">
      <t>ヒンバン</t>
    </rPh>
    <rPh sb="29" eb="31">
      <t>イガイ</t>
    </rPh>
    <rPh sb="32" eb="34">
      <t>ヒンバン</t>
    </rPh>
    <phoneticPr fontId="8"/>
  </si>
  <si>
    <t>　機器風量一覧表</t>
    <rPh sb="1" eb="3">
      <t>キキ</t>
    </rPh>
    <rPh sb="3" eb="5">
      <t>フウリョウ</t>
    </rPh>
    <rPh sb="5" eb="7">
      <t>イチラン</t>
    </rPh>
    <rPh sb="7" eb="8">
      <t>ヒョウ</t>
    </rPh>
    <phoneticPr fontId="8"/>
  </si>
  <si>
    <t>ページNo.</t>
    <phoneticPr fontId="8"/>
  </si>
  <si>
    <t>n</t>
    <phoneticPr fontId="8"/>
  </si>
  <si>
    <r>
      <t>[m</t>
    </r>
    <r>
      <rPr>
        <vertAlign val="superscript"/>
        <sz val="11"/>
        <color indexed="8"/>
        <rFont val="ＭＳ Ｐゴシック"/>
        <family val="3"/>
        <charset val="128"/>
      </rPr>
      <t>3</t>
    </r>
    <r>
      <rPr>
        <sz val="11"/>
        <color theme="1"/>
        <rFont val="ＭＳ Ｐゴシック"/>
        <family val="2"/>
        <charset val="128"/>
        <scheme val="minor"/>
      </rPr>
      <t>]</t>
    </r>
    <phoneticPr fontId="8"/>
  </si>
  <si>
    <t>[m]</t>
    <phoneticPr fontId="8"/>
  </si>
  <si>
    <r>
      <t>[m</t>
    </r>
    <r>
      <rPr>
        <vertAlign val="superscript"/>
        <sz val="11"/>
        <color indexed="8"/>
        <rFont val="ＭＳ Ｐゴシック"/>
        <family val="3"/>
        <charset val="128"/>
      </rPr>
      <t>2</t>
    </r>
    <r>
      <rPr>
        <sz val="11"/>
        <color theme="1"/>
        <rFont val="ＭＳ Ｐゴシック"/>
        <family val="2"/>
        <charset val="128"/>
        <scheme val="minor"/>
      </rPr>
      <t>]</t>
    </r>
    <phoneticPr fontId="8"/>
  </si>
  <si>
    <t>必要有効換気量</t>
    <rPh sb="0" eb="7">
      <t>ヒツヨウユウコウカンキリョウ</t>
    </rPh>
    <phoneticPr fontId="8"/>
  </si>
  <si>
    <t>換気回数</t>
    <rPh sb="0" eb="2">
      <t>カンキ</t>
    </rPh>
    <rPh sb="2" eb="4">
      <t>カイスウ</t>
    </rPh>
    <phoneticPr fontId="8"/>
  </si>
  <si>
    <t>気積 V</t>
    <rPh sb="0" eb="2">
      <t>キセキ</t>
    </rPh>
    <phoneticPr fontId="8"/>
  </si>
  <si>
    <t>天井高</t>
    <rPh sb="0" eb="3">
      <t>テンジョウダカ</t>
    </rPh>
    <phoneticPr fontId="8"/>
  </si>
  <si>
    <t>床面積</t>
    <rPh sb="0" eb="3">
      <t>ユカメンセキ</t>
    </rPh>
    <phoneticPr fontId="8"/>
  </si>
  <si>
    <t>部屋No.</t>
    <phoneticPr fontId="8"/>
  </si>
  <si>
    <t>　計算</t>
    <phoneticPr fontId="8"/>
  </si>
  <si>
    <t>換気回数 [回/h]</t>
    <rPh sb="0" eb="2">
      <t>カンキ</t>
    </rPh>
    <rPh sb="2" eb="4">
      <t>カイスウ</t>
    </rPh>
    <rPh sb="4" eb="5">
      <t>インズウ</t>
    </rPh>
    <rPh sb="6" eb="7">
      <t>カイ</t>
    </rPh>
    <phoneticPr fontId="8"/>
  </si>
  <si>
    <t>n ：</t>
    <phoneticPr fontId="8"/>
  </si>
  <si>
    <r>
      <t>居室の気積 [m</t>
    </r>
    <r>
      <rPr>
        <vertAlign val="superscript"/>
        <sz val="11"/>
        <color indexed="8"/>
        <rFont val="ＭＳ Ｐゴシック"/>
        <family val="3"/>
        <charset val="128"/>
      </rPr>
      <t>3</t>
    </r>
    <r>
      <rPr>
        <sz val="11"/>
        <color theme="1"/>
        <rFont val="ＭＳ Ｐゴシック"/>
        <family val="2"/>
        <charset val="128"/>
        <scheme val="minor"/>
      </rPr>
      <t>]</t>
    </r>
    <rPh sb="0" eb="2">
      <t>キョシツ</t>
    </rPh>
    <rPh sb="3" eb="5">
      <t>キセキ</t>
    </rPh>
    <phoneticPr fontId="8"/>
  </si>
  <si>
    <t>V ：</t>
    <phoneticPr fontId="8"/>
  </si>
  <si>
    <r>
      <t>必要有効換気量 [m</t>
    </r>
    <r>
      <rPr>
        <vertAlign val="superscript"/>
        <sz val="11"/>
        <color indexed="8"/>
        <rFont val="ＭＳ Ｐゴシック"/>
        <family val="3"/>
        <charset val="128"/>
      </rPr>
      <t>3</t>
    </r>
    <r>
      <rPr>
        <sz val="11"/>
        <color theme="1"/>
        <rFont val="ＭＳ Ｐゴシック"/>
        <family val="2"/>
        <charset val="128"/>
        <scheme val="minor"/>
      </rPr>
      <t>/h]</t>
    </r>
    <rPh sb="0" eb="2">
      <t>ヒツヨウ</t>
    </rPh>
    <rPh sb="2" eb="4">
      <t>ユウコウ</t>
    </rPh>
    <rPh sb="4" eb="7">
      <t>カンキリョウ</t>
    </rPh>
    <phoneticPr fontId="8"/>
  </si>
  <si>
    <t>Q ：</t>
    <phoneticPr fontId="8"/>
  </si>
  <si>
    <t>Q = V × n</t>
    <phoneticPr fontId="8"/>
  </si>
  <si>
    <t>　計算式</t>
    <phoneticPr fontId="8"/>
  </si>
  <si>
    <t>　換気回数による換気（一覧）</t>
    <rPh sb="11" eb="13">
      <t>イチラン</t>
    </rPh>
    <phoneticPr fontId="8"/>
  </si>
  <si>
    <t>ページNo.</t>
    <phoneticPr fontId="8"/>
  </si>
  <si>
    <t>N</t>
    <phoneticPr fontId="8"/>
  </si>
  <si>
    <r>
      <t>[m</t>
    </r>
    <r>
      <rPr>
        <vertAlign val="superscript"/>
        <sz val="11"/>
        <color indexed="8"/>
        <rFont val="ＭＳ Ｐゴシック"/>
        <family val="3"/>
        <charset val="128"/>
      </rPr>
      <t>2</t>
    </r>
    <r>
      <rPr>
        <sz val="11"/>
        <color theme="1"/>
        <rFont val="ＭＳ Ｐゴシック"/>
        <family val="2"/>
        <charset val="128"/>
        <scheme val="minor"/>
      </rPr>
      <t>]</t>
    </r>
    <phoneticPr fontId="8"/>
  </si>
  <si>
    <t>人員密度</t>
    <rPh sb="0" eb="2">
      <t>ジンイン</t>
    </rPh>
    <rPh sb="2" eb="4">
      <t>ミツド</t>
    </rPh>
    <phoneticPr fontId="8"/>
  </si>
  <si>
    <t>実人員数</t>
    <rPh sb="0" eb="1">
      <t>ジツ</t>
    </rPh>
    <rPh sb="1" eb="3">
      <t>ジンイン</t>
    </rPh>
    <rPh sb="3" eb="4">
      <t>スウ</t>
    </rPh>
    <phoneticPr fontId="8"/>
  </si>
  <si>
    <t>一人当たりの</t>
    <rPh sb="0" eb="2">
      <t>ヒトリ</t>
    </rPh>
    <rPh sb="2" eb="3">
      <t>ア</t>
    </rPh>
    <phoneticPr fontId="8"/>
  </si>
  <si>
    <t>部屋No.</t>
    <phoneticPr fontId="8"/>
  </si>
  <si>
    <t>　計算</t>
    <phoneticPr fontId="8"/>
  </si>
  <si>
    <r>
      <t>居室の人員密度 [人/m</t>
    </r>
    <r>
      <rPr>
        <vertAlign val="superscript"/>
        <sz val="11"/>
        <color indexed="8"/>
        <rFont val="ＭＳ Ｐゴシック"/>
        <family val="3"/>
        <charset val="128"/>
      </rPr>
      <t>2</t>
    </r>
    <r>
      <rPr>
        <sz val="11"/>
        <color theme="1"/>
        <rFont val="ＭＳ Ｐゴシック"/>
        <family val="2"/>
        <charset val="128"/>
        <scheme val="minor"/>
      </rPr>
      <t>]</t>
    </r>
    <rPh sb="0" eb="2">
      <t>キョシツ</t>
    </rPh>
    <rPh sb="3" eb="5">
      <t>ジンイン</t>
    </rPh>
    <rPh sb="5" eb="7">
      <t>ミツド</t>
    </rPh>
    <rPh sb="9" eb="10">
      <t>ヒト</t>
    </rPh>
    <phoneticPr fontId="8"/>
  </si>
  <si>
    <t>n ：</t>
    <phoneticPr fontId="8"/>
  </si>
  <si>
    <t>Q = q × A × n</t>
    <phoneticPr fontId="8"/>
  </si>
  <si>
    <r>
      <t>居室の床面積 [m</t>
    </r>
    <r>
      <rPr>
        <vertAlign val="superscript"/>
        <sz val="11"/>
        <color indexed="8"/>
        <rFont val="ＭＳ Ｐゴシック"/>
        <family val="3"/>
        <charset val="128"/>
      </rPr>
      <t>2</t>
    </r>
    <r>
      <rPr>
        <sz val="11"/>
        <color theme="1"/>
        <rFont val="ＭＳ Ｐゴシック"/>
        <family val="2"/>
        <charset val="128"/>
        <scheme val="minor"/>
      </rPr>
      <t>]</t>
    </r>
    <rPh sb="0" eb="2">
      <t>キョシツ</t>
    </rPh>
    <rPh sb="3" eb="6">
      <t>ユカメンセキ</t>
    </rPh>
    <phoneticPr fontId="8"/>
  </si>
  <si>
    <t>A ：</t>
    <phoneticPr fontId="8"/>
  </si>
  <si>
    <t>2) 在室人員が未定の場合</t>
    <phoneticPr fontId="8"/>
  </si>
  <si>
    <t>実人員数 [人]</t>
    <rPh sb="0" eb="1">
      <t>ジツ</t>
    </rPh>
    <rPh sb="1" eb="3">
      <t>ジンイン</t>
    </rPh>
    <rPh sb="3" eb="4">
      <t>スウ</t>
    </rPh>
    <rPh sb="6" eb="7">
      <t>ヒト</t>
    </rPh>
    <phoneticPr fontId="8"/>
  </si>
  <si>
    <t>N ：</t>
    <phoneticPr fontId="8"/>
  </si>
  <si>
    <r>
      <t>一人当たりの換気量 [m</t>
    </r>
    <r>
      <rPr>
        <vertAlign val="superscript"/>
        <sz val="11"/>
        <color indexed="8"/>
        <rFont val="ＭＳ Ｐゴシック"/>
        <family val="3"/>
        <charset val="128"/>
      </rPr>
      <t>3</t>
    </r>
    <r>
      <rPr>
        <sz val="11"/>
        <color theme="1"/>
        <rFont val="ＭＳ Ｐゴシック"/>
        <family val="2"/>
        <charset val="128"/>
        <scheme val="minor"/>
      </rPr>
      <t>/(h・人)]</t>
    </r>
    <rPh sb="0" eb="2">
      <t>ヒトリ</t>
    </rPh>
    <rPh sb="2" eb="3">
      <t>ア</t>
    </rPh>
    <rPh sb="6" eb="9">
      <t>カンキリョウ</t>
    </rPh>
    <phoneticPr fontId="8"/>
  </si>
  <si>
    <t>q ：</t>
    <phoneticPr fontId="8"/>
  </si>
  <si>
    <t>Q = q × N</t>
    <phoneticPr fontId="8"/>
  </si>
  <si>
    <t>Q ：</t>
    <phoneticPr fontId="8"/>
  </si>
  <si>
    <t>1) 在室人員が確定している場合</t>
  </si>
  <si>
    <t>　計算式</t>
    <phoneticPr fontId="8"/>
  </si>
  <si>
    <t>　人員密度による換気（一覧）</t>
    <rPh sb="1" eb="5">
      <t>ジンインミツド</t>
    </rPh>
    <phoneticPr fontId="8"/>
  </si>
  <si>
    <t>ページNo.</t>
    <phoneticPr fontId="8"/>
  </si>
  <si>
    <t>占有面積</t>
    <rPh sb="0" eb="2">
      <t>センユウ</t>
    </rPh>
    <rPh sb="2" eb="4">
      <t>メンセキ</t>
    </rPh>
    <phoneticPr fontId="8"/>
  </si>
  <si>
    <r>
      <t>一人当たりの占有面積 [m</t>
    </r>
    <r>
      <rPr>
        <vertAlign val="superscript"/>
        <sz val="11"/>
        <color indexed="8"/>
        <rFont val="ＭＳ Ｐゴシック"/>
        <family val="3"/>
        <charset val="128"/>
      </rPr>
      <t>2</t>
    </r>
    <r>
      <rPr>
        <sz val="11"/>
        <color theme="1"/>
        <rFont val="ＭＳ Ｐゴシック"/>
        <family val="2"/>
        <charset val="128"/>
        <scheme val="minor"/>
      </rPr>
      <t>/人]</t>
    </r>
    <rPh sb="0" eb="2">
      <t>ヒトリ</t>
    </rPh>
    <rPh sb="2" eb="3">
      <t>ア</t>
    </rPh>
    <rPh sb="6" eb="8">
      <t>センユウ</t>
    </rPh>
    <rPh sb="8" eb="10">
      <t>メンセキ</t>
    </rPh>
    <rPh sb="15" eb="16">
      <t>ヒト</t>
    </rPh>
    <phoneticPr fontId="8"/>
  </si>
  <si>
    <t>Af ：</t>
    <phoneticPr fontId="8"/>
  </si>
  <si>
    <t>q × Af</t>
    <phoneticPr fontId="8"/>
  </si>
  <si>
    <t>　占有面積による換気（一覧）</t>
    <rPh sb="1" eb="3">
      <t>センユウ</t>
    </rPh>
    <rPh sb="3" eb="5">
      <t>メンセキ</t>
    </rPh>
    <phoneticPr fontId="8"/>
  </si>
  <si>
    <r>
      <t>m</t>
    </r>
    <r>
      <rPr>
        <vertAlign val="superscript"/>
        <sz val="11"/>
        <color indexed="8"/>
        <rFont val="ＭＳ Ｐゴシック"/>
        <family val="3"/>
        <charset val="128"/>
      </rPr>
      <t>3</t>
    </r>
    <r>
      <rPr>
        <sz val="11"/>
        <color theme="1"/>
        <rFont val="ＭＳ Ｐゴシック"/>
        <family val="2"/>
        <charset val="128"/>
        <scheme val="minor"/>
      </rPr>
      <t>/h</t>
    </r>
    <phoneticPr fontId="8"/>
  </si>
  <si>
    <t>V ：</t>
    <phoneticPr fontId="8"/>
  </si>
  <si>
    <t>Q = V × n</t>
    <phoneticPr fontId="8"/>
  </si>
  <si>
    <t>計算</t>
    <phoneticPr fontId="8"/>
  </si>
  <si>
    <t>計算式</t>
    <phoneticPr fontId="8"/>
  </si>
  <si>
    <t>部屋名</t>
    <phoneticPr fontId="8"/>
  </si>
  <si>
    <t>　階数</t>
    <rPh sb="1" eb="3">
      <t>カイスウ</t>
    </rPh>
    <phoneticPr fontId="8"/>
  </si>
  <si>
    <t>換気回数による換気</t>
    <phoneticPr fontId="8"/>
  </si>
  <si>
    <t>1) 在室人員が確定している場合</t>
    <phoneticPr fontId="8"/>
  </si>
  <si>
    <t>人員密度による換気</t>
    <rPh sb="0" eb="2">
      <t>ジンイン</t>
    </rPh>
    <rPh sb="2" eb="4">
      <t>ミツド</t>
    </rPh>
    <phoneticPr fontId="8"/>
  </si>
  <si>
    <t>占有面積による換気</t>
    <rPh sb="0" eb="2">
      <t>センユウ</t>
    </rPh>
    <rPh sb="2" eb="4">
      <t>メンセキ</t>
    </rPh>
    <phoneticPr fontId="8"/>
  </si>
  <si>
    <t>　　また当該の建築主事の意向を確認し、その指示に従ってください。</t>
    <phoneticPr fontId="8"/>
  </si>
  <si>
    <t>※確認申請の作成につきましては書式は地域ごとに定められたものをご利用ください。</t>
    <phoneticPr fontId="8"/>
  </si>
  <si>
    <r>
      <t>m</t>
    </r>
    <r>
      <rPr>
        <vertAlign val="superscript"/>
        <sz val="11"/>
        <color indexed="8"/>
        <rFont val="ＭＳ Ｐゴシック"/>
        <family val="3"/>
        <charset val="128"/>
      </rPr>
      <t>3</t>
    </r>
    <r>
      <rPr>
        <sz val="11"/>
        <color theme="1"/>
        <rFont val="ＭＳ Ｐゴシック"/>
        <family val="2"/>
        <charset val="128"/>
        <scheme val="minor"/>
      </rPr>
      <t>/h</t>
    </r>
    <phoneticPr fontId="8"/>
  </si>
  <si>
    <t>　　大きい方の換気量を必要有効換気量とします。</t>
    <phoneticPr fontId="8"/>
  </si>
  <si>
    <t>5) 換気量(A)と換気量(D)の合計を比較し</t>
    <rPh sb="17" eb="19">
      <t>ゴウケイ</t>
    </rPh>
    <phoneticPr fontId="8"/>
  </si>
  <si>
    <t>　　大きい方を換気量(D)とします。（任意）</t>
    <phoneticPr fontId="8"/>
  </si>
  <si>
    <t>4) 換気量(B)と換気量(C)の合計を比較し</t>
    <phoneticPr fontId="8"/>
  </si>
  <si>
    <t>電気式厨房器具の消費電力 [kW]</t>
    <rPh sb="0" eb="2">
      <t>デンキ</t>
    </rPh>
    <rPh sb="2" eb="3">
      <t>シキ</t>
    </rPh>
    <rPh sb="3" eb="5">
      <t>チュウボウ</t>
    </rPh>
    <rPh sb="5" eb="7">
      <t>キグ</t>
    </rPh>
    <rPh sb="8" eb="10">
      <t>ショウヒ</t>
    </rPh>
    <rPh sb="10" eb="12">
      <t>デンリョク</t>
    </rPh>
    <phoneticPr fontId="8"/>
  </si>
  <si>
    <t>P ：</t>
    <phoneticPr fontId="8"/>
  </si>
  <si>
    <r>
      <t>電気式厨房器具の換気係数 [m</t>
    </r>
    <r>
      <rPr>
        <vertAlign val="superscript"/>
        <sz val="11"/>
        <color indexed="8"/>
        <rFont val="ＭＳ Ｐゴシック"/>
        <family val="3"/>
        <charset val="128"/>
      </rPr>
      <t>3</t>
    </r>
    <r>
      <rPr>
        <sz val="11"/>
        <color theme="1"/>
        <rFont val="ＭＳ Ｐゴシック"/>
        <family val="2"/>
        <charset val="128"/>
        <scheme val="minor"/>
      </rPr>
      <t>/(kW・h)]</t>
    </r>
    <rPh sb="0" eb="2">
      <t>デンキ</t>
    </rPh>
    <rPh sb="2" eb="3">
      <t>シキ</t>
    </rPh>
    <rPh sb="3" eb="5">
      <t>チュウボウ</t>
    </rPh>
    <rPh sb="5" eb="7">
      <t>キグ</t>
    </rPh>
    <rPh sb="8" eb="10">
      <t>カンキ</t>
    </rPh>
    <rPh sb="10" eb="12">
      <t>ケイスウ</t>
    </rPh>
    <phoneticPr fontId="8"/>
  </si>
  <si>
    <t>e ：</t>
    <phoneticPr fontId="8"/>
  </si>
  <si>
    <r>
      <t>換気量(C) [m</t>
    </r>
    <r>
      <rPr>
        <vertAlign val="superscript"/>
        <sz val="11"/>
        <color indexed="8"/>
        <rFont val="ＭＳ Ｐゴシック"/>
        <family val="3"/>
        <charset val="128"/>
      </rPr>
      <t>3</t>
    </r>
    <r>
      <rPr>
        <sz val="11"/>
        <color theme="1"/>
        <rFont val="ＭＳ Ｐゴシック"/>
        <family val="2"/>
        <charset val="128"/>
        <scheme val="minor"/>
      </rPr>
      <t>/h]</t>
    </r>
    <rPh sb="0" eb="3">
      <t>カンキリョウ</t>
    </rPh>
    <phoneticPr fontId="8"/>
  </si>
  <si>
    <t>V ：</t>
    <phoneticPr fontId="8"/>
  </si>
  <si>
    <t>V = e　×　P</t>
    <phoneticPr fontId="8"/>
  </si>
  <si>
    <t>燃料消費量 [kg/h]</t>
    <phoneticPr fontId="8"/>
  </si>
  <si>
    <t>Q ：</t>
    <phoneticPr fontId="8"/>
  </si>
  <si>
    <r>
      <t>理論廃ガス量 [m</t>
    </r>
    <r>
      <rPr>
        <vertAlign val="superscript"/>
        <sz val="11"/>
        <color indexed="8"/>
        <rFont val="ＭＳ Ｐゴシック"/>
        <family val="3"/>
        <charset val="128"/>
      </rPr>
      <t>3</t>
    </r>
    <r>
      <rPr>
        <sz val="11"/>
        <color theme="1"/>
        <rFont val="ＭＳ Ｐゴシック"/>
        <family val="2"/>
        <charset val="128"/>
        <scheme val="minor"/>
      </rPr>
      <t>/kg]</t>
    </r>
    <phoneticPr fontId="8"/>
  </si>
  <si>
    <t>k ：</t>
    <phoneticPr fontId="8"/>
  </si>
  <si>
    <t>V = 定数　×　k　×　Q</t>
    <phoneticPr fontId="8"/>
  </si>
  <si>
    <t>発熱量 [kW]</t>
    <rPh sb="0" eb="2">
      <t>ハツネツ</t>
    </rPh>
    <rPh sb="2" eb="3">
      <t>リョウ</t>
    </rPh>
    <phoneticPr fontId="8"/>
  </si>
  <si>
    <r>
      <t>理論廃ガス量 [m</t>
    </r>
    <r>
      <rPr>
        <vertAlign val="superscript"/>
        <sz val="11"/>
        <color indexed="8"/>
        <rFont val="ＭＳ Ｐゴシック"/>
        <family val="3"/>
        <charset val="128"/>
      </rPr>
      <t>3</t>
    </r>
    <r>
      <rPr>
        <sz val="11"/>
        <color theme="1"/>
        <rFont val="ＭＳ Ｐゴシック"/>
        <family val="2"/>
        <charset val="128"/>
        <scheme val="minor"/>
      </rPr>
      <t>/(kW・h)]</t>
    </r>
    <phoneticPr fontId="8"/>
  </si>
  <si>
    <t>3) 器具熱量による換気量(C)を求めます。（任意）</t>
    <phoneticPr fontId="8"/>
  </si>
  <si>
    <t>境界部の風速 [m/s]</t>
    <phoneticPr fontId="8"/>
  </si>
  <si>
    <t>v ：</t>
    <phoneticPr fontId="8"/>
  </si>
  <si>
    <r>
      <t>境界部の開口面積 [m</t>
    </r>
    <r>
      <rPr>
        <vertAlign val="superscript"/>
        <sz val="11"/>
        <color indexed="8"/>
        <rFont val="ＭＳ Ｐゴシック"/>
        <family val="3"/>
        <charset val="128"/>
      </rPr>
      <t>2</t>
    </r>
    <r>
      <rPr>
        <sz val="11"/>
        <color theme="1"/>
        <rFont val="ＭＳ Ｐゴシック"/>
        <family val="2"/>
        <charset val="128"/>
        <scheme val="minor"/>
      </rPr>
      <t>]</t>
    </r>
    <phoneticPr fontId="8"/>
  </si>
  <si>
    <t>A ：</t>
    <phoneticPr fontId="8"/>
  </si>
  <si>
    <r>
      <t>換気量(B) [m</t>
    </r>
    <r>
      <rPr>
        <vertAlign val="superscript"/>
        <sz val="11"/>
        <color indexed="8"/>
        <rFont val="ＭＳ Ｐゴシック"/>
        <family val="3"/>
        <charset val="128"/>
      </rPr>
      <t>3</t>
    </r>
    <r>
      <rPr>
        <sz val="11"/>
        <color theme="1"/>
        <rFont val="ＭＳ Ｐゴシック"/>
        <family val="2"/>
        <charset val="128"/>
        <scheme val="minor"/>
      </rPr>
      <t>/h]</t>
    </r>
    <rPh sb="0" eb="3">
      <t>カンキリョウ</t>
    </rPh>
    <phoneticPr fontId="8"/>
  </si>
  <si>
    <t>Q = A × v × 3600</t>
    <phoneticPr fontId="8"/>
  </si>
  <si>
    <t>2) 面風速による換気量(B)を求めます。（任意）</t>
    <phoneticPr fontId="8"/>
  </si>
  <si>
    <t>n ：</t>
    <phoneticPr fontId="8"/>
  </si>
  <si>
    <r>
      <t>換気量(A) [m</t>
    </r>
    <r>
      <rPr>
        <vertAlign val="superscript"/>
        <sz val="11"/>
        <color indexed="8"/>
        <rFont val="ＭＳ Ｐゴシック"/>
        <family val="3"/>
        <charset val="128"/>
      </rPr>
      <t>3</t>
    </r>
    <r>
      <rPr>
        <sz val="11"/>
        <color theme="1"/>
        <rFont val="ＭＳ Ｐゴシック"/>
        <family val="2"/>
        <charset val="128"/>
        <scheme val="minor"/>
      </rPr>
      <t>/h]</t>
    </r>
    <rPh sb="0" eb="3">
      <t>カンキリョウ</t>
    </rPh>
    <phoneticPr fontId="8"/>
  </si>
  <si>
    <t>Q = V × n</t>
    <phoneticPr fontId="8"/>
  </si>
  <si>
    <t>1) 換気量(A)を求めます。（任意）</t>
    <phoneticPr fontId="8"/>
  </si>
  <si>
    <t>計算</t>
    <phoneticPr fontId="8"/>
  </si>
  <si>
    <t>計算式</t>
    <phoneticPr fontId="8"/>
  </si>
  <si>
    <t>部屋No.</t>
    <phoneticPr fontId="8"/>
  </si>
  <si>
    <t>火を使用する部屋の換気</t>
    <rPh sb="0" eb="1">
      <t>ヒ</t>
    </rPh>
    <rPh sb="2" eb="4">
      <t>シヨウ</t>
    </rPh>
    <rPh sb="6" eb="8">
      <t>ヘヤ</t>
    </rPh>
    <phoneticPr fontId="8"/>
  </si>
  <si>
    <t>ページNo.</t>
    <phoneticPr fontId="8"/>
  </si>
  <si>
    <t>　　また当該の建築主事の意向を確認し、その指示に従ってください。</t>
    <phoneticPr fontId="8"/>
  </si>
  <si>
    <t>※確認申請の作成につきましては書式は地域ごとに定められたものをご利用ください。</t>
    <phoneticPr fontId="8"/>
  </si>
  <si>
    <r>
      <t>m</t>
    </r>
    <r>
      <rPr>
        <vertAlign val="superscript"/>
        <sz val="11"/>
        <color indexed="8"/>
        <rFont val="ＭＳ Ｐゴシック"/>
        <family val="3"/>
        <charset val="128"/>
      </rPr>
      <t>3</t>
    </r>
    <r>
      <rPr>
        <sz val="11"/>
        <color theme="1"/>
        <rFont val="ＭＳ Ｐゴシック"/>
        <family val="2"/>
        <charset val="128"/>
        <scheme val="minor"/>
      </rPr>
      <t>/h</t>
    </r>
    <phoneticPr fontId="8"/>
  </si>
  <si>
    <t>駐車場の天井高 [m]</t>
    <rPh sb="0" eb="3">
      <t>チュウシャジョウ</t>
    </rPh>
    <rPh sb="4" eb="6">
      <t>テンジョウ</t>
    </rPh>
    <rPh sb="6" eb="7">
      <t>タカ</t>
    </rPh>
    <phoneticPr fontId="8"/>
  </si>
  <si>
    <t>H ：</t>
    <phoneticPr fontId="8"/>
  </si>
  <si>
    <r>
      <t>駐車場の床面積 [m</t>
    </r>
    <r>
      <rPr>
        <vertAlign val="superscript"/>
        <sz val="11"/>
        <color indexed="8"/>
        <rFont val="ＭＳ Ｐゴシック"/>
        <family val="3"/>
        <charset val="128"/>
      </rPr>
      <t>2</t>
    </r>
    <r>
      <rPr>
        <sz val="11"/>
        <color theme="1"/>
        <rFont val="ＭＳ Ｐゴシック"/>
        <family val="2"/>
        <charset val="128"/>
        <scheme val="minor"/>
      </rPr>
      <t>]</t>
    </r>
    <rPh sb="0" eb="3">
      <t>チュウシャジョウ</t>
    </rPh>
    <rPh sb="4" eb="7">
      <t>ユカメンセキ</t>
    </rPh>
    <phoneticPr fontId="8"/>
  </si>
  <si>
    <t>A ：</t>
    <phoneticPr fontId="8"/>
  </si>
  <si>
    <t>Q ：</t>
    <phoneticPr fontId="8"/>
  </si>
  <si>
    <t>Q = 10 × A × H</t>
    <phoneticPr fontId="8"/>
  </si>
  <si>
    <t>2) 天井高が2.5mを超える場合</t>
    <phoneticPr fontId="8"/>
  </si>
  <si>
    <t>Q = 25 × A</t>
    <phoneticPr fontId="8"/>
  </si>
  <si>
    <t>1) 天井高が2.5m以下の場合</t>
    <phoneticPr fontId="8"/>
  </si>
  <si>
    <t>計算</t>
    <phoneticPr fontId="8"/>
  </si>
  <si>
    <t>計算式</t>
    <phoneticPr fontId="8"/>
  </si>
  <si>
    <t>部屋名</t>
    <phoneticPr fontId="8"/>
  </si>
  <si>
    <t>部屋No.</t>
    <phoneticPr fontId="8"/>
  </si>
  <si>
    <t>駐車場の換気</t>
    <rPh sb="0" eb="3">
      <t>チュウシャジョウ</t>
    </rPh>
    <phoneticPr fontId="8"/>
  </si>
  <si>
    <t>ページNo.</t>
    <phoneticPr fontId="8"/>
  </si>
  <si>
    <t>　　必要有効換気量 Qとします。</t>
    <phoneticPr fontId="8"/>
  </si>
  <si>
    <t>3) Q1とQ2を比較し大きい方の換気量を</t>
    <phoneticPr fontId="8"/>
  </si>
  <si>
    <r>
      <t>浮遊粉じん量 [mg/m</t>
    </r>
    <r>
      <rPr>
        <vertAlign val="superscript"/>
        <sz val="11"/>
        <color indexed="8"/>
        <rFont val="ＭＳ Ｐゴシック"/>
        <family val="3"/>
        <charset val="128"/>
      </rPr>
      <t>3</t>
    </r>
    <r>
      <rPr>
        <sz val="11"/>
        <color theme="1"/>
        <rFont val="ＭＳ Ｐゴシック"/>
        <family val="2"/>
        <charset val="128"/>
        <scheme val="minor"/>
      </rPr>
      <t>]</t>
    </r>
    <rPh sb="0" eb="3">
      <t>フユウフン</t>
    </rPh>
    <rPh sb="5" eb="6">
      <t>リョウ</t>
    </rPh>
    <phoneticPr fontId="8"/>
  </si>
  <si>
    <t>C ：</t>
    <phoneticPr fontId="8"/>
  </si>
  <si>
    <t>1本当たりの発生浮遊粉じん量 [mg/本]</t>
    <rPh sb="1" eb="2">
      <t>ホン</t>
    </rPh>
    <rPh sb="2" eb="3">
      <t>ア</t>
    </rPh>
    <rPh sb="6" eb="8">
      <t>ハッセイ</t>
    </rPh>
    <rPh sb="8" eb="11">
      <t>フユウフン</t>
    </rPh>
    <rPh sb="13" eb="14">
      <t>リョウ</t>
    </rPh>
    <rPh sb="19" eb="20">
      <t>ホン</t>
    </rPh>
    <phoneticPr fontId="8"/>
  </si>
  <si>
    <t>L ：</t>
    <phoneticPr fontId="8"/>
  </si>
  <si>
    <t>1時間の喫煙本数 [本]</t>
    <rPh sb="1" eb="3">
      <t>ジカン</t>
    </rPh>
    <rPh sb="4" eb="6">
      <t>キツエン</t>
    </rPh>
    <rPh sb="6" eb="8">
      <t>ホンスウ</t>
    </rPh>
    <rPh sb="10" eb="11">
      <t>ホン</t>
    </rPh>
    <phoneticPr fontId="8"/>
  </si>
  <si>
    <t>N ：</t>
    <phoneticPr fontId="8"/>
  </si>
  <si>
    <r>
      <t>換気量 [m</t>
    </r>
    <r>
      <rPr>
        <vertAlign val="superscript"/>
        <sz val="11"/>
        <color indexed="8"/>
        <rFont val="ＭＳ Ｐゴシック"/>
        <family val="3"/>
        <charset val="128"/>
      </rPr>
      <t>3</t>
    </r>
    <r>
      <rPr>
        <sz val="11"/>
        <color theme="1"/>
        <rFont val="ＭＳ Ｐゴシック"/>
        <family val="2"/>
        <charset val="128"/>
        <scheme val="minor"/>
      </rPr>
      <t>/h]</t>
    </r>
    <rPh sb="0" eb="3">
      <t>カンキリョウ</t>
    </rPh>
    <phoneticPr fontId="8"/>
  </si>
  <si>
    <t>Q2 ：</t>
    <phoneticPr fontId="8"/>
  </si>
  <si>
    <t>C</t>
    <phoneticPr fontId="8"/>
  </si>
  <si>
    <t>Q2 =</t>
    <phoneticPr fontId="8"/>
  </si>
  <si>
    <t>N × L</t>
    <phoneticPr fontId="8"/>
  </si>
  <si>
    <t>2) 浮遊粉じん量により求める方法</t>
    <phoneticPr fontId="8"/>
  </si>
  <si>
    <t>3) 換気量（Q1）と換気量（Q2）を比較</t>
    <rPh sb="3" eb="6">
      <t>カンキリョウ</t>
    </rPh>
    <rPh sb="11" eb="14">
      <t>カンキリョウ</t>
    </rPh>
    <phoneticPr fontId="8"/>
  </si>
  <si>
    <t>境界部の風速 [m/s]</t>
    <phoneticPr fontId="8"/>
  </si>
  <si>
    <t>v ：</t>
    <phoneticPr fontId="8"/>
  </si>
  <si>
    <r>
      <t>境界部の開口面積 [m</t>
    </r>
    <r>
      <rPr>
        <vertAlign val="superscript"/>
        <sz val="11"/>
        <color indexed="8"/>
        <rFont val="ＭＳ Ｐゴシック"/>
        <family val="3"/>
        <charset val="128"/>
      </rPr>
      <t>2</t>
    </r>
    <r>
      <rPr>
        <sz val="11"/>
        <color theme="1"/>
        <rFont val="ＭＳ Ｐゴシック"/>
        <family val="2"/>
        <charset val="128"/>
        <scheme val="minor"/>
      </rPr>
      <t>]</t>
    </r>
    <phoneticPr fontId="8"/>
  </si>
  <si>
    <t>2) 浮遊粉じん量により求める方法（Q2）</t>
    <phoneticPr fontId="8"/>
  </si>
  <si>
    <t>Q1 ：</t>
    <phoneticPr fontId="8"/>
  </si>
  <si>
    <t>Q1 = A × v × 3600</t>
    <phoneticPr fontId="8"/>
  </si>
  <si>
    <t>1) 境界部の風速により求める方法（Q1）</t>
    <phoneticPr fontId="8"/>
  </si>
  <si>
    <t>1) 境界部の風速により求める方法</t>
    <phoneticPr fontId="8"/>
  </si>
  <si>
    <t>喫煙室の換気（受動喫煙防止対策）</t>
    <rPh sb="0" eb="3">
      <t>キツエンシツ</t>
    </rPh>
    <rPh sb="7" eb="9">
      <t>ジュドウ</t>
    </rPh>
    <rPh sb="9" eb="11">
      <t>キツエン</t>
    </rPh>
    <rPh sb="11" eb="13">
      <t>ボウシ</t>
    </rPh>
    <rPh sb="13" eb="15">
      <t>タイサク</t>
    </rPh>
    <phoneticPr fontId="8"/>
  </si>
  <si>
    <t>■排気用計算シート</t>
    <phoneticPr fontId="2"/>
  </si>
  <si>
    <t>※備考記載　　他品番 ： 「換気設備機器」に記載されている機器以外に部屋に機器がある場合表示。
重複 ： 機器の室内端末が複数の部屋に設置されている場合表示。</t>
    <rPh sb="1" eb="3">
      <t>ビコウ</t>
    </rPh>
    <rPh sb="3" eb="5">
      <t>キサイ</t>
    </rPh>
    <rPh sb="7" eb="8">
      <t>タ</t>
    </rPh>
    <rPh sb="8" eb="10">
      <t>ヒンバン</t>
    </rPh>
    <rPh sb="14" eb="16">
      <t>カンキ</t>
    </rPh>
    <rPh sb="16" eb="18">
      <t>セツビ</t>
    </rPh>
    <rPh sb="18" eb="20">
      <t>キキ</t>
    </rPh>
    <rPh sb="22" eb="24">
      <t>キサイ</t>
    </rPh>
    <rPh sb="29" eb="31">
      <t>キキ</t>
    </rPh>
    <rPh sb="31" eb="33">
      <t>イガイ</t>
    </rPh>
    <rPh sb="34" eb="36">
      <t>ヘヤ</t>
    </rPh>
    <rPh sb="37" eb="39">
      <t>キキ</t>
    </rPh>
    <rPh sb="42" eb="44">
      <t>バアイ</t>
    </rPh>
    <rPh sb="44" eb="46">
      <t>ヒョウジ</t>
    </rPh>
    <rPh sb="48" eb="50">
      <t>ジュウフク</t>
    </rPh>
    <rPh sb="53" eb="55">
      <t>キキ</t>
    </rPh>
    <rPh sb="56" eb="58">
      <t>シツナイ</t>
    </rPh>
    <rPh sb="58" eb="60">
      <t>タンマツ</t>
    </rPh>
    <rPh sb="61" eb="63">
      <t>フクスウ</t>
    </rPh>
    <rPh sb="64" eb="66">
      <t>ヘヤ</t>
    </rPh>
    <rPh sb="67" eb="69">
      <t>セッチ</t>
    </rPh>
    <rPh sb="74" eb="76">
      <t>バアイ</t>
    </rPh>
    <rPh sb="76" eb="78">
      <t>ヒョウジ</t>
    </rPh>
    <phoneticPr fontId="8"/>
  </si>
  <si>
    <t>※「台数」は判定に使用されている機器台数を記載しています。</t>
    <rPh sb="2" eb="4">
      <t>ダイスウ</t>
    </rPh>
    <rPh sb="6" eb="8">
      <t>ハンテイ</t>
    </rPh>
    <rPh sb="9" eb="11">
      <t>シヨウ</t>
    </rPh>
    <rPh sb="16" eb="18">
      <t>キキ</t>
    </rPh>
    <rPh sb="18" eb="20">
      <t>ダイスウ</t>
    </rPh>
    <phoneticPr fontId="8"/>
  </si>
  <si>
    <t>判定に使用されていない機器は含みません。</t>
    <rPh sb="0" eb="2">
      <t>ハンテイ</t>
    </rPh>
    <rPh sb="3" eb="5">
      <t>シヨウ</t>
    </rPh>
    <rPh sb="11" eb="13">
      <t>キキ</t>
    </rPh>
    <rPh sb="14" eb="15">
      <t>フク</t>
    </rPh>
    <phoneticPr fontId="8"/>
  </si>
  <si>
    <t>（例：排気判定時の給気機器の台数は含まない）</t>
    <rPh sb="1" eb="2">
      <t>レイ</t>
    </rPh>
    <rPh sb="3" eb="5">
      <t>ハイキ</t>
    </rPh>
    <rPh sb="5" eb="7">
      <t>ハンテイ</t>
    </rPh>
    <rPh sb="7" eb="8">
      <t>ジ</t>
    </rPh>
    <rPh sb="9" eb="11">
      <t>キュウキ</t>
    </rPh>
    <rPh sb="11" eb="13">
      <t>キキ</t>
    </rPh>
    <rPh sb="14" eb="16">
      <t>ダイスウ</t>
    </rPh>
    <rPh sb="17" eb="18">
      <t>フク</t>
    </rPh>
    <phoneticPr fontId="8"/>
  </si>
  <si>
    <t>給気</t>
    <rPh sb="0" eb="2">
      <t>キュウキ</t>
    </rPh>
    <phoneticPr fontId="8"/>
  </si>
  <si>
    <t>排気</t>
    <rPh sb="0" eb="2">
      <t>ハイキ</t>
    </rPh>
    <phoneticPr fontId="8"/>
  </si>
  <si>
    <t>PQ計算書</t>
    <phoneticPr fontId="8"/>
  </si>
  <si>
    <t>PQ計算書</t>
    <phoneticPr fontId="2"/>
  </si>
  <si>
    <t>ページ</t>
  </si>
  <si>
    <t>ページ</t>
    <phoneticPr fontId="8"/>
  </si>
  <si>
    <t>給気</t>
    <rPh sb="0" eb="1">
      <t>キュウ</t>
    </rPh>
    <rPh sb="1" eb="2">
      <t>キ</t>
    </rPh>
    <phoneticPr fontId="2"/>
  </si>
  <si>
    <t>排気</t>
    <rPh sb="0" eb="2">
      <t>ハイキ</t>
    </rPh>
    <phoneticPr fontId="2"/>
  </si>
  <si>
    <t>［参考資料］</t>
    <phoneticPr fontId="24"/>
  </si>
  <si>
    <r>
      <rPr>
        <sz val="14"/>
        <rFont val="ＭＳ 明朝"/>
        <family val="1"/>
        <charset val="128"/>
      </rPr>
      <t>　　</t>
    </r>
    <r>
      <rPr>
        <b/>
        <sz val="14"/>
        <color indexed="10"/>
        <rFont val="ＭＳ 明朝"/>
        <family val="1"/>
        <charset val="128"/>
      </rPr>
      <t>※本資料はシックハウス対策に係る資料ではありません。</t>
    </r>
    <r>
      <rPr>
        <sz val="11"/>
        <color indexed="10"/>
        <rFont val="ＭＳ 明朝"/>
        <family val="1"/>
        <charset val="128"/>
      </rPr>
      <t/>
    </r>
    <phoneticPr fontId="8"/>
  </si>
  <si>
    <r>
      <rPr>
        <sz val="14"/>
        <rFont val="ＭＳ 明朝"/>
        <family val="1"/>
        <charset val="128"/>
      </rPr>
      <t>【空調機　経路別ダクト長さ・曲がり数一覧表】</t>
    </r>
    <r>
      <rPr>
        <sz val="11"/>
        <color indexed="10"/>
        <rFont val="ＭＳ 明朝"/>
        <family val="1"/>
        <charset val="128"/>
      </rPr>
      <t/>
    </r>
    <rPh sb="1" eb="4">
      <t>クウチョウキ</t>
    </rPh>
    <rPh sb="5" eb="7">
      <t>ケイロ</t>
    </rPh>
    <rPh sb="7" eb="8">
      <t>ベツ</t>
    </rPh>
    <rPh sb="11" eb="12">
      <t>ナガ</t>
    </rPh>
    <rPh sb="14" eb="15">
      <t>マ</t>
    </rPh>
    <rPh sb="17" eb="18">
      <t>スウ</t>
    </rPh>
    <rPh sb="18" eb="20">
      <t>イチラン</t>
    </rPh>
    <rPh sb="20" eb="21">
      <t>ヒョウ</t>
    </rPh>
    <phoneticPr fontId="8"/>
  </si>
  <si>
    <t>●標準（２階建）</t>
    <rPh sb="1" eb="3">
      <t>ヒョウジュン</t>
    </rPh>
    <rPh sb="5" eb="7">
      <t>カイダ</t>
    </rPh>
    <phoneticPr fontId="2"/>
  </si>
  <si>
    <t>番号</t>
    <rPh sb="0" eb="2">
      <t>バンゴウ</t>
    </rPh>
    <phoneticPr fontId="2"/>
  </si>
  <si>
    <t>部屋名</t>
    <rPh sb="0" eb="3">
      <t>ヘヤメイ</t>
    </rPh>
    <phoneticPr fontId="2"/>
  </si>
  <si>
    <t>ﾀﾞｸﾄ径
(mm)</t>
    <rPh sb="4" eb="5">
      <t>ケイ</t>
    </rPh>
    <phoneticPr fontId="2"/>
  </si>
  <si>
    <t>ダクト種類</t>
    <rPh sb="3" eb="5">
      <t>シュルイ</t>
    </rPh>
    <phoneticPr fontId="2"/>
  </si>
  <si>
    <t>ダクト長
[実寸](m)</t>
    <rPh sb="3" eb="4">
      <t>チョウ</t>
    </rPh>
    <rPh sb="6" eb="8">
      <t>ジッスン</t>
    </rPh>
    <phoneticPr fontId="8"/>
  </si>
  <si>
    <t>ダクト長
(m)</t>
    <rPh sb="3" eb="4">
      <t>チョウ</t>
    </rPh>
    <phoneticPr fontId="8"/>
  </si>
  <si>
    <t>曲がり数</t>
    <rPh sb="0" eb="1">
      <t>マ</t>
    </rPh>
    <rPh sb="3" eb="4">
      <t>スウ</t>
    </rPh>
    <phoneticPr fontId="2"/>
  </si>
  <si>
    <t>風量</t>
    <rPh sb="0" eb="2">
      <t>フウリョウ</t>
    </rPh>
    <phoneticPr fontId="2"/>
  </si>
  <si>
    <t>グリル
品番</t>
    <rPh sb="4" eb="6">
      <t>ヒンバン</t>
    </rPh>
    <phoneticPr fontId="2"/>
  </si>
  <si>
    <t>グリル
ζ</t>
    <phoneticPr fontId="2"/>
  </si>
  <si>
    <t>ダクト
λ</t>
    <phoneticPr fontId="2"/>
  </si>
  <si>
    <t>ダクト
ζ</t>
    <phoneticPr fontId="2"/>
  </si>
  <si>
    <t>VAV
ζ</t>
    <phoneticPr fontId="2"/>
  </si>
  <si>
    <t>動圧</t>
    <rPh sb="0" eb="2">
      <t>ドウアツ</t>
    </rPh>
    <phoneticPr fontId="2"/>
  </si>
  <si>
    <t>ｸﾞﾘﾙ-VAV
Pa①</t>
    <phoneticPr fontId="2"/>
  </si>
  <si>
    <t>ﾁｬﾝﾊﾞｰ
Pa②</t>
    <phoneticPr fontId="2"/>
  </si>
  <si>
    <t>φ200
Pa③</t>
    <phoneticPr fontId="2"/>
  </si>
  <si>
    <t>①-③
合計Pa</t>
    <rPh sb="4" eb="6">
      <t>ゴウケイ</t>
    </rPh>
    <phoneticPr fontId="2"/>
  </si>
  <si>
    <t>空調機(下部) ～ グリル</t>
    <rPh sb="0" eb="3">
      <t>クウチョウキ</t>
    </rPh>
    <rPh sb="4" eb="6">
      <t>カブ</t>
    </rPh>
    <phoneticPr fontId="2"/>
  </si>
  <si>
    <t>①_1</t>
    <phoneticPr fontId="2"/>
  </si>
  <si>
    <t>-</t>
    <phoneticPr fontId="2"/>
  </si>
  <si>
    <t>①_2</t>
  </si>
  <si>
    <t>①_3</t>
  </si>
  <si>
    <t>①_4</t>
  </si>
  <si>
    <t>①_5</t>
  </si>
  <si>
    <t>①_6</t>
  </si>
  <si>
    <t>①_7</t>
  </si>
  <si>
    <t>空調機(上部) ～ チャンバー</t>
    <rPh sb="0" eb="3">
      <t>クウチョウキ</t>
    </rPh>
    <rPh sb="4" eb="6">
      <t>ジョウブ</t>
    </rPh>
    <phoneticPr fontId="2"/>
  </si>
  <si>
    <t>－</t>
    <phoneticPr fontId="2"/>
  </si>
  <si>
    <t>※</t>
    <phoneticPr fontId="2"/>
  </si>
  <si>
    <t>チャンバー ～ グリル</t>
    <phoneticPr fontId="2"/>
  </si>
  <si>
    <t>②_1</t>
    <phoneticPr fontId="2"/>
  </si>
  <si>
    <t>②_2</t>
  </si>
  <si>
    <t>②_3</t>
  </si>
  <si>
    <t>②_4</t>
  </si>
  <si>
    <t>②_5</t>
  </si>
  <si>
    <t>②_6</t>
  </si>
  <si>
    <t>②_7</t>
  </si>
  <si>
    <t>●平屋</t>
    <rPh sb="1" eb="3">
      <t>ヒラヤ</t>
    </rPh>
    <phoneticPr fontId="2"/>
  </si>
  <si>
    <t>VAV
ζ</t>
    <phoneticPr fontId="2"/>
  </si>
  <si>
    <t>ｸﾞﾘﾙ-VAV
Pa①</t>
    <phoneticPr fontId="2"/>
  </si>
  <si>
    <t>ﾁｬﾝﾊﾞｰ
Pa②</t>
    <phoneticPr fontId="2"/>
  </si>
  <si>
    <t>φ200
Pa③</t>
    <phoneticPr fontId="2"/>
  </si>
  <si>
    <t>空調機 ～ チャンバー①</t>
    <rPh sb="0" eb="3">
      <t>クウチョウキ</t>
    </rPh>
    <phoneticPr fontId="2"/>
  </si>
  <si>
    <t>チャンバー① ～ グリル</t>
    <phoneticPr fontId="2"/>
  </si>
  <si>
    <t>空調機 ～ チャンバー②</t>
    <rPh sb="0" eb="3">
      <t>クウチョウキ</t>
    </rPh>
    <phoneticPr fontId="2"/>
  </si>
  <si>
    <t>チャンバー② ～ グリル</t>
    <phoneticPr fontId="2"/>
  </si>
  <si>
    <t>※印の判定はφ２００時の判定条件です。</t>
    <rPh sb="1" eb="2">
      <t>シルシ</t>
    </rPh>
    <rPh sb="3" eb="5">
      <t>ハンテイ</t>
    </rPh>
    <rPh sb="10" eb="11">
      <t>ジ</t>
    </rPh>
    <rPh sb="12" eb="14">
      <t>ハンテイ</t>
    </rPh>
    <rPh sb="14" eb="16">
      <t>ジョウケン</t>
    </rPh>
    <phoneticPr fontId="2"/>
  </si>
  <si>
    <t>※ダクト長について、ダクト長[実寸]の長さを端数切り上げし、設定された余裕長さ(初期値＋１ｍ)を加算し、更に、グリルや空調機等の立上げ部分の追加長さと曲がり数を加算した長さ。</t>
    <rPh sb="4" eb="5">
      <t>チョウ</t>
    </rPh>
    <rPh sb="13" eb="14">
      <t>チョウ</t>
    </rPh>
    <rPh sb="15" eb="17">
      <t>ジッスン</t>
    </rPh>
    <rPh sb="19" eb="20">
      <t>ナガ</t>
    </rPh>
    <rPh sb="22" eb="24">
      <t>ハスウ</t>
    </rPh>
    <rPh sb="24" eb="25">
      <t>キ</t>
    </rPh>
    <rPh sb="26" eb="27">
      <t>ア</t>
    </rPh>
    <rPh sb="30" eb="32">
      <t>セッテイ</t>
    </rPh>
    <rPh sb="35" eb="37">
      <t>ヨユウ</t>
    </rPh>
    <rPh sb="37" eb="38">
      <t>ナガ</t>
    </rPh>
    <rPh sb="40" eb="43">
      <t>ショキチ</t>
    </rPh>
    <rPh sb="48" eb="50">
      <t>カサン</t>
    </rPh>
    <rPh sb="52" eb="53">
      <t>サラ</t>
    </rPh>
    <rPh sb="59" eb="62">
      <t>クウチョウキ</t>
    </rPh>
    <rPh sb="62" eb="63">
      <t>ナド</t>
    </rPh>
    <rPh sb="64" eb="66">
      <t>タチア</t>
    </rPh>
    <rPh sb="67" eb="69">
      <t>ブブン</t>
    </rPh>
    <rPh sb="70" eb="72">
      <t>ツイカ</t>
    </rPh>
    <rPh sb="72" eb="73">
      <t>ナガ</t>
    </rPh>
    <rPh sb="75" eb="76">
      <t>マ</t>
    </rPh>
    <rPh sb="78" eb="79">
      <t>スウ</t>
    </rPh>
    <rPh sb="80" eb="82">
      <t>カサン</t>
    </rPh>
    <rPh sb="84" eb="85">
      <t>ナガ</t>
    </rPh>
    <phoneticPr fontId="2"/>
  </si>
  <si>
    <t>　判定で使用しているダクト長は、この数値を用いて圧力損失の計算をしています。</t>
    <rPh sb="1" eb="3">
      <t>ハンテイ</t>
    </rPh>
    <rPh sb="4" eb="6">
      <t>シヨウ</t>
    </rPh>
    <rPh sb="13" eb="14">
      <t>ナガ</t>
    </rPh>
    <rPh sb="18" eb="20">
      <t>スウチ</t>
    </rPh>
    <rPh sb="21" eb="22">
      <t>モチ</t>
    </rPh>
    <rPh sb="24" eb="26">
      <t>アツリョク</t>
    </rPh>
    <rPh sb="26" eb="28">
      <t>ソンシツ</t>
    </rPh>
    <rPh sb="29" eb="31">
      <t>ケイサン</t>
    </rPh>
    <phoneticPr fontId="2"/>
  </si>
  <si>
    <t>チャンバー ζ値</t>
    <rPh sb="7" eb="8">
      <t>チ</t>
    </rPh>
    <phoneticPr fontId="2"/>
  </si>
  <si>
    <t>5口</t>
    <rPh sb="1" eb="2">
      <t>クチ</t>
    </rPh>
    <phoneticPr fontId="2"/>
  </si>
  <si>
    <t>6口</t>
    <rPh sb="1" eb="2">
      <t>クチ</t>
    </rPh>
    <phoneticPr fontId="2"/>
  </si>
  <si>
    <t>7口</t>
    <rPh sb="1" eb="2">
      <t>クチ</t>
    </rPh>
    <phoneticPr fontId="2"/>
  </si>
  <si>
    <r>
      <t>※</t>
    </r>
    <r>
      <rPr>
        <sz val="11"/>
        <color rgb="FFFF0000"/>
        <rFont val="ＭＳ 明朝"/>
        <family val="1"/>
        <charset val="128"/>
      </rPr>
      <t>判定が不合格の場合</t>
    </r>
    <r>
      <rPr>
        <sz val="11"/>
        <rFont val="ＭＳ 明朝"/>
        <family val="1"/>
        <charset val="128"/>
      </rPr>
      <t>、V-upⅢのプランニング画面にてダクト配管経路などの見直しをしてください。</t>
    </r>
    <rPh sb="1" eb="3">
      <t>ハンテイ</t>
    </rPh>
    <rPh sb="4" eb="7">
      <t>フゴウカク</t>
    </rPh>
    <rPh sb="8" eb="10">
      <t>バアイ</t>
    </rPh>
    <rPh sb="23" eb="25">
      <t>ガメン</t>
    </rPh>
    <rPh sb="30" eb="32">
      <t>ハイカン</t>
    </rPh>
    <rPh sb="32" eb="34">
      <t>ケイロ</t>
    </rPh>
    <rPh sb="37" eb="39">
      <t>ミナオ</t>
    </rPh>
    <phoneticPr fontId="2"/>
  </si>
  <si>
    <t>有効換気量</t>
    <phoneticPr fontId="17"/>
  </si>
  <si>
    <t>(m3/h)</t>
    <phoneticPr fontId="8"/>
  </si>
  <si>
    <t>系統番号</t>
    <phoneticPr fontId="17"/>
  </si>
  <si>
    <t>管理Ｎｏ．</t>
    <phoneticPr fontId="17"/>
  </si>
  <si>
    <t>Pa</t>
    <phoneticPr fontId="8"/>
  </si>
  <si>
    <t>Pa</t>
    <phoneticPr fontId="8"/>
  </si>
  <si>
    <t>シャッター・ガラリ</t>
    <phoneticPr fontId="8"/>
  </si>
  <si>
    <t>フィルターボックス</t>
    <phoneticPr fontId="8"/>
  </si>
  <si>
    <t>グリスフィルター</t>
    <phoneticPr fontId="8"/>
  </si>
  <si>
    <t>m3/h</t>
    <phoneticPr fontId="8"/>
  </si>
  <si>
    <t>※実際の風量は住宅性能、設置条件により異なる場合があります。</t>
    <phoneticPr fontId="8"/>
  </si>
  <si>
    <t>※本資料は貴社情報による参考資料です。施工時には建築士と十分な最終確認を行ってください。</t>
    <phoneticPr fontId="8"/>
  </si>
  <si>
    <t>※本資料は貴社情報による参考資料です。</t>
    <rPh sb="14" eb="16">
      <t>シリョウ</t>
    </rPh>
    <phoneticPr fontId="2"/>
  </si>
  <si>
    <t>※本資料は貴社情報による参考資料です。確認申請時、施工時には建築士と十分な最終確認を行ってください。</t>
    <rPh sb="14" eb="16">
      <t>シリョウ</t>
    </rPh>
    <phoneticPr fontId="2"/>
  </si>
  <si>
    <t>建築基準法第２８条の２、建築基準法施行令第２０条の８、及び令第１２９条の２の５に基づく機械換気量の計算</t>
    <rPh sb="5" eb="6">
      <t>ダイ</t>
    </rPh>
    <phoneticPr fontId="17"/>
  </si>
  <si>
    <t>［参考資料］</t>
    <phoneticPr fontId="24"/>
  </si>
  <si>
    <t>【種類別ダクト総長一覧】</t>
    <rPh sb="7" eb="9">
      <t>ソウチョウ</t>
    </rPh>
    <phoneticPr fontId="24"/>
  </si>
  <si>
    <t xml:space="preserve"> ※本一覧表は、換気計算に使用したダクト総長となっております。実際の長さと異なる場合があります。施工時には建築士と十分な最終確認を行ってください。</t>
    <rPh sb="2" eb="3">
      <t>ホン</t>
    </rPh>
    <rPh sb="3" eb="5">
      <t>イチラン</t>
    </rPh>
    <rPh sb="5" eb="6">
      <t>ヒョウ</t>
    </rPh>
    <rPh sb="8" eb="10">
      <t>カンキ</t>
    </rPh>
    <rPh sb="10" eb="12">
      <t>ケイサン</t>
    </rPh>
    <rPh sb="13" eb="15">
      <t>シヨウ</t>
    </rPh>
    <rPh sb="20" eb="22">
      <t>ソウチョウ</t>
    </rPh>
    <rPh sb="31" eb="33">
      <t>ジッサイ</t>
    </rPh>
    <rPh sb="34" eb="35">
      <t>ナガ</t>
    </rPh>
    <rPh sb="37" eb="38">
      <t>コト</t>
    </rPh>
    <rPh sb="40" eb="42">
      <t>バアイ</t>
    </rPh>
    <rPh sb="48" eb="50">
      <t>セコウ</t>
    </rPh>
    <rPh sb="50" eb="51">
      <t>ジ</t>
    </rPh>
    <rPh sb="53" eb="56">
      <t>ケンチクシ</t>
    </rPh>
    <rPh sb="57" eb="59">
      <t>ジュウブン</t>
    </rPh>
    <rPh sb="60" eb="62">
      <t>サイシュウ</t>
    </rPh>
    <rPh sb="62" eb="64">
      <t>カクニン</t>
    </rPh>
    <rPh sb="65" eb="66">
      <t>オコナ</t>
    </rPh>
    <phoneticPr fontId="8"/>
  </si>
  <si>
    <t>品名（ダクト種類）</t>
    <rPh sb="0" eb="2">
      <t>ヒンメイ</t>
    </rPh>
    <rPh sb="6" eb="8">
      <t>シュルイ</t>
    </rPh>
    <phoneticPr fontId="8"/>
  </si>
  <si>
    <t>ダクト径
(mm)</t>
    <rPh sb="3" eb="4">
      <t>ケイ</t>
    </rPh>
    <phoneticPr fontId="8"/>
  </si>
  <si>
    <t>ダクト総長
(m)</t>
    <rPh sb="3" eb="4">
      <t>ソウ</t>
    </rPh>
    <rPh sb="4" eb="5">
      <t>チョウ</t>
    </rPh>
    <phoneticPr fontId="8"/>
  </si>
  <si>
    <t>［参考資料］</t>
    <phoneticPr fontId="24"/>
  </si>
  <si>
    <r>
      <rPr>
        <sz val="14"/>
        <rFont val="ＭＳ 明朝"/>
        <family val="1"/>
        <charset val="128"/>
      </rPr>
      <t>　　</t>
    </r>
    <r>
      <rPr>
        <b/>
        <sz val="14"/>
        <color indexed="10"/>
        <rFont val="ＭＳ 明朝"/>
        <family val="1"/>
        <charset val="128"/>
      </rPr>
      <t>※本資料はシックハウス対策に係る資料ではありません。</t>
    </r>
    <r>
      <rPr>
        <sz val="11"/>
        <color indexed="10"/>
        <rFont val="ＭＳ 明朝"/>
        <family val="1"/>
        <charset val="128"/>
      </rPr>
      <t/>
    </r>
    <phoneticPr fontId="8"/>
  </si>
  <si>
    <t>●２階建て：１階（空調機・下部）</t>
    <phoneticPr fontId="2"/>
  </si>
  <si>
    <t>システム</t>
    <phoneticPr fontId="8"/>
  </si>
  <si>
    <t>品番</t>
    <rPh sb="0" eb="2">
      <t>ヒンバン</t>
    </rPh>
    <phoneticPr fontId="2"/>
  </si>
  <si>
    <t>ζ</t>
    <phoneticPr fontId="2"/>
  </si>
  <si>
    <t>ダクト
λ</t>
    <phoneticPr fontId="2"/>
  </si>
  <si>
    <t>ダクト
ζ</t>
    <phoneticPr fontId="2"/>
  </si>
  <si>
    <t>ﾁｬﾝﾊﾞｰ
Pa②</t>
    <phoneticPr fontId="2"/>
  </si>
  <si>
    <t>φ200
Pa③</t>
    <phoneticPr fontId="2"/>
  </si>
  <si>
    <t>(①系統)
標準
２フロア用</t>
    <rPh sb="6" eb="7">
      <t>シルベ</t>
    </rPh>
    <rPh sb="7" eb="8">
      <t>ジュン</t>
    </rPh>
    <rPh sb="13" eb="14">
      <t>ヨウ</t>
    </rPh>
    <phoneticPr fontId="2"/>
  </si>
  <si>
    <t>－</t>
    <phoneticPr fontId="2"/>
  </si>
  <si>
    <t>-</t>
    <phoneticPr fontId="2"/>
  </si>
  <si>
    <t>空調機(下部) ～ グリル</t>
    <rPh sb="4" eb="6">
      <t>カブ</t>
    </rPh>
    <phoneticPr fontId="2"/>
  </si>
  <si>
    <t>①_1</t>
    <phoneticPr fontId="2"/>
  </si>
  <si>
    <t>(①系統)
コンパクト
２フロア用</t>
    <rPh sb="16" eb="17">
      <t>ヨウ</t>
    </rPh>
    <phoneticPr fontId="2"/>
  </si>
  <si>
    <t>空調機(下部) ～ チャンバー</t>
    <rPh sb="0" eb="3">
      <t>クウチョウキ</t>
    </rPh>
    <rPh sb="4" eb="6">
      <t>カブ</t>
    </rPh>
    <phoneticPr fontId="2"/>
  </si>
  <si>
    <t>－</t>
    <phoneticPr fontId="2"/>
  </si>
  <si>
    <t>※</t>
    <phoneticPr fontId="2"/>
  </si>
  <si>
    <t>チャンバー ～ グリル</t>
    <phoneticPr fontId="2"/>
  </si>
  <si>
    <t>φ200
Pa③</t>
    <phoneticPr fontId="2"/>
  </si>
  <si>
    <t>(①系統)
１フロア用</t>
    <rPh sb="2" eb="3">
      <t>ケイ</t>
    </rPh>
    <rPh sb="3" eb="4">
      <t>トウ</t>
    </rPh>
    <rPh sb="10" eb="11">
      <t>ヨウ</t>
    </rPh>
    <phoneticPr fontId="2"/>
  </si>
  <si>
    <t>(②系統)
・1フロア用
標準・コンパクト
２フロア用</t>
    <rPh sb="2" eb="3">
      <t>ケイ</t>
    </rPh>
    <rPh sb="3" eb="4">
      <t>トウ</t>
    </rPh>
    <rPh sb="11" eb="12">
      <t>ヨウ</t>
    </rPh>
    <rPh sb="13" eb="15">
      <t>ヒョウジュン</t>
    </rPh>
    <rPh sb="26" eb="27">
      <t>ヨウ</t>
    </rPh>
    <phoneticPr fontId="2"/>
  </si>
  <si>
    <t>②_1</t>
    <phoneticPr fontId="2"/>
  </si>
  <si>
    <t>V-upⅢ Ver.</t>
    <phoneticPr fontId="2"/>
  </si>
  <si>
    <t>管理NO:</t>
    <phoneticPr fontId="2"/>
  </si>
  <si>
    <t>グリル
Pa①</t>
    <phoneticPr fontId="2"/>
  </si>
  <si>
    <t>※常時換気の最大値を記載しています。</t>
    <phoneticPr fontId="2"/>
  </si>
  <si>
    <r>
      <rPr>
        <sz val="11"/>
        <rFont val="ＭＳ 明朝"/>
        <family val="1"/>
        <charset val="128"/>
      </rPr>
      <t>※各経路の判定について、</t>
    </r>
    <r>
      <rPr>
        <sz val="11"/>
        <color rgb="FFFF0000"/>
        <rFont val="ＭＳ 明朝"/>
        <family val="1"/>
        <charset val="128"/>
      </rPr>
      <t>グリル～ダクトの圧力損失が２００Ｐａ以下</t>
    </r>
    <r>
      <rPr>
        <sz val="11"/>
        <rFont val="ＭＳ 明朝"/>
        <family val="1"/>
        <charset val="128"/>
      </rPr>
      <t>かつ、</t>
    </r>
    <r>
      <rPr>
        <sz val="11"/>
        <color rgb="FFFF0000"/>
        <rFont val="ＭＳ 明朝"/>
        <family val="1"/>
        <charset val="128"/>
      </rPr>
      <t>ダクト長が４ｍ以上</t>
    </r>
    <r>
      <rPr>
        <sz val="11"/>
        <rFont val="ＭＳ 明朝"/>
        <family val="1"/>
        <charset val="128"/>
      </rPr>
      <t>で合格。</t>
    </r>
    <r>
      <rPr>
        <sz val="11"/>
        <color rgb="FFFF0000"/>
        <rFont val="ＭＳ 明朝"/>
        <family val="1"/>
        <charset val="128"/>
      </rPr>
      <t>φ２００経路のみ、ダクト長４ｍ以内で合格</t>
    </r>
    <r>
      <rPr>
        <sz val="11"/>
        <rFont val="ＭＳ 明朝"/>
        <family val="1"/>
        <charset val="128"/>
      </rPr>
      <t>となります。</t>
    </r>
    <rPh sb="2" eb="4">
      <t>ケイロ</t>
    </rPh>
    <rPh sb="20" eb="22">
      <t>アツリョク</t>
    </rPh>
    <rPh sb="22" eb="24">
      <t>ソンシツ</t>
    </rPh>
    <rPh sb="38" eb="39">
      <t>チョウ</t>
    </rPh>
    <rPh sb="42" eb="44">
      <t>イジョウ</t>
    </rPh>
    <rPh sb="45" eb="47">
      <t>ゴウカク</t>
    </rPh>
    <rPh sb="52" eb="54">
      <t>ケイロ</t>
    </rPh>
    <rPh sb="60" eb="61">
      <t>チョウ</t>
    </rPh>
    <rPh sb="63" eb="65">
      <t>イナイ</t>
    </rPh>
    <rPh sb="66" eb="68">
      <t>ゴウカク</t>
    </rPh>
    <phoneticPr fontId="2"/>
  </si>
  <si>
    <t>（ｍ3/ｈ）</t>
  </si>
  <si>
    <t>塩化ﾋﾞﾆｰﾙ管</t>
    <rPh sb="0" eb="2">
      <t>エンカ</t>
    </rPh>
    <rPh sb="7" eb="8">
      <t>カン</t>
    </rPh>
    <phoneticPr fontId="2"/>
  </si>
  <si>
    <t>動圧　　　　Ｐｖ</t>
  </si>
  <si>
    <t>=[(5)×(4)/(2)]×(3)</t>
  </si>
  <si>
    <t>※システム風量とは部材等一式を装着した時の値です。</t>
    <phoneticPr fontId="17"/>
  </si>
  <si>
    <t>※計算表の品名の下に記載されている品番は、"▼最大"と表示されている経路で使用されている品番を記載しています。</t>
    <phoneticPr fontId="8"/>
  </si>
  <si>
    <t>※施工時はそれぞれのダクト長さ及び曲がりの数以内で行ってください、変更の場合再計算が必要です。</t>
    <phoneticPr fontId="8"/>
  </si>
  <si>
    <t>※本資料は貴社情報による参考資料です。施工時には建築士と十分な最終確認を行ってください。</t>
    <phoneticPr fontId="2"/>
  </si>
  <si>
    <t>計算径路</t>
    <phoneticPr fontId="17"/>
  </si>
  <si>
    <t>管理Ｎｏ．</t>
    <rPh sb="0" eb="2">
      <t>カンリ</t>
    </rPh>
    <phoneticPr fontId="17"/>
  </si>
  <si>
    <t>V =</t>
    <phoneticPr fontId="8"/>
  </si>
  <si>
    <t>V ：</t>
    <phoneticPr fontId="8"/>
  </si>
  <si>
    <t>●２階建て：２階／平屋／マンション（空調機・上部）</t>
    <phoneticPr fontId="2"/>
  </si>
  <si>
    <t>【空調機器】           50Hz</t>
    <rPh sb="1" eb="3">
      <t>クウチョウ</t>
    </rPh>
    <phoneticPr fontId="2"/>
  </si>
  <si>
    <t>施行規則別記第二号様式の第四面【１０．建築設備の種類】の別紙作成の為の資料</t>
    <phoneticPr fontId="20"/>
  </si>
  <si>
    <t>台</t>
    <rPh sb="0" eb="1">
      <t>ダイ</t>
    </rPh>
    <phoneticPr fontId="2"/>
  </si>
  <si>
    <t>数</t>
    <rPh sb="0" eb="1">
      <t>カズ</t>
    </rPh>
    <phoneticPr fontId="2"/>
  </si>
  <si>
    <t>地階</t>
    <phoneticPr fontId="2"/>
  </si>
  <si>
    <t>パナソニック株式会社　空質空調社</t>
  </si>
  <si>
    <t>パナソニック株式会社　空質空調社</t>
    <phoneticPr fontId="24"/>
  </si>
  <si>
    <t>検印</t>
  </si>
  <si>
    <t>担当</t>
  </si>
  <si>
    <t>部屋名</t>
    <rPh sb="0" eb="2">
      <t>ヘヤ</t>
    </rPh>
    <rPh sb="2" eb="3">
      <t>メイ</t>
    </rPh>
    <phoneticPr fontId="2"/>
  </si>
  <si>
    <t>【チェックリスト】　※以下の確認をお願いします。</t>
    <rPh sb="11" eb="13">
      <t>イカ</t>
    </rPh>
    <rPh sb="14" eb="16">
      <t>カクニン</t>
    </rPh>
    <rPh sb="18" eb="19">
      <t>ネガ</t>
    </rPh>
    <phoneticPr fontId="2"/>
  </si>
  <si>
    <t>※超えている場合は能力不足のため、空調ユニットの台数増加、または補助空調の設置のご検討をお願いします。</t>
    <rPh sb="1" eb="2">
      <t>コ</t>
    </rPh>
    <rPh sb="6" eb="8">
      <t>バアイ</t>
    </rPh>
    <rPh sb="9" eb="13">
      <t>ノウリョクブソク</t>
    </rPh>
    <rPh sb="17" eb="19">
      <t>クウチョウ</t>
    </rPh>
    <rPh sb="24" eb="28">
      <t>ダイスウゾウカ</t>
    </rPh>
    <rPh sb="32" eb="34">
      <t>ホジョ</t>
    </rPh>
    <rPh sb="34" eb="36">
      <t>クウチョウ</t>
    </rPh>
    <rPh sb="37" eb="39">
      <t>セッチ</t>
    </rPh>
    <rPh sb="41" eb="43">
      <t>ケントウ</t>
    </rPh>
    <rPh sb="45" eb="46">
      <t>ネガ</t>
    </rPh>
    <phoneticPr fontId="2"/>
  </si>
  <si>
    <t>※熱負荷計算ツールで必ず熱負荷の確認をしてください。</t>
    <rPh sb="1" eb="2">
      <t>ネツ</t>
    </rPh>
    <rPh sb="2" eb="4">
      <t>フカ</t>
    </rPh>
    <rPh sb="4" eb="6">
      <t>ケイサン</t>
    </rPh>
    <rPh sb="10" eb="11">
      <t>カナラ</t>
    </rPh>
    <rPh sb="12" eb="15">
      <t>ネツフカ</t>
    </rPh>
    <rPh sb="16" eb="18">
      <t>カクニン</t>
    </rPh>
    <phoneticPr fontId="2"/>
  </si>
  <si>
    <t>圧力損失の判定（帳簿印刷→右下の「プレビュー」ボタンで確認）は全てOKですか？</t>
    <rPh sb="0" eb="4">
      <t>アツリョクソンシツ</t>
    </rPh>
    <rPh sb="5" eb="7">
      <t>ハンテイ</t>
    </rPh>
    <rPh sb="27" eb="29">
      <t>カクニン</t>
    </rPh>
    <rPh sb="31" eb="32">
      <t>スベ</t>
    </rPh>
    <phoneticPr fontId="2"/>
  </si>
  <si>
    <t>制御№対応表（温度センサーと吹出し口の紐づけ表）は作成しましたか？</t>
    <rPh sb="0" eb="3">
      <t>セイギョナンバー</t>
    </rPh>
    <rPh sb="3" eb="6">
      <t>タイオウヒョウ</t>
    </rPh>
    <rPh sb="7" eb="9">
      <t>オンド</t>
    </rPh>
    <rPh sb="14" eb="15">
      <t>フ</t>
    </rPh>
    <rPh sb="15" eb="16">
      <t>ダ</t>
    </rPh>
    <rPh sb="17" eb="18">
      <t>クチ</t>
    </rPh>
    <rPh sb="19" eb="20">
      <t>ヒモ</t>
    </rPh>
    <rPh sb="22" eb="23">
      <t>ヒョウ</t>
    </rPh>
    <rPh sb="25" eb="27">
      <t>サクセイ</t>
    </rPh>
    <phoneticPr fontId="2"/>
  </si>
  <si>
    <t>熱負荷計算ツールで冷房負荷、暖房負荷が機器の冷房能力、暖房能力以下であることを確認しましたか？</t>
    <rPh sb="0" eb="3">
      <t>ネツフカ</t>
    </rPh>
    <rPh sb="3" eb="5">
      <t>ケイサン</t>
    </rPh>
    <rPh sb="9" eb="13">
      <t>レイボウフカ</t>
    </rPh>
    <rPh sb="14" eb="18">
      <t>ダンボウフカ</t>
    </rPh>
    <rPh sb="19" eb="21">
      <t>キキ</t>
    </rPh>
    <rPh sb="22" eb="24">
      <t>レイボウ</t>
    </rPh>
    <rPh sb="24" eb="26">
      <t>ノウリョク</t>
    </rPh>
    <rPh sb="27" eb="31">
      <t>ダンボウノウリョク</t>
    </rPh>
    <rPh sb="31" eb="33">
      <t>イカ</t>
    </rPh>
    <rPh sb="39" eb="41">
      <t>カクニン</t>
    </rPh>
    <phoneticPr fontId="2"/>
  </si>
  <si>
    <t>※換気設備方式について、常時換気に使用している機器のうち最大風量機器の換気設備方式を記載しています。
　　複数の常時換気機器を使用している場合、”換気設備の方式”が異なる事があります。
　　その際には適時変更してください。</t>
    <rPh sb="1" eb="3">
      <t>カンキ</t>
    </rPh>
    <rPh sb="3" eb="5">
      <t>セツビ</t>
    </rPh>
    <rPh sb="5" eb="7">
      <t>ホウシキ</t>
    </rPh>
    <rPh sb="35" eb="37">
      <t>カンキ</t>
    </rPh>
    <rPh sb="37" eb="39">
      <t>セツビ</t>
    </rPh>
    <rPh sb="39" eb="41">
      <t>ホウシキ</t>
    </rPh>
    <phoneticPr fontId="24"/>
  </si>
  <si>
    <t>　　WEBプログラムの“温度交換効率の補正係数（Cbal,Cleak）の算出ツール”をお使いください。</t>
    <phoneticPr fontId="2"/>
  </si>
  <si>
    <t>ダクト、VAVおよび７分岐チャンバー、熱交換気ユニットなどシステム全体が断熱空間内に設置されていますか？</t>
    <rPh sb="11" eb="13">
      <t>ブンキ</t>
    </rPh>
    <rPh sb="19" eb="22">
      <t>ネツコウカン</t>
    </rPh>
    <rPh sb="22" eb="23">
      <t>キ</t>
    </rPh>
    <rPh sb="33" eb="35">
      <t>ゼンタイ</t>
    </rPh>
    <rPh sb="36" eb="41">
      <t>ダンネツクウカンナイ</t>
    </rPh>
    <rPh sb="42" eb="44">
      <t>セッチ</t>
    </rPh>
    <phoneticPr fontId="2"/>
  </si>
  <si>
    <t>延べ床面積は目安となる下表の数値以下を満たしていますか？</t>
    <rPh sb="0" eb="1">
      <t>ノ</t>
    </rPh>
    <rPh sb="2" eb="5">
      <t>ユカメンセキ</t>
    </rPh>
    <rPh sb="6" eb="8">
      <t>メヤス</t>
    </rPh>
    <rPh sb="11" eb="13">
      <t>カヒョウ</t>
    </rPh>
    <rPh sb="14" eb="16">
      <t>スウチ</t>
    </rPh>
    <rPh sb="16" eb="18">
      <t>イカ</t>
    </rPh>
    <rPh sb="19" eb="20">
      <t>ミ</t>
    </rPh>
    <phoneticPr fontId="2"/>
  </si>
  <si>
    <t>※NGの場合吹出し口の数の増加、ダクト配管の見直しをお願いします。</t>
    <phoneticPr fontId="2"/>
  </si>
  <si>
    <t>プラン（FREE、CAST、GRAND）と選定チャンバー（7分岐、VAV）の組合せは一致していますか？</t>
    <phoneticPr fontId="2"/>
  </si>
  <si>
    <t>※組合せが一致しないと、必要なチャンバーが見積りに出力されません。</t>
    <rPh sb="1" eb="3">
      <t>クミアワ</t>
    </rPh>
    <rPh sb="5" eb="7">
      <t>イッチ</t>
    </rPh>
    <rPh sb="12" eb="14">
      <t>ヒツヨウ</t>
    </rPh>
    <rPh sb="21" eb="23">
      <t>ミツモリ</t>
    </rPh>
    <rPh sb="25" eb="27">
      <t>シュツリョク</t>
    </rPh>
    <phoneticPr fontId="2"/>
  </si>
  <si>
    <r>
      <t>住宅性能は外皮平均熱貫流率U</t>
    </r>
    <r>
      <rPr>
        <vertAlign val="subscript"/>
        <sz val="11"/>
        <rFont val="ＭＳ Ｐゴシック"/>
        <family val="3"/>
        <charset val="128"/>
        <scheme val="minor"/>
      </rPr>
      <t>A</t>
    </r>
    <r>
      <rPr>
        <sz val="11"/>
        <rFont val="ＭＳ Ｐゴシック"/>
        <family val="3"/>
        <charset val="128"/>
        <scheme val="minor"/>
      </rPr>
      <t>値、相当隙間面積C値　が下表基準を満たしていますか？</t>
    </r>
    <rPh sb="0" eb="2">
      <t>ジュウタク</t>
    </rPh>
    <rPh sb="2" eb="4">
      <t>セイノウ</t>
    </rPh>
    <rPh sb="5" eb="7">
      <t>ガイヒ</t>
    </rPh>
    <rPh sb="7" eb="9">
      <t>ヘイキン</t>
    </rPh>
    <rPh sb="9" eb="10">
      <t>ネツ</t>
    </rPh>
    <rPh sb="10" eb="12">
      <t>カンリュウ</t>
    </rPh>
    <rPh sb="12" eb="13">
      <t>リツ</t>
    </rPh>
    <rPh sb="15" eb="16">
      <t>チ</t>
    </rPh>
    <rPh sb="17" eb="23">
      <t>ソウトウスキマメンセキ</t>
    </rPh>
    <rPh sb="24" eb="25">
      <t>チ</t>
    </rPh>
    <rPh sb="27" eb="29">
      <t>カヒョウ</t>
    </rPh>
    <rPh sb="29" eb="31">
      <t>キジュン</t>
    </rPh>
    <rPh sb="32" eb="33">
      <t>ミ</t>
    </rPh>
    <phoneticPr fontId="2"/>
  </si>
  <si>
    <t xml:space="preserve">2.3地域の場合、半年以内に研修orビデオの視聴を行っていますか？ </t>
    <phoneticPr fontId="2"/>
  </si>
  <si>
    <t>※2.3地域においては、適した設計・施工を行わない場合、故障リスクが高まります。</t>
    <phoneticPr fontId="2"/>
  </si>
  <si>
    <t>換気方式　：</t>
    <rPh sb="0" eb="2">
      <t>カンキ</t>
    </rPh>
    <rPh sb="2" eb="4">
      <t>ホウシキ</t>
    </rPh>
    <phoneticPr fontId="2"/>
  </si>
  <si>
    <t>仕様基準の</t>
    <phoneticPr fontId="24"/>
  </si>
  <si>
    <t>住宅の仕様基準(省エネ基準)に基づき一次エネルギー消費性能を評価する場合に必要となるデータ</t>
    <rPh sb="0" eb="2">
      <t>ジュウタク</t>
    </rPh>
    <rPh sb="3" eb="5">
      <t>シヨウ</t>
    </rPh>
    <rPh sb="5" eb="7">
      <t>キジュン</t>
    </rPh>
    <rPh sb="8" eb="9">
      <t>ショウ</t>
    </rPh>
    <rPh sb="11" eb="13">
      <t>キジュン</t>
    </rPh>
    <rPh sb="15" eb="16">
      <t>モト</t>
    </rPh>
    <rPh sb="18" eb="20">
      <t>イチジ</t>
    </rPh>
    <rPh sb="25" eb="27">
      <t>ショウヒ</t>
    </rPh>
    <rPh sb="27" eb="29">
      <t>セイノウ</t>
    </rPh>
    <rPh sb="30" eb="32">
      <t>ヒョウカ</t>
    </rPh>
    <rPh sb="34" eb="36">
      <t>バアイ</t>
    </rPh>
    <rPh sb="37" eb="39">
      <t>ヒツヨウ</t>
    </rPh>
    <phoneticPr fontId="24"/>
  </si>
  <si>
    <t>－</t>
    <phoneticPr fontId="8"/>
  </si>
  <si>
    <t>※印の判定はφ２００時の判定条件です。</t>
    <rPh sb="1" eb="2">
      <t>シルシ</t>
    </rPh>
    <rPh sb="3" eb="5">
      <t>ハンテイ</t>
    </rPh>
    <rPh sb="10" eb="11">
      <t>ジ</t>
    </rPh>
    <rPh sb="12" eb="14">
      <t>ハンテイ</t>
    </rPh>
    <rPh sb="14" eb="16">
      <t>ジョウケン</t>
    </rPh>
    <phoneticPr fontId="8"/>
  </si>
  <si>
    <t>※各補正係数について、定数以外の数値が記載されている場合のご確認は</t>
    <phoneticPr fontId="2"/>
  </si>
  <si>
    <t>※ないと正しい施工ができません。（ウイズエアーDELIGHTでは作成不要です。）</t>
    <phoneticPr fontId="2"/>
  </si>
  <si>
    <r>
      <rPr>
        <sz val="11"/>
        <rFont val="ＭＳ 明朝"/>
        <family val="1"/>
        <charset val="128"/>
      </rPr>
      <t>※各経路の判定について、　　戸建て：</t>
    </r>
    <r>
      <rPr>
        <sz val="11"/>
        <color indexed="10"/>
        <rFont val="ＭＳ 明朝"/>
        <family val="1"/>
        <charset val="128"/>
      </rPr>
      <t>グリル～ダクトの圧力損失が２００Ｐａ以下</t>
    </r>
    <r>
      <rPr>
        <sz val="11"/>
        <rFont val="ＭＳ 明朝"/>
        <family val="1"/>
        <charset val="128"/>
      </rPr>
      <t>かつ、</t>
    </r>
    <r>
      <rPr>
        <sz val="11"/>
        <color indexed="10"/>
        <rFont val="ＭＳ 明朝"/>
        <family val="1"/>
        <charset val="128"/>
      </rPr>
      <t>ダクト長が２ｍ以上</t>
    </r>
    <r>
      <rPr>
        <sz val="11"/>
        <rFont val="ＭＳ 明朝"/>
        <family val="1"/>
        <charset val="128"/>
      </rPr>
      <t>で合格。</t>
    </r>
    <r>
      <rPr>
        <sz val="11"/>
        <color indexed="10"/>
        <rFont val="ＭＳ 明朝"/>
        <family val="1"/>
        <charset val="128"/>
      </rPr>
      <t>φ２００経路のみ、1階：ダクト長４ｍ以内、2階：ダクト長６ｍ以内で合格</t>
    </r>
    <r>
      <rPr>
        <sz val="11"/>
        <rFont val="ＭＳ 明朝"/>
        <family val="1"/>
        <charset val="128"/>
      </rPr>
      <t>となります。
　　　　　　　　　　　　マンション：</t>
    </r>
    <r>
      <rPr>
        <sz val="11"/>
        <color indexed="10"/>
        <rFont val="ＭＳ 明朝"/>
        <family val="1"/>
        <charset val="128"/>
      </rPr>
      <t>グリル～ダクトの圧力損失が２５０Ｐａ以下</t>
    </r>
    <r>
      <rPr>
        <sz val="11"/>
        <rFont val="ＭＳ 明朝"/>
        <family val="1"/>
        <charset val="128"/>
      </rPr>
      <t>かつ、</t>
    </r>
    <r>
      <rPr>
        <sz val="11"/>
        <color indexed="10"/>
        <rFont val="ＭＳ 明朝"/>
        <family val="1"/>
        <charset val="128"/>
      </rPr>
      <t>ダクト長が２ｍ以上</t>
    </r>
    <r>
      <rPr>
        <sz val="11"/>
        <rFont val="ＭＳ 明朝"/>
        <family val="1"/>
        <charset val="128"/>
      </rPr>
      <t>で合格。</t>
    </r>
    <r>
      <rPr>
        <sz val="11"/>
        <color indexed="10"/>
        <rFont val="ＭＳ 明朝"/>
        <family val="1"/>
        <charset val="128"/>
      </rPr>
      <t>φ２００経路のみ、ダクト長６ｍ以内で合格</t>
    </r>
    <r>
      <rPr>
        <sz val="11"/>
        <rFont val="ＭＳ 明朝"/>
        <family val="1"/>
        <charset val="128"/>
      </rPr>
      <t>となります。
 　　　　　　　　戸建て（DELIGHT）：</t>
    </r>
    <r>
      <rPr>
        <sz val="11"/>
        <color rgb="FFFF0000"/>
        <rFont val="ＭＳ 明朝"/>
        <family val="1"/>
        <charset val="128"/>
      </rPr>
      <t>グリル～ダクトの圧力損失が２００Ｐａ以下</t>
    </r>
    <r>
      <rPr>
        <sz val="11"/>
        <rFont val="ＭＳ 明朝"/>
        <family val="1"/>
        <charset val="128"/>
      </rPr>
      <t>かつ、</t>
    </r>
    <r>
      <rPr>
        <sz val="11"/>
        <color rgb="FFFF0000"/>
        <rFont val="ＭＳ 明朝"/>
        <family val="1"/>
        <charset val="128"/>
      </rPr>
      <t>ダクト長が２ｍ以上</t>
    </r>
    <r>
      <rPr>
        <sz val="11"/>
        <rFont val="ＭＳ 明朝"/>
        <family val="1"/>
        <charset val="128"/>
      </rPr>
      <t>で合格。</t>
    </r>
    <r>
      <rPr>
        <sz val="11"/>
        <color rgb="FFFF0000"/>
        <rFont val="ＭＳ 明朝"/>
        <family val="1"/>
        <charset val="128"/>
      </rPr>
      <t>φ２００経路のみ、ダクト長６ｍ以内で合格</t>
    </r>
    <r>
      <rPr>
        <sz val="11"/>
        <rFont val="ＭＳ 明朝"/>
        <family val="1"/>
        <charset val="128"/>
      </rPr>
      <t>となります。</t>
    </r>
    <rPh sb="2" eb="4">
      <t>ケイロ</t>
    </rPh>
    <rPh sb="14" eb="16">
      <t>コダ</t>
    </rPh>
    <rPh sb="26" eb="28">
      <t>アツリョク</t>
    </rPh>
    <rPh sb="28" eb="30">
      <t>ソンシツ</t>
    </rPh>
    <rPh sb="44" eb="45">
      <t>チョウ</t>
    </rPh>
    <rPh sb="48" eb="50">
      <t>イジョウ</t>
    </rPh>
    <rPh sb="51" eb="53">
      <t>ゴウカク</t>
    </rPh>
    <rPh sb="58" eb="60">
      <t>ケイロ</t>
    </rPh>
    <rPh sb="64" eb="65">
      <t>カイ</t>
    </rPh>
    <rPh sb="69" eb="70">
      <t>チョウ</t>
    </rPh>
    <rPh sb="72" eb="74">
      <t>イナイ</t>
    </rPh>
    <rPh sb="76" eb="77">
      <t>カイ</t>
    </rPh>
    <rPh sb="81" eb="82">
      <t>チョウ</t>
    </rPh>
    <rPh sb="84" eb="86">
      <t>イナイ</t>
    </rPh>
    <rPh sb="87" eb="89">
      <t>ゴウカク</t>
    </rPh>
    <phoneticPr fontId="8"/>
  </si>
  <si>
    <t>●平成28年1月29日国土交通省告示第266号、　最終改正：令和6年6月28日国土交通省告示第975号　（抜粋）</t>
    <rPh sb="53" eb="55">
      <t>バッスイ</t>
    </rPh>
    <phoneticPr fontId="2"/>
  </si>
  <si>
    <t>　　イ 比消費電力（熱交換換気設備を採用する場合にあっては、比消費電力を有効換気量率で除した値）が
　　　０．３（単位 １時間につき１立方メートル当たりのワット）以下の換気設備</t>
    <phoneticPr fontId="2"/>
  </si>
  <si>
    <t>　　（３） 単位住戸に採用する全般換気設備が、次のイからニまでのいずれかに該当するもの又は算出方法等に係る事項に定める
　　　算出方法を用いる方法においてこれと同等以上の評価となるものであること。</t>
    <phoneticPr fontId="2"/>
  </si>
  <si>
    <t>※比消費電力は、1/100 未満の端数を切り上げた小数第二位までの値としています。</t>
    <rPh sb="1" eb="6">
      <t>ヒショウヒデンリョク</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</si>
</sst>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0.00_ "/>
    <numFmt numFmtId="177" formatCode="0.00;\-0.00;#"/>
    <numFmt numFmtId="178" formatCode="0.00_);[Red]\(0.00\)"/>
    <numFmt numFmtId="179" formatCode="0_);[Red]\(0\)"/>
    <numFmt numFmtId="180" formatCode="#,##0_ "/>
    <numFmt numFmtId="181" formatCode="#,##0.0_ "/>
    <numFmt numFmtId="182" formatCode="#,##0.00_);[Red]\(#,##0.00\)"/>
    <numFmt numFmtId="183" formatCode="0.00_ ;[Red]\-0.00\ "/>
    <numFmt numFmtId="184" formatCode="0.00_ "/>
    <numFmt numFmtId="185" formatCode="0.00;\-0.00;&quot;－&quot;_________#"/>
    <numFmt numFmtId="186" formatCode="0.00;\-0.00;&quot;－&quot;_____________#"/>
    <numFmt numFmtId="187" formatCode="0.0_);[Red]\(0.0\)"/>
    <numFmt numFmtId="188" formatCode="0.000_ "/>
    <numFmt numFmtId="189" formatCode="0.0_ "/>
    <numFmt numFmtId="190" formatCode="0.000"/>
    <numFmt numFmtId="191" formatCode="0_ "/>
    <numFmt numFmtId="192" formatCode="0.0"/>
  </numFmts>
  <fonts count="67"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u/>
      <sz val="11"/>
      <name val="ＭＳ 明朝"/>
      <family val="1"/>
      <charset val="128"/>
    </font>
    <font>
      <sz val="11"/>
      <name val="ＭＳ 明朝"/>
      <family val="1"/>
      <charset val="128"/>
    </font>
    <font>
      <b/>
      <u/>
      <sz val="18"/>
      <name val="ＭＳ 明朝"/>
      <family val="1"/>
      <charset val="128"/>
    </font>
    <font>
      <u/>
      <sz val="12"/>
      <name val="ＭＳ 明朝"/>
      <family val="1"/>
      <charset val="128"/>
    </font>
    <font>
      <sz val="10"/>
      <name val="ＭＳ 明朝"/>
      <family val="1"/>
      <charset val="128"/>
    </font>
    <font>
      <sz val="6"/>
      <name val="ＭＳ Ｐゴシック"/>
      <family val="3"/>
      <charset val="128"/>
    </font>
    <font>
      <b/>
      <i/>
      <u/>
      <sz val="20"/>
      <name val="ＭＳ 明朝"/>
      <family val="1"/>
      <charset val="128"/>
    </font>
    <font>
      <sz val="9"/>
      <name val="ＭＳ 明朝"/>
      <family val="1"/>
      <charset val="128"/>
    </font>
    <font>
      <sz val="9"/>
      <name val="ＭＳ Ｐゴシック"/>
      <family val="3"/>
      <charset val="128"/>
    </font>
    <font>
      <b/>
      <sz val="12"/>
      <name val="ＭＳ Ｐゴシック"/>
      <family val="3"/>
      <charset val="128"/>
    </font>
    <font>
      <b/>
      <sz val="14"/>
      <name val="ＭＳ Ｐゴシック"/>
      <family val="3"/>
      <charset val="128"/>
    </font>
    <font>
      <sz val="14"/>
      <name val="ＭＳ Ｐゴシック"/>
      <family val="3"/>
      <charset val="128"/>
    </font>
    <font>
      <u/>
      <sz val="11"/>
      <color indexed="12"/>
      <name val="ＭＳ Ｐゴシック"/>
      <family val="3"/>
      <charset val="128"/>
    </font>
    <font>
      <sz val="12"/>
      <name val="ＭＳ Ｐゴシック"/>
      <family val="3"/>
      <charset val="128"/>
    </font>
    <font>
      <vertAlign val="superscript"/>
      <sz val="11"/>
      <name val="ＭＳ Ｐゴシック"/>
      <family val="3"/>
      <charset val="128"/>
    </font>
    <font>
      <sz val="10"/>
      <name val="ＭＳ Ｐゴシック"/>
      <family val="3"/>
      <charset val="128"/>
    </font>
    <font>
      <b/>
      <sz val="11"/>
      <name val="ＭＳ Ｐゴシック"/>
      <family val="3"/>
      <charset val="128"/>
    </font>
    <font>
      <u/>
      <sz val="8.25"/>
      <color indexed="12"/>
      <name val="ＭＳ ゴシック"/>
      <family val="3"/>
      <charset val="128"/>
    </font>
    <font>
      <u/>
      <sz val="11"/>
      <color indexed="12"/>
      <name val="ＭＳ ゴシック"/>
      <family val="3"/>
      <charset val="128"/>
    </font>
    <font>
      <sz val="8"/>
      <name val="ＭＳ Ｐゴシック"/>
      <family val="3"/>
      <charset val="128"/>
    </font>
    <font>
      <sz val="22"/>
      <color rgb="FFFF0000"/>
      <name val="メイリオ"/>
      <family val="3"/>
      <charset val="128"/>
    </font>
    <font>
      <sz val="6"/>
      <name val="メイリオ"/>
      <family val="3"/>
      <charset val="128"/>
    </font>
    <font>
      <b/>
      <sz val="14"/>
      <color rgb="FFFF0000"/>
      <name val="ＭＳ Ｐゴシック"/>
      <family val="3"/>
      <charset val="128"/>
    </font>
    <font>
      <sz val="16"/>
      <color theme="1"/>
      <name val="メイリオ"/>
      <family val="3"/>
      <charset val="128"/>
    </font>
    <font>
      <sz val="11"/>
      <name val="メイリオ"/>
      <family val="3"/>
      <charset val="128"/>
    </font>
    <font>
      <sz val="14"/>
      <color theme="1"/>
      <name val="メイリオ"/>
      <family val="3"/>
      <charset val="128"/>
    </font>
    <font>
      <sz val="20"/>
      <color rgb="FFFF0000"/>
      <name val="ＭＳ 明朝"/>
      <family val="1"/>
      <charset val="128"/>
    </font>
    <font>
      <sz val="14"/>
      <name val="ＭＳ 明朝"/>
      <family val="1"/>
      <charset val="128"/>
    </font>
    <font>
      <b/>
      <sz val="14"/>
      <color indexed="10"/>
      <name val="ＭＳ 明朝"/>
      <family val="1"/>
      <charset val="128"/>
    </font>
    <font>
      <sz val="12"/>
      <name val="ＭＳ 明朝"/>
      <family val="1"/>
      <charset val="128"/>
    </font>
    <font>
      <sz val="11"/>
      <color indexed="10"/>
      <name val="ＭＳ 明朝"/>
      <family val="1"/>
      <charset val="128"/>
    </font>
    <font>
      <sz val="14"/>
      <color indexed="10"/>
      <name val="ＭＳ 明朝"/>
      <family val="1"/>
      <charset val="128"/>
    </font>
    <font>
      <u/>
      <sz val="10"/>
      <name val="ＭＳ Ｐゴシック"/>
      <family val="3"/>
      <charset val="128"/>
    </font>
    <font>
      <sz val="11"/>
      <color indexed="8"/>
      <name val="ＭＳ Ｐゴシック"/>
      <family val="3"/>
      <charset val="128"/>
    </font>
    <font>
      <b/>
      <u/>
      <sz val="11"/>
      <color indexed="8"/>
      <name val="ＭＳ Ｐゴシック"/>
      <family val="3"/>
      <charset val="128"/>
    </font>
    <font>
      <b/>
      <sz val="11"/>
      <color indexed="8"/>
      <name val="ＭＳ Ｐゴシック"/>
      <family val="3"/>
      <charset val="128"/>
    </font>
    <font>
      <vertAlign val="superscript"/>
      <sz val="11"/>
      <color indexed="8"/>
      <name val="ＭＳ Ｐゴシック"/>
      <family val="3"/>
      <charset val="128"/>
    </font>
    <font>
      <sz val="9"/>
      <name val="MS UI Gothic"/>
      <family val="3"/>
      <charset val="128"/>
    </font>
    <font>
      <sz val="11"/>
      <name val="MS UI Gothic"/>
      <family val="3"/>
      <charset val="128"/>
    </font>
    <font>
      <sz val="9"/>
      <color indexed="8"/>
      <name val="MS UI Gothic"/>
      <family val="3"/>
      <charset val="128"/>
    </font>
    <font>
      <sz val="11"/>
      <color indexed="8"/>
      <name val="MS UI Gothic"/>
      <family val="3"/>
      <charset val="128"/>
    </font>
    <font>
      <sz val="6"/>
      <name val="MS UI Gothic"/>
      <family val="3"/>
      <charset val="128"/>
    </font>
    <font>
      <sz val="11"/>
      <color theme="1"/>
      <name val="ＭＳ Ｐゴシック"/>
      <family val="3"/>
      <charset val="128"/>
      <scheme val="minor"/>
    </font>
    <font>
      <sz val="11"/>
      <name val="ＭＳ Ｐゴシック"/>
      <family val="3"/>
      <charset val="128"/>
      <scheme val="minor"/>
    </font>
    <font>
      <sz val="9"/>
      <color theme="1"/>
      <name val="ＭＳ Ｐゴシック"/>
      <family val="3"/>
      <charset val="128"/>
      <scheme val="minor"/>
    </font>
    <font>
      <sz val="11"/>
      <color rgb="FFFF0000"/>
      <name val="ＭＳ Ｐゴシック"/>
      <family val="3"/>
      <charset val="128"/>
      <scheme val="minor"/>
    </font>
    <font>
      <sz val="9"/>
      <name val="ＭＳ Ｐゴシック"/>
      <family val="3"/>
      <charset val="128"/>
      <scheme val="minor"/>
    </font>
    <font>
      <sz val="11"/>
      <color rgb="FFFF0000"/>
      <name val="ＭＳ 明朝"/>
      <family val="1"/>
      <charset val="128"/>
    </font>
    <font>
      <b/>
      <sz val="11"/>
      <name val="ＭＳ 明朝"/>
      <family val="1"/>
      <charset val="128"/>
    </font>
    <font>
      <sz val="16"/>
      <color theme="1"/>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u/>
      <sz val="12"/>
      <color theme="1"/>
      <name val="ＭＳ Ｐゴシック"/>
      <family val="2"/>
      <charset val="128"/>
      <scheme val="minor"/>
    </font>
    <font>
      <u/>
      <sz val="12"/>
      <color theme="1"/>
      <name val="ＭＳ Ｐゴシック"/>
      <family val="3"/>
      <charset val="128"/>
      <scheme val="minor"/>
    </font>
    <font>
      <sz val="12"/>
      <color indexed="10"/>
      <name val="ＭＳ 明朝"/>
      <family val="1"/>
      <charset val="128"/>
    </font>
    <font>
      <sz val="8"/>
      <name val="MS UI Gothic"/>
      <family val="3"/>
      <charset val="128"/>
    </font>
    <font>
      <b/>
      <sz val="11"/>
      <color rgb="FFFF0000"/>
      <name val="ＭＳ 明朝"/>
      <family val="1"/>
      <charset val="128"/>
    </font>
    <font>
      <b/>
      <sz val="14"/>
      <color theme="1"/>
      <name val="ＭＳ Ｐゴシック"/>
      <family val="3"/>
      <charset val="128"/>
      <scheme val="minor"/>
    </font>
    <font>
      <sz val="14"/>
      <color theme="1"/>
      <name val="ＭＳ Ｐゴシック"/>
      <family val="3"/>
      <charset val="128"/>
      <scheme val="minor"/>
    </font>
    <font>
      <vertAlign val="subscript"/>
      <sz val="11"/>
      <name val="ＭＳ Ｐゴシック"/>
      <family val="3"/>
      <charset val="128"/>
      <scheme val="minor"/>
    </font>
    <font>
      <sz val="26"/>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s>
  <fills count="9">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indexed="9"/>
      </patternFill>
    </fill>
    <fill>
      <patternFill patternType="solid">
        <fgColor theme="0"/>
        <bgColor indexed="64"/>
      </patternFill>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s>
  <borders count="1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diagonalDown="1">
      <left style="thin">
        <color indexed="64"/>
      </left>
      <right/>
      <top style="medium">
        <color indexed="64"/>
      </top>
      <bottom style="medium">
        <color indexed="64"/>
      </bottom>
      <diagonal style="thin">
        <color indexed="64"/>
      </diagonal>
    </border>
    <border>
      <left style="medium">
        <color indexed="64"/>
      </left>
      <right style="thin">
        <color indexed="64"/>
      </right>
      <top style="hair">
        <color indexed="64"/>
      </top>
      <bottom style="hair">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thin">
        <color indexed="64"/>
      </right>
      <top/>
      <bottom style="hair">
        <color indexed="64"/>
      </bottom>
      <diagonal/>
    </border>
    <border>
      <left style="medium">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diagonalDown="1">
      <left style="medium">
        <color indexed="64"/>
      </left>
      <right/>
      <top style="medium">
        <color indexed="64"/>
      </top>
      <bottom/>
      <diagonal style="thin">
        <color indexed="64"/>
      </diagonal>
    </border>
    <border>
      <left style="medium">
        <color indexed="64"/>
      </left>
      <right/>
      <top/>
      <bottom style="thin">
        <color indexed="64"/>
      </bottom>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thin">
        <color indexed="64"/>
      </right>
      <top style="thin">
        <color indexed="64"/>
      </top>
      <bottom style="thin">
        <color indexed="64"/>
      </bottom>
      <diagonal/>
    </border>
    <border>
      <left style="thin">
        <color indexed="8"/>
      </left>
      <right/>
      <top/>
      <bottom/>
      <diagonal/>
    </border>
    <border>
      <left/>
      <right style="thin">
        <color indexed="8"/>
      </right>
      <top/>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64"/>
      </left>
      <right style="medium">
        <color indexed="64"/>
      </right>
      <top/>
      <bottom style="hair">
        <color indexed="64"/>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s>
  <cellStyleXfs count="13">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8" fillId="0" borderId="0"/>
    <xf numFmtId="0" fontId="1" fillId="0" borderId="0">
      <alignment vertical="center"/>
    </xf>
    <xf numFmtId="0" fontId="42" fillId="0" borderId="0"/>
    <xf numFmtId="0" fontId="45" fillId="0" borderId="0">
      <alignment vertical="center"/>
    </xf>
    <xf numFmtId="0" fontId="40" fillId="0" borderId="0"/>
  </cellStyleXfs>
  <cellXfs count="831">
    <xf numFmtId="0" fontId="0" fillId="0" borderId="0" xfId="0">
      <alignment vertical="center"/>
    </xf>
    <xf numFmtId="0" fontId="1" fillId="0" borderId="0" xfId="0" applyFont="1">
      <alignment vertical="center"/>
    </xf>
    <xf numFmtId="0" fontId="3" fillId="0" borderId="0" xfId="0" applyFont="1" applyAlignment="1">
      <alignment horizontal="right"/>
    </xf>
    <xf numFmtId="0" fontId="4" fillId="0" borderId="0" xfId="0" applyFont="1">
      <alignment vertical="center"/>
    </xf>
    <xf numFmtId="0" fontId="4" fillId="0" borderId="0" xfId="0" applyFont="1" applyAlignment="1">
      <alignment horizontal="right"/>
    </xf>
    <xf numFmtId="49" fontId="4" fillId="0" borderId="0" xfId="0" applyNumberFormat="1" applyFont="1">
      <alignment vertical="center"/>
    </xf>
    <xf numFmtId="0" fontId="4" fillId="0" borderId="3" xfId="0" applyFont="1" applyBorder="1" applyAlignment="1">
      <alignment horizontal="center"/>
    </xf>
    <xf numFmtId="0" fontId="4" fillId="0" borderId="1" xfId="0" applyFont="1" applyBorder="1">
      <alignment vertical="center"/>
    </xf>
    <xf numFmtId="0" fontId="4" fillId="0" borderId="10" xfId="0" applyFont="1" applyBorder="1">
      <alignment vertical="center"/>
    </xf>
    <xf numFmtId="0" fontId="4" fillId="0" borderId="2" xfId="0" applyFont="1" applyBorder="1">
      <alignment vertical="center"/>
    </xf>
    <xf numFmtId="0" fontId="10" fillId="0" borderId="0" xfId="0" applyFont="1">
      <alignment vertical="center"/>
    </xf>
    <xf numFmtId="0" fontId="11" fillId="0" borderId="0" xfId="0" applyFont="1">
      <alignment vertical="center"/>
    </xf>
    <xf numFmtId="0" fontId="4" fillId="0" borderId="0" xfId="0" applyFont="1" applyAlignment="1">
      <alignment vertical="center" shrinkToFit="1"/>
    </xf>
    <xf numFmtId="49" fontId="4" fillId="0" borderId="0" xfId="0" applyNumberFormat="1" applyFont="1" applyAlignment="1">
      <alignment horizontal="right" vertical="center"/>
    </xf>
    <xf numFmtId="49" fontId="4" fillId="0" borderId="1" xfId="0" applyNumberFormat="1"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shrinkToFit="1"/>
    </xf>
    <xf numFmtId="49" fontId="4" fillId="0" borderId="3" xfId="0" applyNumberFormat="1" applyFont="1" applyBorder="1" applyAlignment="1">
      <alignment horizontal="center" shrinkToFit="1"/>
    </xf>
    <xf numFmtId="49" fontId="4" fillId="0" borderId="0" xfId="0" applyNumberFormat="1" applyFont="1" applyAlignment="1">
      <alignment vertical="center" shrinkToFit="1"/>
    </xf>
    <xf numFmtId="0" fontId="4" fillId="0" borderId="0" xfId="0" applyFont="1" applyAlignment="1">
      <alignment horizontal="right" shrinkToFit="1"/>
    </xf>
    <xf numFmtId="0" fontId="12" fillId="0" borderId="11" xfId="0" applyFont="1" applyBorder="1">
      <alignment vertical="center"/>
    </xf>
    <xf numFmtId="0" fontId="12" fillId="0" borderId="11" xfId="0" applyFont="1" applyBorder="1" applyAlignment="1">
      <alignment horizontal="center" vertical="center"/>
    </xf>
    <xf numFmtId="0" fontId="12" fillId="0" borderId="0" xfId="0" applyFont="1" applyAlignment="1"/>
    <xf numFmtId="0" fontId="1" fillId="0" borderId="0" xfId="0" applyFont="1" applyAlignment="1"/>
    <xf numFmtId="0" fontId="1" fillId="0" borderId="0" xfId="0" applyFont="1" applyAlignment="1">
      <alignment horizontal="right"/>
    </xf>
    <xf numFmtId="0" fontId="1" fillId="0" borderId="18" xfId="0" applyFont="1" applyBorder="1" applyAlignment="1"/>
    <xf numFmtId="0" fontId="14" fillId="0" borderId="12" xfId="0" applyFont="1" applyBorder="1">
      <alignment vertical="center"/>
    </xf>
    <xf numFmtId="0" fontId="14" fillId="0" borderId="14" xfId="0" applyFont="1" applyBorder="1" applyAlignment="1">
      <alignment horizontal="center" vertical="center"/>
    </xf>
    <xf numFmtId="0" fontId="16" fillId="0" borderId="18" xfId="0" applyFont="1" applyBorder="1" applyAlignment="1"/>
    <xf numFmtId="49" fontId="14" fillId="0" borderId="12" xfId="0" applyNumberFormat="1" applyFont="1" applyBorder="1" applyAlignment="1">
      <alignment horizontal="left" vertical="center"/>
    </xf>
    <xf numFmtId="0" fontId="14" fillId="0" borderId="13" xfId="0" applyFont="1" applyBorder="1" applyAlignment="1">
      <alignment horizontal="left" vertical="center"/>
    </xf>
    <xf numFmtId="0" fontId="16" fillId="0" borderId="13" xfId="0" applyFont="1" applyBorder="1" applyAlignment="1">
      <alignment horizontal="left" vertical="center"/>
    </xf>
    <xf numFmtId="0" fontId="13" fillId="0" borderId="18" xfId="0" applyFont="1" applyBorder="1" applyAlignment="1">
      <alignment horizontal="center" wrapText="1"/>
    </xf>
    <xf numFmtId="0" fontId="1" fillId="0" borderId="22" xfId="0" applyFont="1" applyBorder="1" applyAlignment="1">
      <alignment horizontal="left"/>
    </xf>
    <xf numFmtId="0" fontId="1" fillId="0" borderId="23" xfId="0" applyFont="1" applyBorder="1">
      <alignment vertical="center"/>
    </xf>
    <xf numFmtId="0" fontId="1" fillId="0" borderId="24" xfId="0" applyFont="1" applyBorder="1" applyAlignment="1">
      <alignment horizontal="center"/>
    </xf>
    <xf numFmtId="0" fontId="1" fillId="0" borderId="27" xfId="0" applyFont="1" applyBorder="1" applyAlignment="1">
      <alignment horizontal="left"/>
    </xf>
    <xf numFmtId="0" fontId="1" fillId="0" borderId="10" xfId="0" applyFont="1" applyBorder="1">
      <alignment vertical="center"/>
    </xf>
    <xf numFmtId="0" fontId="1" fillId="0" borderId="2" xfId="0" applyFont="1" applyBorder="1" applyAlignment="1">
      <alignment horizontal="right"/>
    </xf>
    <xf numFmtId="0" fontId="1" fillId="0" borderId="1" xfId="0" applyFont="1" applyBorder="1" applyAlignment="1">
      <alignment horizontal="center"/>
    </xf>
    <xf numFmtId="0" fontId="1" fillId="0" borderId="10" xfId="0" applyFont="1" applyBorder="1" applyAlignment="1">
      <alignment horizontal="center"/>
    </xf>
    <xf numFmtId="0" fontId="1" fillId="0" borderId="10" xfId="0" applyFont="1" applyBorder="1" applyAlignment="1">
      <alignment horizontal="left"/>
    </xf>
    <xf numFmtId="0" fontId="1" fillId="0" borderId="10" xfId="0" applyFont="1" applyBorder="1" applyAlignment="1"/>
    <xf numFmtId="0" fontId="1" fillId="0" borderId="28" xfId="0" applyFont="1" applyBorder="1" applyAlignment="1"/>
    <xf numFmtId="0" fontId="1" fillId="0" borderId="18" xfId="0" applyFont="1" applyBorder="1">
      <alignment vertical="center"/>
    </xf>
    <xf numFmtId="0" fontId="1" fillId="0" borderId="29" xfId="0" applyFont="1" applyBorder="1" applyAlignment="1">
      <alignment horizontal="left"/>
    </xf>
    <xf numFmtId="0" fontId="1" fillId="0" borderId="30" xfId="0" applyFont="1" applyBorder="1">
      <alignment vertical="center"/>
    </xf>
    <xf numFmtId="0" fontId="1" fillId="0" borderId="31" xfId="0" applyFont="1" applyBorder="1" applyAlignment="1">
      <alignment horizontal="right"/>
    </xf>
    <xf numFmtId="0" fontId="1" fillId="0" borderId="32" xfId="0" applyFont="1" applyBorder="1" applyAlignment="1">
      <alignment shrinkToFit="1"/>
    </xf>
    <xf numFmtId="0" fontId="1" fillId="0" borderId="33" xfId="0" applyFont="1" applyBorder="1" applyAlignment="1">
      <alignment shrinkToFit="1"/>
    </xf>
    <xf numFmtId="0" fontId="1" fillId="0" borderId="34" xfId="0" applyFont="1" applyBorder="1" applyAlignment="1">
      <alignment horizontal="left"/>
    </xf>
    <xf numFmtId="0" fontId="1" fillId="0" borderId="35" xfId="0" applyFont="1" applyBorder="1">
      <alignment vertical="center"/>
    </xf>
    <xf numFmtId="0" fontId="1" fillId="0" borderId="36" xfId="0" applyFont="1" applyBorder="1" applyAlignment="1">
      <alignment horizontal="right"/>
    </xf>
    <xf numFmtId="176" fontId="1" fillId="0" borderId="37" xfId="0" applyNumberFormat="1" applyFont="1" applyBorder="1" applyAlignment="1"/>
    <xf numFmtId="176" fontId="1" fillId="0" borderId="38" xfId="0" applyNumberFormat="1" applyFont="1" applyBorder="1" applyAlignment="1"/>
    <xf numFmtId="0" fontId="1" fillId="0" borderId="39" xfId="0" applyFont="1" applyBorder="1">
      <alignment vertical="center"/>
    </xf>
    <xf numFmtId="0" fontId="1" fillId="0" borderId="40" xfId="0" applyFont="1" applyBorder="1">
      <alignment vertical="center"/>
    </xf>
    <xf numFmtId="49" fontId="1" fillId="0" borderId="41" xfId="0" applyNumberFormat="1" applyFont="1" applyBorder="1" applyAlignment="1">
      <alignment horizontal="center" shrinkToFit="1"/>
    </xf>
    <xf numFmtId="49" fontId="1" fillId="0" borderId="25" xfId="0" applyNumberFormat="1" applyFont="1" applyBorder="1" applyAlignment="1">
      <alignment horizontal="center" shrinkToFit="1"/>
    </xf>
    <xf numFmtId="0" fontId="1" fillId="0" borderId="42"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wrapText="1"/>
    </xf>
    <xf numFmtId="0" fontId="1" fillId="0" borderId="43" xfId="0" applyFont="1" applyBorder="1" applyAlignment="1">
      <alignment horizontal="center" vertical="center"/>
    </xf>
    <xf numFmtId="0" fontId="1" fillId="0" borderId="6" xfId="0" applyFont="1" applyBorder="1" applyAlignment="1">
      <alignment horizontal="center" wrapText="1"/>
    </xf>
    <xf numFmtId="0" fontId="1" fillId="0" borderId="44" xfId="0" applyFont="1" applyBorder="1" applyAlignment="1">
      <alignment horizontal="center" vertical="center"/>
    </xf>
    <xf numFmtId="0" fontId="1" fillId="0" borderId="45" xfId="0" applyFont="1" applyBorder="1">
      <alignment vertical="center"/>
    </xf>
    <xf numFmtId="0" fontId="1" fillId="0" borderId="46" xfId="0" applyFont="1" applyBorder="1">
      <alignment vertical="center"/>
    </xf>
    <xf numFmtId="0" fontId="1" fillId="0" borderId="46" xfId="0" applyFont="1" applyBorder="1" applyAlignment="1">
      <alignment horizontal="center"/>
    </xf>
    <xf numFmtId="0" fontId="1" fillId="0" borderId="47" xfId="0" applyFont="1" applyBorder="1" applyAlignment="1">
      <alignment horizontal="center"/>
    </xf>
    <xf numFmtId="0" fontId="1" fillId="0" borderId="18" xfId="0" applyFont="1" applyBorder="1" applyAlignment="1">
      <alignment horizontal="center"/>
    </xf>
    <xf numFmtId="0" fontId="1" fillId="0" borderId="48" xfId="0" applyFont="1" applyBorder="1" applyAlignment="1">
      <alignment horizontal="center" shrinkToFit="1"/>
    </xf>
    <xf numFmtId="0" fontId="1" fillId="0" borderId="49" xfId="0" applyFont="1" applyBorder="1" applyAlignment="1">
      <alignment horizontal="center" shrinkToFit="1"/>
    </xf>
    <xf numFmtId="0" fontId="1" fillId="0" borderId="49" xfId="0" applyFont="1" applyBorder="1" applyAlignment="1">
      <alignment shrinkToFit="1"/>
    </xf>
    <xf numFmtId="177" fontId="1" fillId="0" borderId="49" xfId="1" applyNumberFormat="1" applyBorder="1" applyAlignment="1">
      <alignment vertical="center"/>
    </xf>
    <xf numFmtId="176" fontId="1" fillId="0" borderId="50" xfId="0" applyNumberFormat="1" applyFont="1" applyBorder="1">
      <alignment vertical="center"/>
    </xf>
    <xf numFmtId="178" fontId="1" fillId="0" borderId="50" xfId="1" applyNumberFormat="1" applyBorder="1" applyAlignment="1">
      <alignment vertical="center"/>
    </xf>
    <xf numFmtId="0" fontId="1" fillId="0" borderId="32" xfId="0" applyFont="1" applyBorder="1" applyAlignment="1">
      <alignment horizontal="center" shrinkToFit="1"/>
    </xf>
    <xf numFmtId="177" fontId="1" fillId="0" borderId="32" xfId="1" applyNumberFormat="1" applyBorder="1" applyAlignment="1">
      <alignment vertical="center"/>
    </xf>
    <xf numFmtId="176" fontId="1" fillId="0" borderId="33" xfId="0" applyNumberFormat="1" applyFont="1" applyBorder="1">
      <alignment vertical="center"/>
    </xf>
    <xf numFmtId="178" fontId="1" fillId="0" borderId="33" xfId="1" applyNumberFormat="1" applyBorder="1" applyAlignment="1">
      <alignment vertical="center"/>
    </xf>
    <xf numFmtId="0" fontId="1" fillId="0" borderId="51" xfId="0" applyFont="1" applyBorder="1" applyAlignment="1">
      <alignment horizontal="center" shrinkToFit="1"/>
    </xf>
    <xf numFmtId="0" fontId="1" fillId="0" borderId="51" xfId="0" applyFont="1" applyBorder="1" applyAlignment="1">
      <alignment shrinkToFit="1"/>
    </xf>
    <xf numFmtId="177" fontId="1" fillId="0" borderId="51" xfId="1" applyNumberFormat="1" applyBorder="1" applyAlignment="1">
      <alignment vertical="center"/>
    </xf>
    <xf numFmtId="176" fontId="1" fillId="0" borderId="52" xfId="0" applyNumberFormat="1" applyFont="1" applyBorder="1">
      <alignment vertical="center"/>
    </xf>
    <xf numFmtId="178" fontId="1" fillId="0" borderId="52" xfId="1" applyNumberFormat="1" applyBorder="1" applyAlignment="1">
      <alignment vertical="center"/>
    </xf>
    <xf numFmtId="176" fontId="1" fillId="0" borderId="32" xfId="0" applyNumberFormat="1" applyFont="1" applyBorder="1">
      <alignment vertical="center"/>
    </xf>
    <xf numFmtId="0" fontId="1" fillId="0" borderId="12" xfId="0" applyFont="1" applyBorder="1" applyAlignment="1">
      <alignment horizontal="center"/>
    </xf>
    <xf numFmtId="0" fontId="1" fillId="0" borderId="13" xfId="0" applyFont="1" applyBorder="1" applyAlignment="1">
      <alignment horizontal="center" shrinkToFit="1"/>
    </xf>
    <xf numFmtId="0" fontId="1" fillId="0" borderId="53" xfId="0" applyFont="1" applyBorder="1" applyAlignment="1">
      <alignment horizontal="center" shrinkToFit="1"/>
    </xf>
    <xf numFmtId="0" fontId="1" fillId="0" borderId="54" xfId="0" applyFont="1" applyBorder="1" applyAlignment="1">
      <alignment shrinkToFit="1"/>
    </xf>
    <xf numFmtId="176" fontId="1" fillId="0" borderId="55" xfId="0" applyNumberFormat="1" applyFont="1" applyBorder="1">
      <alignment vertical="center"/>
    </xf>
    <xf numFmtId="176" fontId="1" fillId="0" borderId="54" xfId="0" applyNumberFormat="1" applyFont="1" applyBorder="1">
      <alignment vertical="center"/>
    </xf>
    <xf numFmtId="176" fontId="1" fillId="0" borderId="56" xfId="0" applyNumberFormat="1" applyFont="1" applyBorder="1">
      <alignment vertical="center"/>
    </xf>
    <xf numFmtId="178" fontId="1" fillId="0" borderId="56" xfId="1" applyNumberFormat="1" applyBorder="1" applyAlignment="1">
      <alignment vertical="center"/>
    </xf>
    <xf numFmtId="178" fontId="1" fillId="0" borderId="18" xfId="2" applyNumberFormat="1" applyBorder="1" applyAlignment="1">
      <alignment vertical="center"/>
    </xf>
    <xf numFmtId="0" fontId="1" fillId="0" borderId="57" xfId="0" applyFont="1" applyBorder="1" applyAlignment="1">
      <alignment horizontal="center" shrinkToFit="1"/>
    </xf>
    <xf numFmtId="0" fontId="1" fillId="0" borderId="12" xfId="0" applyFont="1" applyBorder="1" applyAlignment="1"/>
    <xf numFmtId="0" fontId="1" fillId="0" borderId="13" xfId="0" applyFont="1" applyBorder="1" applyAlignment="1">
      <alignment horizontal="center" vertical="center"/>
    </xf>
    <xf numFmtId="0" fontId="1" fillId="0" borderId="53" xfId="0" applyFont="1" applyBorder="1" applyAlignment="1">
      <alignment horizontal="center" vertical="center"/>
    </xf>
    <xf numFmtId="0" fontId="1" fillId="0" borderId="54" xfId="0" applyFont="1" applyBorder="1" applyAlignment="1">
      <alignment vertical="center" shrinkToFit="1"/>
    </xf>
    <xf numFmtId="176" fontId="1" fillId="0" borderId="58" xfId="0" applyNumberFormat="1" applyFont="1" applyBorder="1">
      <alignment vertical="center"/>
    </xf>
    <xf numFmtId="180" fontId="1" fillId="0" borderId="18" xfId="0" applyNumberFormat="1" applyFont="1" applyBorder="1">
      <alignment vertical="center"/>
    </xf>
    <xf numFmtId="0" fontId="1" fillId="0" borderId="0" xfId="0" applyFont="1" applyAlignment="1">
      <alignment horizontal="center" vertical="center"/>
    </xf>
    <xf numFmtId="176" fontId="1" fillId="0" borderId="0" xfId="0" applyNumberFormat="1" applyFont="1">
      <alignment vertical="center"/>
    </xf>
    <xf numFmtId="0" fontId="1" fillId="0" borderId="0" xfId="0" applyFont="1" applyAlignment="1">
      <alignment horizontal="left"/>
    </xf>
    <xf numFmtId="0" fontId="1" fillId="0" borderId="0" xfId="0" applyFont="1" applyAlignment="1">
      <alignment horizontal="center"/>
    </xf>
    <xf numFmtId="181" fontId="1" fillId="0" borderId="0" xfId="0" applyNumberFormat="1" applyFont="1">
      <alignment vertical="center"/>
    </xf>
    <xf numFmtId="176" fontId="1" fillId="0" borderId="0" xfId="0" applyNumberFormat="1" applyFont="1" applyAlignment="1">
      <alignment horizontal="center"/>
    </xf>
    <xf numFmtId="182" fontId="1" fillId="0" borderId="0" xfId="0" applyNumberFormat="1" applyFont="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59" xfId="0" applyFont="1" applyBorder="1" applyAlignment="1">
      <alignment horizontal="center" vertical="center"/>
    </xf>
    <xf numFmtId="0" fontId="1" fillId="0" borderId="60" xfId="0" applyFont="1" applyBorder="1" applyAlignment="1">
      <alignment horizontal="center" vertical="center"/>
    </xf>
    <xf numFmtId="176" fontId="1" fillId="0" borderId="40" xfId="0" applyNumberFormat="1" applyFont="1" applyBorder="1" applyAlignment="1">
      <alignment horizontal="center"/>
    </xf>
    <xf numFmtId="176" fontId="1" fillId="0" borderId="41" xfId="0" applyNumberFormat="1" applyFont="1" applyBorder="1" applyAlignment="1">
      <alignment horizontal="center"/>
    </xf>
    <xf numFmtId="176" fontId="0" fillId="0" borderId="59" xfId="0" applyNumberFormat="1" applyBorder="1" applyAlignment="1">
      <alignment horizontal="center" shrinkToFit="1"/>
    </xf>
    <xf numFmtId="176" fontId="1" fillId="0" borderId="41" xfId="0" applyNumberFormat="1" applyFont="1" applyBorder="1" applyAlignment="1">
      <alignment horizontal="center" shrinkToFit="1"/>
    </xf>
    <xf numFmtId="0" fontId="1" fillId="0" borderId="41" xfId="0" applyFont="1" applyBorder="1" applyAlignment="1">
      <alignment horizontal="center" vertical="center"/>
    </xf>
    <xf numFmtId="0" fontId="1" fillId="0" borderId="61" xfId="0" applyFont="1" applyBorder="1" applyAlignment="1">
      <alignment horizontal="center" vertical="center"/>
    </xf>
    <xf numFmtId="0" fontId="1" fillId="0" borderId="6" xfId="0" applyFont="1" applyBorder="1" applyAlignment="1">
      <alignment horizontal="center" shrinkToFit="1"/>
    </xf>
    <xf numFmtId="0" fontId="1" fillId="0" borderId="4" xfId="0" applyFont="1" applyBorder="1" applyAlignment="1">
      <alignment horizontal="center" shrinkToFit="1"/>
    </xf>
    <xf numFmtId="0" fontId="1" fillId="0" borderId="4" xfId="0" applyFont="1" applyBorder="1" applyAlignment="1">
      <alignment horizontal="center" vertical="center" shrinkToFit="1"/>
    </xf>
    <xf numFmtId="0" fontId="18" fillId="0" borderId="62" xfId="0" applyFont="1" applyBorder="1" applyAlignment="1">
      <alignment horizontal="center" shrinkToFit="1"/>
    </xf>
    <xf numFmtId="0" fontId="1" fillId="0" borderId="4" xfId="0" applyFont="1" applyBorder="1" applyAlignment="1">
      <alignment horizontal="center"/>
    </xf>
    <xf numFmtId="0" fontId="1" fillId="0" borderId="63" xfId="0" applyFont="1" applyBorder="1" applyAlignment="1">
      <alignment horizontal="center" vertical="center"/>
    </xf>
    <xf numFmtId="0" fontId="1" fillId="0" borderId="62"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shrinkToFit="1"/>
    </xf>
    <xf numFmtId="0" fontId="1" fillId="0" borderId="45" xfId="0" applyFont="1" applyBorder="1" applyAlignment="1">
      <alignment horizontal="center" vertical="center"/>
    </xf>
    <xf numFmtId="0" fontId="1" fillId="0" borderId="46" xfId="0" applyFont="1" applyBorder="1" applyAlignment="1">
      <alignment horizontal="center" vertical="center"/>
    </xf>
    <xf numFmtId="0" fontId="0" fillId="0" borderId="46" xfId="0" applyBorder="1" applyAlignment="1">
      <alignment horizontal="center"/>
    </xf>
    <xf numFmtId="0" fontId="1" fillId="0" borderId="64" xfId="0" applyFont="1" applyBorder="1" applyAlignment="1">
      <alignment horizontal="center" vertical="center"/>
    </xf>
    <xf numFmtId="0" fontId="1" fillId="0" borderId="65" xfId="0" applyFont="1" applyBorder="1" applyAlignment="1">
      <alignment horizontal="center" vertical="center"/>
    </xf>
    <xf numFmtId="0" fontId="1" fillId="0" borderId="46" xfId="0" applyFont="1" applyBorder="1" applyAlignment="1">
      <alignment horizontal="center" shrinkToFit="1"/>
    </xf>
    <xf numFmtId="0" fontId="18" fillId="0" borderId="64" xfId="0" applyFont="1" applyBorder="1" applyAlignment="1">
      <alignment horizontal="center" shrinkToFit="1"/>
    </xf>
    <xf numFmtId="0" fontId="1" fillId="0" borderId="47" xfId="0" applyFont="1" applyBorder="1" applyAlignment="1">
      <alignment horizontal="center" vertical="center"/>
    </xf>
    <xf numFmtId="0" fontId="1" fillId="0" borderId="18" xfId="0" applyFont="1" applyBorder="1" applyAlignment="1">
      <alignment horizontal="center" shrinkToFit="1"/>
    </xf>
    <xf numFmtId="183" fontId="1" fillId="0" borderId="6" xfId="0" applyNumberFormat="1" applyFont="1" applyBorder="1" applyAlignment="1"/>
    <xf numFmtId="180" fontId="1" fillId="0" borderId="49" xfId="0" applyNumberFormat="1" applyFont="1" applyBorder="1">
      <alignment vertical="center"/>
    </xf>
    <xf numFmtId="176" fontId="1" fillId="0" borderId="49" xfId="0" applyNumberFormat="1" applyFont="1" applyBorder="1">
      <alignment vertical="center"/>
    </xf>
    <xf numFmtId="0" fontId="1" fillId="0" borderId="50" xfId="0" applyFont="1" applyBorder="1" applyAlignment="1">
      <alignment shrinkToFit="1"/>
    </xf>
    <xf numFmtId="184" fontId="1" fillId="0" borderId="6" xfId="0" applyNumberFormat="1" applyFont="1" applyBorder="1" applyAlignment="1">
      <alignment shrinkToFit="1"/>
    </xf>
    <xf numFmtId="2" fontId="1" fillId="0" borderId="6" xfId="0" applyNumberFormat="1" applyFont="1" applyBorder="1" applyAlignment="1">
      <alignment horizontal="center"/>
    </xf>
    <xf numFmtId="2" fontId="1" fillId="0" borderId="44" xfId="0" applyNumberFormat="1" applyFont="1" applyBorder="1" applyAlignment="1">
      <alignment horizontal="center"/>
    </xf>
    <xf numFmtId="180" fontId="1" fillId="0" borderId="32" xfId="0" applyNumberFormat="1" applyFont="1" applyBorder="1">
      <alignment vertical="center"/>
    </xf>
    <xf numFmtId="183" fontId="1" fillId="0" borderId="46" xfId="0" applyNumberFormat="1" applyFont="1" applyBorder="1" applyAlignment="1"/>
    <xf numFmtId="0" fontId="1" fillId="0" borderId="38" xfId="0" applyFont="1" applyBorder="1" applyAlignment="1">
      <alignment shrinkToFit="1"/>
    </xf>
    <xf numFmtId="184" fontId="1" fillId="0" borderId="46" xfId="0" applyNumberFormat="1" applyFont="1" applyBorder="1" applyAlignment="1">
      <alignment shrinkToFit="1"/>
    </xf>
    <xf numFmtId="2" fontId="1" fillId="0" borderId="49" xfId="0" applyNumberFormat="1" applyFont="1" applyBorder="1" applyAlignment="1">
      <alignment horizontal="center"/>
    </xf>
    <xf numFmtId="2" fontId="1" fillId="0" borderId="47" xfId="0" applyNumberFormat="1" applyFont="1" applyBorder="1" applyAlignment="1">
      <alignment horizontal="center"/>
    </xf>
    <xf numFmtId="184" fontId="1" fillId="0" borderId="13" xfId="0" applyNumberFormat="1" applyFont="1" applyBorder="1" applyAlignment="1"/>
    <xf numFmtId="0" fontId="1" fillId="0" borderId="13" xfId="0" applyFont="1" applyBorder="1" applyAlignment="1">
      <alignment horizontal="left"/>
    </xf>
    <xf numFmtId="0" fontId="1" fillId="0" borderId="13" xfId="0" applyFont="1" applyBorder="1" applyAlignment="1">
      <alignment horizontal="center"/>
    </xf>
    <xf numFmtId="0" fontId="1" fillId="0" borderId="29" xfId="0" applyFont="1" applyBorder="1" applyAlignment="1">
      <alignment horizontal="center" shrinkToFit="1"/>
    </xf>
    <xf numFmtId="183" fontId="1" fillId="0" borderId="32" xfId="0" applyNumberFormat="1" applyFont="1" applyBorder="1" applyAlignment="1"/>
    <xf numFmtId="0" fontId="1" fillId="0" borderId="67" xfId="0" applyFont="1" applyBorder="1" applyAlignment="1">
      <alignment shrinkToFit="1"/>
    </xf>
    <xf numFmtId="2" fontId="1" fillId="0" borderId="32" xfId="0" applyNumberFormat="1" applyFont="1" applyBorder="1" applyAlignment="1">
      <alignment horizontal="center"/>
    </xf>
    <xf numFmtId="2" fontId="1" fillId="0" borderId="69" xfId="0" applyNumberFormat="1" applyFont="1" applyBorder="1" applyAlignment="1">
      <alignment horizontal="center"/>
    </xf>
    <xf numFmtId="2" fontId="1" fillId="0" borderId="70" xfId="0" applyNumberFormat="1" applyFont="1" applyBorder="1" applyAlignment="1">
      <alignment horizontal="center"/>
    </xf>
    <xf numFmtId="0" fontId="1" fillId="0" borderId="12" xfId="0" applyFont="1" applyBorder="1" applyAlignment="1">
      <alignment horizontal="center" shrinkToFit="1"/>
    </xf>
    <xf numFmtId="184" fontId="1" fillId="0" borderId="54" xfId="0" applyNumberFormat="1" applyFont="1" applyBorder="1" applyAlignment="1"/>
    <xf numFmtId="0" fontId="1" fillId="0" borderId="58" xfId="0" applyFont="1" applyBorder="1" applyAlignment="1">
      <alignment horizontal="left"/>
    </xf>
    <xf numFmtId="0" fontId="1" fillId="0" borderId="53" xfId="0" applyFont="1" applyBorder="1" applyAlignment="1">
      <alignment horizontal="center"/>
    </xf>
    <xf numFmtId="184" fontId="1" fillId="0" borderId="55" xfId="0" applyNumberFormat="1" applyFont="1" applyBorder="1" applyAlignment="1"/>
    <xf numFmtId="0" fontId="1" fillId="0" borderId="55" xfId="0" applyFont="1" applyBorder="1" applyAlignment="1"/>
    <xf numFmtId="184" fontId="1" fillId="0" borderId="54" xfId="0" applyNumberFormat="1" applyFont="1" applyBorder="1" applyAlignment="1">
      <alignment horizontal="center"/>
    </xf>
    <xf numFmtId="2" fontId="1" fillId="0" borderId="71" xfId="0" applyNumberFormat="1" applyFont="1" applyBorder="1" applyAlignment="1">
      <alignment horizontal="center"/>
    </xf>
    <xf numFmtId="0" fontId="1" fillId="0" borderId="0" xfId="1" applyAlignment="1">
      <alignment vertical="center"/>
    </xf>
    <xf numFmtId="49" fontId="1" fillId="0" borderId="72" xfId="0" applyNumberFormat="1" applyFont="1" applyBorder="1" applyAlignment="1">
      <alignment horizontal="center" shrinkToFit="1"/>
    </xf>
    <xf numFmtId="0" fontId="1" fillId="0" borderId="75" xfId="0" applyFont="1" applyBorder="1" applyAlignment="1">
      <alignment horizontal="center" shrinkToFit="1"/>
    </xf>
    <xf numFmtId="0" fontId="1" fillId="0" borderId="0" xfId="0" applyFont="1" applyAlignment="1">
      <alignment horizontal="center" shrinkToFit="1"/>
    </xf>
    <xf numFmtId="0" fontId="1" fillId="0" borderId="76" xfId="0" applyFont="1" applyBorder="1" applyAlignment="1">
      <alignment horizontal="center" shrinkToFit="1"/>
    </xf>
    <xf numFmtId="2" fontId="1" fillId="0" borderId="20" xfId="0" applyNumberFormat="1" applyFont="1" applyBorder="1" applyAlignment="1">
      <alignment horizontal="right" shrinkToFit="1"/>
    </xf>
    <xf numFmtId="0" fontId="1" fillId="0" borderId="11" xfId="0" applyFont="1" applyBorder="1" applyAlignment="1">
      <alignment horizontal="center" shrinkToFit="1"/>
    </xf>
    <xf numFmtId="0" fontId="1" fillId="0" borderId="78" xfId="0" applyFont="1" applyBorder="1" applyAlignment="1">
      <alignment horizontal="center" shrinkToFit="1"/>
    </xf>
    <xf numFmtId="176" fontId="1" fillId="0" borderId="11" xfId="0" applyNumberFormat="1" applyFont="1" applyBorder="1" applyAlignment="1">
      <alignment horizontal="right" shrinkToFit="1"/>
    </xf>
    <xf numFmtId="2" fontId="1" fillId="0" borderId="12" xfId="0" applyNumberFormat="1" applyFont="1" applyBorder="1" applyAlignment="1">
      <alignment horizontal="right" shrinkToFit="1"/>
    </xf>
    <xf numFmtId="0" fontId="1" fillId="0" borderId="14" xfId="0" applyFont="1" applyBorder="1" applyAlignment="1">
      <alignment horizontal="center" shrinkToFit="1"/>
    </xf>
    <xf numFmtId="2" fontId="1" fillId="0" borderId="0" xfId="0" applyNumberFormat="1" applyFont="1" applyAlignment="1">
      <alignment horizontal="center" shrinkToFit="1"/>
    </xf>
    <xf numFmtId="176" fontId="1" fillId="0" borderId="0" xfId="0" applyNumberFormat="1" applyFont="1" applyAlignment="1">
      <alignment horizontal="center" shrinkToFit="1"/>
    </xf>
    <xf numFmtId="49" fontId="1" fillId="0" borderId="72" xfId="0" applyNumberFormat="1" applyFont="1" applyBorder="1" applyAlignment="1">
      <alignment horizontal="center"/>
    </xf>
    <xf numFmtId="176" fontId="1" fillId="0" borderId="13" xfId="0" applyNumberFormat="1" applyFont="1" applyBorder="1" applyAlignment="1">
      <alignment horizontal="right" shrinkToFit="1"/>
    </xf>
    <xf numFmtId="2" fontId="1" fillId="0" borderId="14" xfId="0" applyNumberFormat="1" applyFont="1" applyBorder="1" applyAlignment="1">
      <alignment horizontal="center" shrinkToFit="1"/>
    </xf>
    <xf numFmtId="0" fontId="18" fillId="0" borderId="0" xfId="0" applyFont="1">
      <alignment vertical="center"/>
    </xf>
    <xf numFmtId="0" fontId="18" fillId="0" borderId="0" xfId="0" applyFont="1" applyAlignment="1"/>
    <xf numFmtId="0" fontId="1" fillId="0" borderId="79" xfId="0" applyFont="1" applyBorder="1" applyAlignment="1">
      <alignment shrinkToFit="1"/>
    </xf>
    <xf numFmtId="0" fontId="1" fillId="0" borderId="30" xfId="0" applyFont="1" applyBorder="1" applyAlignment="1">
      <alignment shrinkToFit="1"/>
    </xf>
    <xf numFmtId="0" fontId="1" fillId="0" borderId="64" xfId="0" applyFont="1" applyBorder="1" applyAlignment="1">
      <alignment horizontal="center"/>
    </xf>
    <xf numFmtId="0" fontId="1" fillId="0" borderId="0" xfId="0" quotePrefix="1" applyFont="1">
      <alignment vertical="center"/>
    </xf>
    <xf numFmtId="177" fontId="1" fillId="0" borderId="32" xfId="1" quotePrefix="1" applyNumberFormat="1" applyBorder="1" applyAlignment="1">
      <alignment vertical="center"/>
    </xf>
    <xf numFmtId="0" fontId="1" fillId="0" borderId="63" xfId="0" applyFont="1" applyBorder="1" applyAlignment="1">
      <alignment horizontal="center"/>
    </xf>
    <xf numFmtId="0" fontId="1" fillId="0" borderId="20" xfId="0" applyFont="1" applyBorder="1" applyAlignment="1">
      <alignment horizontal="center" shrinkToFit="1"/>
    </xf>
    <xf numFmtId="180" fontId="1" fillId="0" borderId="37" xfId="0" applyNumberFormat="1" applyFont="1" applyBorder="1">
      <alignment vertical="center"/>
    </xf>
    <xf numFmtId="176" fontId="1" fillId="0" borderId="37" xfId="0" applyNumberFormat="1" applyFont="1" applyBorder="1">
      <alignment vertical="center"/>
    </xf>
    <xf numFmtId="0" fontId="1" fillId="0" borderId="81" xfId="0" applyFont="1" applyBorder="1" applyAlignment="1">
      <alignment horizontal="center" shrinkToFit="1"/>
    </xf>
    <xf numFmtId="0" fontId="1" fillId="0" borderId="82" xfId="0" applyFont="1" applyBorder="1" applyAlignment="1">
      <alignment horizontal="center" shrinkToFit="1"/>
    </xf>
    <xf numFmtId="183" fontId="1" fillId="0" borderId="82" xfId="0" applyNumberFormat="1" applyFont="1" applyBorder="1" applyAlignment="1"/>
    <xf numFmtId="180" fontId="1" fillId="0" borderId="82" xfId="0" applyNumberFormat="1" applyFont="1" applyBorder="1">
      <alignment vertical="center"/>
    </xf>
    <xf numFmtId="176" fontId="1" fillId="0" borderId="82" xfId="0" applyNumberFormat="1" applyFont="1" applyBorder="1">
      <alignment vertical="center"/>
    </xf>
    <xf numFmtId="184" fontId="1" fillId="0" borderId="56" xfId="0" applyNumberFormat="1" applyFont="1" applyBorder="1" applyAlignment="1">
      <alignment horizontal="center"/>
    </xf>
    <xf numFmtId="0" fontId="11" fillId="0" borderId="0" xfId="0" applyFont="1" applyAlignment="1"/>
    <xf numFmtId="0" fontId="1" fillId="0" borderId="2" xfId="0" applyFont="1" applyBorder="1" applyAlignment="1">
      <alignment horizontal="center"/>
    </xf>
    <xf numFmtId="0" fontId="1" fillId="0" borderId="85" xfId="0" applyFont="1" applyBorder="1" applyAlignment="1">
      <alignment horizontal="left"/>
    </xf>
    <xf numFmtId="0" fontId="1" fillId="0" borderId="86" xfId="0" applyFont="1" applyBorder="1">
      <alignment vertical="center"/>
    </xf>
    <xf numFmtId="0" fontId="1" fillId="0" borderId="87" xfId="0" applyFont="1" applyBorder="1" applyAlignment="1">
      <alignment horizontal="right"/>
    </xf>
    <xf numFmtId="0" fontId="1" fillId="0" borderId="86" xfId="0" applyFont="1" applyBorder="1" applyAlignment="1">
      <alignment shrinkToFit="1"/>
    </xf>
    <xf numFmtId="0" fontId="1" fillId="0" borderId="88" xfId="0" applyFont="1" applyBorder="1" applyAlignment="1">
      <alignment shrinkToFit="1"/>
    </xf>
    <xf numFmtId="0" fontId="1" fillId="0" borderId="89" xfId="0" applyFont="1" applyBorder="1" applyAlignment="1">
      <alignment shrinkToFit="1"/>
    </xf>
    <xf numFmtId="176" fontId="1" fillId="0" borderId="59" xfId="0" applyNumberFormat="1" applyFont="1" applyBorder="1" applyAlignment="1">
      <alignment horizontal="center"/>
    </xf>
    <xf numFmtId="0" fontId="1" fillId="0" borderId="62" xfId="0" applyFont="1" applyBorder="1" applyAlignment="1">
      <alignment horizontal="center" shrinkToFit="1"/>
    </xf>
    <xf numFmtId="0" fontId="1" fillId="0" borderId="64" xfId="0" applyFont="1" applyBorder="1" applyAlignment="1">
      <alignment horizontal="center" shrinkToFit="1"/>
    </xf>
    <xf numFmtId="0" fontId="1" fillId="0" borderId="0" xfId="3"/>
    <xf numFmtId="0" fontId="1" fillId="0" borderId="0" xfId="3" applyAlignment="1">
      <alignment shrinkToFit="1"/>
    </xf>
    <xf numFmtId="49" fontId="11" fillId="0" borderId="0" xfId="3" applyNumberFormat="1" applyFont="1"/>
    <xf numFmtId="49" fontId="18" fillId="0" borderId="0" xfId="3" applyNumberFormat="1" applyFont="1" applyAlignment="1">
      <alignment horizontal="right"/>
    </xf>
    <xf numFmtId="0" fontId="18" fillId="0" borderId="0" xfId="4" applyFont="1" applyAlignment="1">
      <alignment horizontal="right"/>
    </xf>
    <xf numFmtId="0" fontId="1" fillId="2" borderId="0" xfId="3" applyFill="1"/>
    <xf numFmtId="0" fontId="1" fillId="0" borderId="0" xfId="3" applyAlignment="1">
      <alignment horizontal="center"/>
    </xf>
    <xf numFmtId="0" fontId="1" fillId="0" borderId="39" xfId="3" applyBorder="1" applyAlignment="1">
      <alignment horizontal="center" shrinkToFit="1"/>
    </xf>
    <xf numFmtId="0" fontId="1" fillId="0" borderId="40" xfId="3" applyBorder="1" applyAlignment="1">
      <alignment horizontal="center"/>
    </xf>
    <xf numFmtId="0" fontId="1" fillId="0" borderId="90" xfId="3" applyBorder="1" applyAlignment="1">
      <alignment horizontal="center"/>
    </xf>
    <xf numFmtId="0" fontId="1" fillId="0" borderId="45" xfId="3" applyBorder="1" applyAlignment="1">
      <alignment horizontal="center" vertical="center" shrinkToFit="1"/>
    </xf>
    <xf numFmtId="0" fontId="1" fillId="0" borderId="46" xfId="3" applyBorder="1" applyAlignment="1">
      <alignment horizontal="center" vertical="center"/>
    </xf>
    <xf numFmtId="0" fontId="1" fillId="0" borderId="46" xfId="3" applyBorder="1" applyAlignment="1">
      <alignment horizontal="center" vertical="center" wrapText="1"/>
    </xf>
    <xf numFmtId="0" fontId="1" fillId="0" borderId="46" xfId="3" applyBorder="1" applyAlignment="1">
      <alignment horizontal="center" wrapText="1"/>
    </xf>
    <xf numFmtId="0" fontId="1" fillId="0" borderId="64" xfId="3" applyBorder="1" applyAlignment="1">
      <alignment horizontal="center" vertical="center" wrapText="1"/>
    </xf>
    <xf numFmtId="0" fontId="1" fillId="0" borderId="47" xfId="3" applyBorder="1" applyAlignment="1">
      <alignment horizontal="center" vertical="center" wrapText="1"/>
    </xf>
    <xf numFmtId="0" fontId="1" fillId="0" borderId="91" xfId="3" applyBorder="1" applyAlignment="1" applyProtection="1">
      <alignment horizontal="center" shrinkToFit="1"/>
      <protection locked="0"/>
    </xf>
    <xf numFmtId="0" fontId="1" fillId="0" borderId="43" xfId="3" applyBorder="1" applyAlignment="1" applyProtection="1">
      <alignment horizontal="center" shrinkToFit="1"/>
      <protection locked="0"/>
    </xf>
    <xf numFmtId="0" fontId="1" fillId="0" borderId="40" xfId="3" applyBorder="1" applyAlignment="1" applyProtection="1">
      <alignment shrinkToFit="1"/>
      <protection locked="0"/>
    </xf>
    <xf numFmtId="0" fontId="1" fillId="0" borderId="51" xfId="3" applyBorder="1" applyAlignment="1" applyProtection="1">
      <alignment shrinkToFit="1"/>
      <protection locked="0"/>
    </xf>
    <xf numFmtId="185" fontId="1" fillId="0" borderId="40" xfId="3" applyNumberFormat="1" applyBorder="1"/>
    <xf numFmtId="186" fontId="1" fillId="0" borderId="32" xfId="3" applyNumberFormat="1" applyBorder="1" applyProtection="1">
      <protection locked="0"/>
    </xf>
    <xf numFmtId="186" fontId="1" fillId="0" borderId="89" xfId="3" applyNumberFormat="1" applyBorder="1" applyProtection="1">
      <protection locked="0"/>
    </xf>
    <xf numFmtId="186" fontId="1" fillId="0" borderId="82" xfId="3" applyNumberFormat="1" applyBorder="1" applyProtection="1">
      <protection locked="0"/>
    </xf>
    <xf numFmtId="176" fontId="1" fillId="0" borderId="90" xfId="3" applyNumberFormat="1" applyBorder="1" applyAlignment="1">
      <alignment horizontal="center"/>
    </xf>
    <xf numFmtId="0" fontId="1" fillId="0" borderId="57" xfId="3" applyBorder="1" applyAlignment="1" applyProtection="1">
      <alignment horizontal="center" shrinkToFit="1"/>
      <protection locked="0"/>
    </xf>
    <xf numFmtId="0" fontId="1" fillId="0" borderId="62" xfId="3" applyBorder="1" applyAlignment="1" applyProtection="1">
      <alignment horizontal="center" shrinkToFit="1"/>
      <protection locked="0"/>
    </xf>
    <xf numFmtId="0" fontId="1" fillId="0" borderId="6" xfId="3" applyBorder="1" applyAlignment="1" applyProtection="1">
      <alignment shrinkToFit="1"/>
      <protection locked="0"/>
    </xf>
    <xf numFmtId="185" fontId="1" fillId="0" borderId="6" xfId="3" applyNumberFormat="1" applyBorder="1"/>
    <xf numFmtId="186" fontId="1" fillId="0" borderId="33" xfId="3" applyNumberFormat="1" applyBorder="1" applyProtection="1">
      <protection locked="0"/>
    </xf>
    <xf numFmtId="176" fontId="1" fillId="0" borderId="44" xfId="3" applyNumberFormat="1" applyBorder="1" applyAlignment="1">
      <alignment horizontal="center"/>
    </xf>
    <xf numFmtId="0" fontId="1" fillId="0" borderId="6" xfId="3" applyBorder="1" applyAlignment="1">
      <alignment vertical="top" wrapText="1"/>
    </xf>
    <xf numFmtId="0" fontId="1" fillId="0" borderId="6" xfId="3" applyBorder="1" applyAlignment="1">
      <alignment horizontal="center" vertical="top" wrapText="1"/>
    </xf>
    <xf numFmtId="0" fontId="1" fillId="0" borderId="92" xfId="3" applyBorder="1" applyAlignment="1" applyProtection="1">
      <alignment horizontal="center" shrinkToFit="1"/>
      <protection locked="0"/>
    </xf>
    <xf numFmtId="0" fontId="1" fillId="0" borderId="7" xfId="3" applyBorder="1" applyAlignment="1" applyProtection="1">
      <alignment horizontal="center" shrinkToFit="1"/>
      <protection locked="0"/>
    </xf>
    <xf numFmtId="0" fontId="1" fillId="0" borderId="7" xfId="3" applyBorder="1" applyAlignment="1" applyProtection="1">
      <alignment shrinkToFit="1"/>
      <protection locked="0"/>
    </xf>
    <xf numFmtId="185" fontId="1" fillId="0" borderId="7" xfId="3" applyNumberFormat="1" applyBorder="1"/>
    <xf numFmtId="186" fontId="1" fillId="0" borderId="93" xfId="3" applyNumberFormat="1" applyBorder="1" applyProtection="1">
      <protection locked="0"/>
    </xf>
    <xf numFmtId="176" fontId="1" fillId="0" borderId="94" xfId="3" applyNumberFormat="1" applyBorder="1" applyAlignment="1">
      <alignment horizontal="center"/>
    </xf>
    <xf numFmtId="176" fontId="1" fillId="0" borderId="0" xfId="3" applyNumberFormat="1"/>
    <xf numFmtId="176" fontId="1" fillId="2" borderId="0" xfId="3" applyNumberFormat="1" applyFill="1"/>
    <xf numFmtId="176" fontId="1" fillId="0" borderId="40" xfId="3" applyNumberFormat="1" applyBorder="1" applyAlignment="1">
      <alignment horizontal="center"/>
    </xf>
    <xf numFmtId="0" fontId="1" fillId="0" borderId="6" xfId="3" applyBorder="1" applyAlignment="1">
      <alignment horizontal="center" vertical="center" wrapText="1"/>
    </xf>
    <xf numFmtId="0" fontId="1" fillId="0" borderId="85" xfId="3" applyBorder="1" applyAlignment="1" applyProtection="1">
      <alignment horizontal="center" shrinkToFit="1"/>
      <protection locked="0"/>
    </xf>
    <xf numFmtId="0" fontId="1" fillId="0" borderId="67" xfId="3" applyBorder="1" applyAlignment="1" applyProtection="1">
      <alignment horizontal="center" shrinkToFit="1"/>
      <protection locked="0"/>
    </xf>
    <xf numFmtId="0" fontId="1" fillId="0" borderId="67" xfId="3" applyBorder="1" applyAlignment="1" applyProtection="1">
      <alignment shrinkToFit="1"/>
      <protection locked="0"/>
    </xf>
    <xf numFmtId="0" fontId="1" fillId="0" borderId="82" xfId="3" applyBorder="1" applyAlignment="1" applyProtection="1">
      <alignment shrinkToFit="1"/>
      <protection locked="0"/>
    </xf>
    <xf numFmtId="185" fontId="1" fillId="0" borderId="82" xfId="3" applyNumberFormat="1" applyBorder="1"/>
    <xf numFmtId="176" fontId="1" fillId="0" borderId="70" xfId="3" applyNumberFormat="1" applyBorder="1" applyAlignment="1">
      <alignment horizontal="center"/>
    </xf>
    <xf numFmtId="0" fontId="1" fillId="0" borderId="29" xfId="3" applyBorder="1" applyAlignment="1" applyProtection="1">
      <alignment horizontal="center" shrinkToFit="1"/>
      <protection locked="0"/>
    </xf>
    <xf numFmtId="0" fontId="1" fillId="0" borderId="33" xfId="3" applyBorder="1" applyAlignment="1" applyProtection="1">
      <alignment horizontal="center" shrinkToFit="1"/>
      <protection locked="0"/>
    </xf>
    <xf numFmtId="0" fontId="1" fillId="0" borderId="33" xfId="3" applyBorder="1" applyAlignment="1" applyProtection="1">
      <alignment shrinkToFit="1"/>
      <protection locked="0"/>
    </xf>
    <xf numFmtId="185" fontId="1" fillId="0" borderId="32" xfId="3" applyNumberFormat="1" applyBorder="1"/>
    <xf numFmtId="0" fontId="1" fillId="0" borderId="32" xfId="3" applyBorder="1" applyAlignment="1" applyProtection="1">
      <alignment horizontal="center" shrinkToFit="1"/>
      <protection locked="0"/>
    </xf>
    <xf numFmtId="0" fontId="1" fillId="0" borderId="32" xfId="3" applyBorder="1" applyAlignment="1" applyProtection="1">
      <alignment shrinkToFit="1"/>
      <protection locked="0"/>
    </xf>
    <xf numFmtId="185" fontId="1" fillId="0" borderId="6" xfId="3" applyNumberFormat="1" applyBorder="1" applyAlignment="1">
      <alignment horizontal="center" vertical="top" wrapText="1"/>
    </xf>
    <xf numFmtId="0" fontId="1" fillId="0" borderId="95" xfId="3" applyBorder="1" applyAlignment="1" applyProtection="1">
      <alignment horizontal="center" shrinkToFit="1"/>
      <protection locked="0"/>
    </xf>
    <xf numFmtId="0" fontId="1" fillId="0" borderId="37" xfId="3" applyBorder="1" applyAlignment="1" applyProtection="1">
      <alignment horizontal="center" shrinkToFit="1"/>
      <protection locked="0"/>
    </xf>
    <xf numFmtId="0" fontId="1" fillId="0" borderId="37" xfId="3" applyBorder="1" applyAlignment="1" applyProtection="1">
      <alignment shrinkToFit="1"/>
      <protection locked="0"/>
    </xf>
    <xf numFmtId="185" fontId="1" fillId="0" borderId="37" xfId="3" applyNumberFormat="1" applyBorder="1"/>
    <xf numFmtId="185" fontId="1" fillId="0" borderId="46" xfId="3" applyNumberFormat="1" applyBorder="1"/>
    <xf numFmtId="186" fontId="1" fillId="0" borderId="37" xfId="3" applyNumberFormat="1" applyBorder="1" applyProtection="1">
      <protection locked="0"/>
    </xf>
    <xf numFmtId="176" fontId="1" fillId="0" borderId="96" xfId="3" applyNumberFormat="1" applyBorder="1" applyAlignment="1">
      <alignment horizontal="center"/>
    </xf>
    <xf numFmtId="176" fontId="1" fillId="3" borderId="46" xfId="3" applyNumberFormat="1" applyFill="1" applyBorder="1"/>
    <xf numFmtId="0" fontId="1" fillId="3" borderId="98" xfId="3" applyFill="1" applyBorder="1"/>
    <xf numFmtId="176" fontId="1" fillId="3" borderId="47" xfId="3" applyNumberFormat="1" applyFill="1" applyBorder="1" applyAlignment="1">
      <alignment horizontal="center"/>
    </xf>
    <xf numFmtId="0" fontId="18" fillId="0" borderId="0" xfId="5" applyFont="1" applyAlignment="1">
      <alignment vertical="center"/>
    </xf>
    <xf numFmtId="0" fontId="0" fillId="2" borderId="0" xfId="3" applyFont="1" applyFill="1"/>
    <xf numFmtId="0" fontId="1" fillId="0" borderId="99" xfId="3" applyBorder="1" applyAlignment="1" applyProtection="1">
      <alignment horizontal="center" shrinkToFit="1"/>
      <protection locked="0"/>
    </xf>
    <xf numFmtId="0" fontId="1" fillId="0" borderId="51" xfId="3" applyBorder="1" applyAlignment="1" applyProtection="1">
      <alignment horizontal="center" shrinkToFit="1"/>
      <protection locked="0"/>
    </xf>
    <xf numFmtId="185" fontId="1" fillId="0" borderId="51" xfId="3" applyNumberFormat="1" applyBorder="1"/>
    <xf numFmtId="186" fontId="1" fillId="0" borderId="52" xfId="3" applyNumberFormat="1" applyBorder="1" applyProtection="1">
      <protection locked="0"/>
    </xf>
    <xf numFmtId="186" fontId="1" fillId="0" borderId="51" xfId="3" applyNumberFormat="1" applyBorder="1" applyProtection="1">
      <protection locked="0"/>
    </xf>
    <xf numFmtId="176" fontId="1" fillId="0" borderId="100" xfId="3" applyNumberFormat="1" applyBorder="1" applyAlignment="1">
      <alignment horizontal="center"/>
    </xf>
    <xf numFmtId="176" fontId="1" fillId="3" borderId="54" xfId="3" applyNumberFormat="1" applyFill="1" applyBorder="1"/>
    <xf numFmtId="0" fontId="1" fillId="3" borderId="54" xfId="3" applyFill="1" applyBorder="1"/>
    <xf numFmtId="176" fontId="1" fillId="3" borderId="71" xfId="3" applyNumberFormat="1" applyFill="1" applyBorder="1" applyAlignment="1">
      <alignment horizontal="center"/>
    </xf>
    <xf numFmtId="0" fontId="1" fillId="0" borderId="0" xfId="3" applyAlignment="1">
      <alignment horizontal="center" shrinkToFit="1"/>
    </xf>
    <xf numFmtId="176" fontId="1" fillId="0" borderId="0" xfId="3" applyNumberFormat="1" applyAlignment="1">
      <alignment horizontal="center"/>
    </xf>
    <xf numFmtId="49" fontId="0" fillId="0" borderId="0" xfId="0" applyNumberFormat="1" applyAlignment="1"/>
    <xf numFmtId="49" fontId="0" fillId="0" borderId="0" xfId="0" applyNumberFormat="1" applyAlignment="1">
      <alignment horizontal="right"/>
    </xf>
    <xf numFmtId="0" fontId="0" fillId="0" borderId="0" xfId="0" applyAlignment="1">
      <alignment horizontal="left"/>
    </xf>
    <xf numFmtId="0" fontId="0" fillId="0" borderId="101" xfId="0" applyBorder="1">
      <alignment vertical="center"/>
    </xf>
    <xf numFmtId="0" fontId="22" fillId="0" borderId="60" xfId="0" applyFont="1" applyBorder="1" applyAlignment="1">
      <alignment horizontal="right"/>
    </xf>
    <xf numFmtId="0" fontId="22" fillId="0" borderId="102" xfId="0" applyFont="1" applyBorder="1">
      <alignment vertical="center"/>
    </xf>
    <xf numFmtId="0" fontId="0" fillId="0" borderId="103" xfId="0" applyBorder="1" applyAlignment="1">
      <alignment horizontal="center" vertical="center" wrapText="1"/>
    </xf>
    <xf numFmtId="0" fontId="0" fillId="0" borderId="3" xfId="0" applyBorder="1" applyAlignment="1">
      <alignment horizontal="center" vertical="center" shrinkToFit="1"/>
    </xf>
    <xf numFmtId="0" fontId="0" fillId="0" borderId="1" xfId="0" applyBorder="1" applyAlignment="1">
      <alignment horizontal="center" vertical="center" shrinkToFit="1"/>
    </xf>
    <xf numFmtId="0" fontId="0" fillId="0" borderId="104" xfId="0" applyBorder="1" applyAlignment="1">
      <alignment horizontal="center" vertical="center" shrinkToFit="1"/>
    </xf>
    <xf numFmtId="0" fontId="0" fillId="0" borderId="3" xfId="0" applyBorder="1" applyAlignment="1">
      <alignment horizontal="center" vertical="center" wrapText="1"/>
    </xf>
    <xf numFmtId="0" fontId="0" fillId="0" borderId="98" xfId="0" applyBorder="1" applyAlignment="1">
      <alignment horizontal="center" vertical="center" shrinkToFit="1"/>
    </xf>
    <xf numFmtId="0" fontId="0" fillId="0" borderId="105" xfId="0" applyBorder="1" applyAlignment="1">
      <alignment horizontal="center" vertical="center" shrinkToFit="1"/>
    </xf>
    <xf numFmtId="0" fontId="0" fillId="0" borderId="106" xfId="0" applyBorder="1" applyAlignment="1">
      <alignment horizontal="center" vertical="center" shrinkToFit="1"/>
    </xf>
    <xf numFmtId="0" fontId="0" fillId="0" borderId="0" xfId="0" applyAlignment="1">
      <alignment shrinkToFit="1"/>
    </xf>
    <xf numFmtId="0" fontId="18" fillId="0" borderId="0" xfId="3" applyFont="1"/>
    <xf numFmtId="0" fontId="0" fillId="0" borderId="104" xfId="0" applyBorder="1" applyAlignment="1">
      <alignment horizontal="center" vertical="center" wrapText="1"/>
    </xf>
    <xf numFmtId="0" fontId="0" fillId="0" borderId="0" xfId="0" applyAlignment="1">
      <alignment horizontal="right" vertical="center"/>
    </xf>
    <xf numFmtId="49" fontId="0" fillId="0" borderId="0" xfId="0" applyNumberFormat="1" applyAlignment="1">
      <alignment horizontal="right" vertical="center"/>
    </xf>
    <xf numFmtId="0" fontId="25" fillId="0" borderId="0" xfId="0" applyFont="1" applyAlignment="1">
      <alignment vertical="top"/>
    </xf>
    <xf numFmtId="0" fontId="0" fillId="0" borderId="9" xfId="0" applyBorder="1">
      <alignment vertical="center"/>
    </xf>
    <xf numFmtId="0" fontId="0" fillId="0" borderId="4" xfId="0" applyBorder="1">
      <alignment vertical="center"/>
    </xf>
    <xf numFmtId="0" fontId="0" fillId="0" borderId="43" xfId="0" applyBorder="1">
      <alignment vertical="center"/>
    </xf>
    <xf numFmtId="0" fontId="0" fillId="0" borderId="107" xfId="0" applyBorder="1">
      <alignment vertical="center"/>
    </xf>
    <xf numFmtId="0" fontId="0" fillId="0" borderId="7" xfId="0" applyBorder="1">
      <alignment vertical="center"/>
    </xf>
    <xf numFmtId="0" fontId="0" fillId="0" borderId="7" xfId="0" applyBorder="1" applyAlignment="1">
      <alignment horizontal="center" vertical="center"/>
    </xf>
    <xf numFmtId="0" fontId="0" fillId="0" borderId="83" xfId="0" applyBorder="1">
      <alignment vertical="center"/>
    </xf>
    <xf numFmtId="0" fontId="0" fillId="0" borderId="8" xfId="0" applyBorder="1">
      <alignment vertical="center"/>
    </xf>
    <xf numFmtId="0" fontId="0" fillId="0" borderId="3" xfId="0" applyBorder="1" applyAlignment="1">
      <alignment vertical="center" shrinkToFit="1"/>
    </xf>
    <xf numFmtId="0" fontId="0" fillId="0" borderId="3" xfId="0" applyBorder="1">
      <alignment vertical="center"/>
    </xf>
    <xf numFmtId="2" fontId="0" fillId="0" borderId="3" xfId="0" applyNumberFormat="1" applyBorder="1">
      <alignment vertical="center"/>
    </xf>
    <xf numFmtId="0" fontId="0" fillId="0" borderId="1" xfId="0" applyBorder="1">
      <alignment vertical="center"/>
    </xf>
    <xf numFmtId="0" fontId="0" fillId="0" borderId="2" xfId="0" applyBorder="1" applyAlignment="1">
      <alignment horizontal="left" vertical="center" shrinkToFit="1"/>
    </xf>
    <xf numFmtId="0" fontId="0" fillId="0" borderId="4" xfId="0" applyBorder="1" applyAlignment="1">
      <alignment vertical="center" shrinkToFit="1"/>
    </xf>
    <xf numFmtId="2" fontId="0" fillId="0" borderId="4" xfId="0" applyNumberFormat="1" applyBorder="1">
      <alignment vertical="center"/>
    </xf>
    <xf numFmtId="0" fontId="0" fillId="0" borderId="107" xfId="0" applyBorder="1" applyAlignment="1">
      <alignment horizontal="left" vertical="center" shrinkToFit="1"/>
    </xf>
    <xf numFmtId="0" fontId="0" fillId="0" borderId="41" xfId="0" applyBorder="1">
      <alignment vertical="center"/>
    </xf>
    <xf numFmtId="0" fontId="27" fillId="0" borderId="41" xfId="0" applyFont="1" applyBorder="1">
      <alignment vertical="center"/>
    </xf>
    <xf numFmtId="0" fontId="0" fillId="0" borderId="25" xfId="0" applyBorder="1">
      <alignment vertical="center"/>
    </xf>
    <xf numFmtId="0" fontId="0" fillId="0" borderId="24" xfId="0" applyBorder="1">
      <alignment vertical="center"/>
    </xf>
    <xf numFmtId="0" fontId="0" fillId="0" borderId="0" xfId="0" applyAlignment="1">
      <alignment horizontal="center" vertical="center"/>
    </xf>
    <xf numFmtId="0" fontId="0" fillId="0" borderId="78" xfId="0" applyBorder="1">
      <alignment vertical="center"/>
    </xf>
    <xf numFmtId="0" fontId="28" fillId="0" borderId="43" xfId="0" applyFont="1" applyBorder="1">
      <alignment vertical="center"/>
    </xf>
    <xf numFmtId="0" fontId="0" fillId="0" borderId="108" xfId="0" applyBorder="1">
      <alignment vertical="center"/>
    </xf>
    <xf numFmtId="0" fontId="0" fillId="0" borderId="62" xfId="0" applyBorder="1">
      <alignment vertical="center"/>
    </xf>
    <xf numFmtId="0" fontId="0" fillId="0" borderId="5" xfId="0" applyBorder="1">
      <alignment vertical="center"/>
    </xf>
    <xf numFmtId="0" fontId="0" fillId="0" borderId="72" xfId="0" applyBorder="1" applyAlignment="1">
      <alignment horizontal="center" vertical="center"/>
    </xf>
    <xf numFmtId="0" fontId="0" fillId="0" borderId="109" xfId="0" applyBorder="1" applyAlignment="1">
      <alignment horizontal="center" vertical="center"/>
    </xf>
    <xf numFmtId="0" fontId="0" fillId="0" borderId="76" xfId="0" applyBorder="1" applyAlignment="1">
      <alignment horizontal="center" vertical="center"/>
    </xf>
    <xf numFmtId="0" fontId="0" fillId="0" borderId="78" xfId="0" applyBorder="1" applyAlignment="1">
      <alignment horizontal="center" vertical="center"/>
    </xf>
    <xf numFmtId="2" fontId="0" fillId="0" borderId="78" xfId="0" applyNumberFormat="1" applyBorder="1">
      <alignment vertical="center"/>
    </xf>
    <xf numFmtId="0" fontId="4" fillId="0" borderId="0" xfId="0" applyFont="1" applyAlignment="1">
      <alignment horizontal="right" vertical="center"/>
    </xf>
    <xf numFmtId="49" fontId="4" fillId="0" borderId="1" xfId="0"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1" xfId="0" applyFont="1" applyBorder="1" applyAlignment="1">
      <alignment horizontal="right" vertical="center"/>
    </xf>
    <xf numFmtId="49" fontId="4" fillId="0" borderId="3" xfId="0" applyNumberFormat="1" applyFont="1" applyBorder="1" applyAlignment="1">
      <alignment horizontal="center" vertical="center" shrinkToFit="1"/>
    </xf>
    <xf numFmtId="0" fontId="4" fillId="0" borderId="0" xfId="0" applyFont="1" applyAlignment="1">
      <alignment horizontal="right" vertical="center" shrinkToFit="1"/>
    </xf>
    <xf numFmtId="0" fontId="1" fillId="0" borderId="0" xfId="6">
      <alignment vertical="center"/>
    </xf>
    <xf numFmtId="0" fontId="18" fillId="0" borderId="0" xfId="6" applyFont="1">
      <alignment vertical="center"/>
    </xf>
    <xf numFmtId="49" fontId="1" fillId="0" borderId="0" xfId="6" applyNumberFormat="1">
      <alignment vertical="center"/>
    </xf>
    <xf numFmtId="49" fontId="1" fillId="0" borderId="0" xfId="6" applyNumberFormat="1" applyAlignment="1">
      <alignment horizontal="right" vertical="center"/>
    </xf>
    <xf numFmtId="49" fontId="1" fillId="0" borderId="3" xfId="6" applyNumberFormat="1" applyBorder="1" applyAlignment="1">
      <alignment horizontal="center"/>
    </xf>
    <xf numFmtId="49" fontId="1" fillId="0" borderId="3" xfId="6" applyNumberFormat="1" applyBorder="1" applyAlignment="1">
      <alignment horizontal="center" wrapText="1"/>
    </xf>
    <xf numFmtId="0" fontId="1" fillId="0" borderId="3" xfId="6" applyBorder="1" applyAlignment="1">
      <alignment horizontal="center"/>
    </xf>
    <xf numFmtId="49" fontId="1" fillId="0" borderId="0" xfId="6" applyNumberFormat="1" applyAlignment="1">
      <alignment vertical="center" shrinkToFit="1"/>
    </xf>
    <xf numFmtId="49" fontId="1" fillId="0" borderId="0" xfId="6" applyNumberFormat="1" applyAlignment="1">
      <alignment horizontal="center" shrinkToFit="1"/>
    </xf>
    <xf numFmtId="0" fontId="36" fillId="0" borderId="0" xfId="7" applyFont="1">
      <alignment vertical="center"/>
    </xf>
    <xf numFmtId="49" fontId="36" fillId="0" borderId="0" xfId="7" applyNumberFormat="1" applyFont="1">
      <alignment vertical="center"/>
    </xf>
    <xf numFmtId="49" fontId="36" fillId="0" borderId="0" xfId="7" applyNumberFormat="1" applyFont="1" applyAlignment="1">
      <alignment horizontal="right" vertical="center"/>
    </xf>
    <xf numFmtId="0" fontId="38" fillId="0" borderId="0" xfId="8" applyFont="1" applyAlignment="1">
      <alignment vertical="center"/>
    </xf>
    <xf numFmtId="49" fontId="36" fillId="0" borderId="1" xfId="7" applyNumberFormat="1" applyFont="1" applyBorder="1">
      <alignment vertical="center"/>
    </xf>
    <xf numFmtId="49" fontId="36" fillId="0" borderId="2" xfId="7" applyNumberFormat="1" applyFont="1" applyBorder="1">
      <alignment vertical="center"/>
    </xf>
    <xf numFmtId="0" fontId="36" fillId="0" borderId="3" xfId="8" applyFont="1" applyBorder="1" applyAlignment="1">
      <alignment horizontal="center" vertical="center" shrinkToFit="1"/>
    </xf>
    <xf numFmtId="0" fontId="36" fillId="0" borderId="3" xfId="8" applyFont="1" applyBorder="1" applyAlignment="1">
      <alignment horizontal="right" vertical="center" shrinkToFit="1"/>
    </xf>
    <xf numFmtId="49" fontId="36" fillId="0" borderId="105" xfId="7" applyNumberFormat="1" applyFont="1" applyBorder="1">
      <alignment vertical="center"/>
    </xf>
    <xf numFmtId="49" fontId="36" fillId="0" borderId="97" xfId="7" applyNumberFormat="1" applyFont="1" applyBorder="1">
      <alignment vertical="center"/>
    </xf>
    <xf numFmtId="0" fontId="36" fillId="0" borderId="98" xfId="8" applyFont="1" applyBorder="1" applyAlignment="1">
      <alignment horizontal="right" vertical="center" shrinkToFit="1"/>
    </xf>
    <xf numFmtId="49" fontId="36" fillId="0" borderId="83" xfId="7" applyNumberFormat="1" applyFont="1" applyBorder="1">
      <alignment vertical="center"/>
    </xf>
    <xf numFmtId="49" fontId="36" fillId="0" borderId="8" xfId="7" applyNumberFormat="1" applyFont="1" applyBorder="1">
      <alignment vertical="center"/>
    </xf>
    <xf numFmtId="0" fontId="36" fillId="0" borderId="7" xfId="8" applyFont="1" applyBorder="1" applyAlignment="1">
      <alignment horizontal="right" vertical="center" shrinkToFit="1"/>
    </xf>
    <xf numFmtId="0" fontId="36" fillId="0" borderId="0" xfId="8" quotePrefix="1" applyFont="1" applyAlignment="1">
      <alignment vertical="center"/>
    </xf>
    <xf numFmtId="0" fontId="36" fillId="0" borderId="0" xfId="8" applyFont="1" applyAlignment="1">
      <alignment horizontal="center" vertical="center"/>
    </xf>
    <xf numFmtId="0" fontId="36" fillId="0" borderId="0" xfId="8" applyFont="1" applyAlignment="1">
      <alignment vertical="center"/>
    </xf>
    <xf numFmtId="0" fontId="36" fillId="0" borderId="4" xfId="8" applyFont="1" applyBorder="1" applyAlignment="1">
      <alignment horizontal="center" vertical="center" wrapText="1" shrinkToFit="1"/>
    </xf>
    <xf numFmtId="0" fontId="36" fillId="0" borderId="0" xfId="8" applyFont="1" applyAlignment="1">
      <alignment horizontal="center" vertical="center" wrapText="1"/>
    </xf>
    <xf numFmtId="0" fontId="36" fillId="0" borderId="3" xfId="8" applyFont="1" applyBorder="1" applyAlignment="1">
      <alignment horizontal="left" vertical="center" shrinkToFit="1"/>
    </xf>
    <xf numFmtId="0" fontId="36" fillId="0" borderId="0" xfId="7" applyFont="1" applyAlignment="1">
      <alignment horizontal="right" vertical="center"/>
    </xf>
    <xf numFmtId="49" fontId="36" fillId="0" borderId="10" xfId="7" applyNumberFormat="1" applyFont="1" applyBorder="1">
      <alignment vertical="center"/>
    </xf>
    <xf numFmtId="0" fontId="36" fillId="0" borderId="2" xfId="8" applyFont="1" applyBorder="1" applyAlignment="1">
      <alignment horizontal="center" vertical="center" shrinkToFit="1"/>
    </xf>
    <xf numFmtId="49" fontId="36" fillId="0" borderId="43" xfId="7" applyNumberFormat="1" applyFont="1" applyBorder="1">
      <alignment vertical="center"/>
    </xf>
    <xf numFmtId="49" fontId="36" fillId="0" borderId="108" xfId="7" applyNumberFormat="1" applyFont="1" applyBorder="1">
      <alignment vertical="center"/>
    </xf>
    <xf numFmtId="49" fontId="36" fillId="0" borderId="107" xfId="7" applyNumberFormat="1" applyFont="1" applyBorder="1">
      <alignment vertical="center"/>
    </xf>
    <xf numFmtId="0" fontId="36" fillId="0" borderId="2" xfId="8" applyFont="1" applyBorder="1" applyAlignment="1">
      <alignment horizontal="right" vertical="center" shrinkToFit="1"/>
    </xf>
    <xf numFmtId="49" fontId="36" fillId="0" borderId="77" xfId="7" applyNumberFormat="1" applyFont="1" applyBorder="1">
      <alignment vertical="center"/>
    </xf>
    <xf numFmtId="0" fontId="36" fillId="0" borderId="97" xfId="8" applyFont="1" applyBorder="1" applyAlignment="1">
      <alignment horizontal="right" vertical="center" shrinkToFit="1"/>
    </xf>
    <xf numFmtId="49" fontId="36" fillId="0" borderId="9" xfId="7" applyNumberFormat="1" applyFont="1" applyBorder="1">
      <alignment vertical="center"/>
    </xf>
    <xf numFmtId="0" fontId="36" fillId="0" borderId="8" xfId="8" applyFont="1" applyBorder="1" applyAlignment="1">
      <alignment horizontal="right" vertical="center" shrinkToFit="1"/>
    </xf>
    <xf numFmtId="0" fontId="1" fillId="0" borderId="0" xfId="9">
      <alignment vertical="center"/>
    </xf>
    <xf numFmtId="0" fontId="40" fillId="0" borderId="0" xfId="0" applyFont="1" applyAlignment="1">
      <alignment shrinkToFit="1"/>
    </xf>
    <xf numFmtId="0" fontId="40" fillId="0" borderId="0" xfId="0" applyFont="1" applyAlignment="1">
      <alignment horizontal="right"/>
    </xf>
    <xf numFmtId="0" fontId="40" fillId="0" borderId="0" xfId="0" applyFont="1" applyAlignment="1" applyProtection="1">
      <alignment shrinkToFit="1"/>
      <protection hidden="1"/>
    </xf>
    <xf numFmtId="0" fontId="42" fillId="0" borderId="110" xfId="10" applyBorder="1" applyAlignment="1">
      <alignment horizontal="center" shrinkToFit="1"/>
    </xf>
    <xf numFmtId="0" fontId="40" fillId="0" borderId="3" xfId="0" applyFont="1" applyBorder="1" applyAlignment="1">
      <alignment shrinkToFit="1"/>
    </xf>
    <xf numFmtId="0" fontId="40" fillId="0" borderId="1" xfId="0" applyFont="1" applyBorder="1" applyAlignment="1" applyProtection="1">
      <alignment horizontal="left" shrinkToFit="1"/>
      <protection hidden="1"/>
    </xf>
    <xf numFmtId="184" fontId="40" fillId="0" borderId="1" xfId="0" applyNumberFormat="1" applyFont="1" applyBorder="1" applyAlignment="1" applyProtection="1">
      <alignment shrinkToFit="1"/>
      <protection hidden="1"/>
    </xf>
    <xf numFmtId="0" fontId="40" fillId="0" borderId="10" xfId="0" applyFont="1" applyBorder="1" applyAlignment="1" applyProtection="1">
      <alignment shrinkToFit="1"/>
      <protection hidden="1"/>
    </xf>
    <xf numFmtId="0" fontId="40" fillId="0" borderId="2" xfId="0" applyFont="1" applyBorder="1" applyAlignment="1">
      <alignment shrinkToFit="1"/>
    </xf>
    <xf numFmtId="0" fontId="40" fillId="0" borderId="3" xfId="0" applyFont="1" applyBorder="1" applyAlignment="1" applyProtection="1">
      <alignment horizontal="left" shrinkToFit="1"/>
      <protection hidden="1"/>
    </xf>
    <xf numFmtId="0" fontId="40" fillId="0" borderId="0" xfId="0" applyFont="1" applyAlignment="1" applyProtection="1">
      <alignment horizontal="center" shrinkToFit="1"/>
      <protection hidden="1"/>
    </xf>
    <xf numFmtId="178" fontId="40" fillId="0" borderId="0" xfId="0" applyNumberFormat="1" applyFont="1" applyAlignment="1" applyProtection="1">
      <alignment horizontal="center" shrinkToFit="1"/>
      <protection hidden="1"/>
    </xf>
    <xf numFmtId="0" fontId="42" fillId="0" borderId="111" xfId="10" applyBorder="1" applyAlignment="1">
      <alignment shrinkToFit="1"/>
    </xf>
    <xf numFmtId="0" fontId="42" fillId="0" borderId="16" xfId="10" applyBorder="1" applyAlignment="1">
      <alignment shrinkToFit="1"/>
    </xf>
    <xf numFmtId="0" fontId="42" fillId="0" borderId="17" xfId="10" applyBorder="1" applyAlignment="1">
      <alignment shrinkToFit="1"/>
    </xf>
    <xf numFmtId="178" fontId="42" fillId="0" borderId="13" xfId="10" applyNumberFormat="1" applyBorder="1" applyAlignment="1">
      <alignment shrinkToFit="1"/>
    </xf>
    <xf numFmtId="0" fontId="42" fillId="0" borderId="13" xfId="10" applyBorder="1" applyAlignment="1">
      <alignment shrinkToFit="1"/>
    </xf>
    <xf numFmtId="0" fontId="42" fillId="0" borderId="14" xfId="10" applyBorder="1" applyAlignment="1">
      <alignment shrinkToFit="1"/>
    </xf>
    <xf numFmtId="0" fontId="40" fillId="0" borderId="0" xfId="0" applyFont="1" applyAlignment="1" applyProtection="1">
      <alignment horizontal="center" shrinkToFit="1"/>
      <protection locked="0"/>
    </xf>
    <xf numFmtId="0" fontId="42" fillId="0" borderId="111" xfId="10" applyBorder="1" applyAlignment="1">
      <alignment horizontal="center" shrinkToFit="1"/>
    </xf>
    <xf numFmtId="0" fontId="40" fillId="0" borderId="43" xfId="0" applyFont="1" applyBorder="1" applyAlignment="1" applyProtection="1">
      <alignment shrinkToFit="1"/>
      <protection hidden="1"/>
    </xf>
    <xf numFmtId="0" fontId="40" fillId="0" borderId="108" xfId="0" applyFont="1" applyBorder="1" applyAlignment="1" applyProtection="1">
      <alignment shrinkToFit="1"/>
      <protection hidden="1"/>
    </xf>
    <xf numFmtId="0" fontId="40" fillId="0" borderId="107" xfId="0" applyFont="1" applyBorder="1" applyAlignment="1" applyProtection="1">
      <alignment shrinkToFit="1"/>
      <protection hidden="1"/>
    </xf>
    <xf numFmtId="0" fontId="40" fillId="0" borderId="3" xfId="0" applyFont="1" applyBorder="1" applyAlignment="1" applyProtection="1">
      <alignment horizontal="center" shrinkToFit="1"/>
      <protection hidden="1"/>
    </xf>
    <xf numFmtId="0" fontId="40" fillId="0" borderId="62" xfId="0" applyFont="1" applyBorder="1" applyAlignment="1" applyProtection="1">
      <alignment shrinkToFit="1"/>
      <protection hidden="1"/>
    </xf>
    <xf numFmtId="0" fontId="40" fillId="0" borderId="1" xfId="0" applyFont="1" applyBorder="1" applyAlignment="1" applyProtection="1">
      <alignment shrinkToFit="1"/>
      <protection hidden="1"/>
    </xf>
    <xf numFmtId="0" fontId="40" fillId="0" borderId="2" xfId="0" applyFont="1" applyBorder="1" applyAlignment="1" applyProtection="1">
      <alignment shrinkToFit="1"/>
      <protection hidden="1"/>
    </xf>
    <xf numFmtId="0" fontId="40" fillId="0" borderId="4" xfId="0" applyFont="1" applyBorder="1" applyAlignment="1" applyProtection="1">
      <alignment horizontal="left" shrinkToFit="1"/>
      <protection hidden="1"/>
    </xf>
    <xf numFmtId="0" fontId="40" fillId="0" borderId="10" xfId="0" applyFont="1" applyBorder="1" applyAlignment="1" applyProtection="1">
      <alignment horizontal="center" shrinkToFit="1"/>
      <protection hidden="1"/>
    </xf>
    <xf numFmtId="0" fontId="42" fillId="0" borderId="2" xfId="10" quotePrefix="1" applyBorder="1" applyAlignment="1">
      <alignment horizontal="center" shrinkToFit="1"/>
    </xf>
    <xf numFmtId="2" fontId="40" fillId="0" borderId="0" xfId="0" applyNumberFormat="1" applyFont="1" applyAlignment="1" applyProtection="1">
      <alignment shrinkToFit="1"/>
      <protection hidden="1"/>
    </xf>
    <xf numFmtId="0" fontId="40" fillId="0" borderId="6" xfId="0" applyFont="1" applyBorder="1" applyAlignment="1" applyProtection="1">
      <alignment horizontal="left" shrinkToFit="1"/>
      <protection hidden="1"/>
    </xf>
    <xf numFmtId="188" fontId="40" fillId="0" borderId="3" xfId="0" applyNumberFormat="1" applyFont="1" applyBorder="1" applyAlignment="1" applyProtection="1">
      <alignment horizontal="center" shrinkToFit="1"/>
      <protection hidden="1"/>
    </xf>
    <xf numFmtId="188" fontId="40" fillId="0" borderId="0" xfId="0" applyNumberFormat="1" applyFont="1" applyAlignment="1" applyProtection="1">
      <alignment shrinkToFit="1"/>
      <protection hidden="1"/>
    </xf>
    <xf numFmtId="0" fontId="40" fillId="0" borderId="6" xfId="0" applyFont="1" applyBorder="1" applyAlignment="1" applyProtection="1">
      <alignment horizontal="center" shrinkToFit="1"/>
      <protection hidden="1"/>
    </xf>
    <xf numFmtId="2" fontId="40" fillId="0" borderId="3" xfId="0" applyNumberFormat="1" applyFont="1" applyBorder="1" applyAlignment="1" applyProtection="1">
      <alignment horizontal="center" shrinkToFit="1"/>
      <protection hidden="1"/>
    </xf>
    <xf numFmtId="189" fontId="40" fillId="0" borderId="6" xfId="0" applyNumberFormat="1" applyFont="1" applyBorder="1" applyAlignment="1" applyProtection="1">
      <alignment horizontal="center" shrinkToFit="1"/>
      <protection hidden="1"/>
    </xf>
    <xf numFmtId="190" fontId="40" fillId="0" borderId="0" xfId="0" applyNumberFormat="1" applyFont="1" applyAlignment="1" applyProtection="1">
      <alignment shrinkToFit="1"/>
      <protection hidden="1"/>
    </xf>
    <xf numFmtId="0" fontId="40" fillId="0" borderId="7" xfId="0" applyFont="1" applyBorder="1" applyAlignment="1" applyProtection="1">
      <alignment horizontal="right" shrinkToFit="1"/>
      <protection hidden="1"/>
    </xf>
    <xf numFmtId="184" fontId="42" fillId="0" borderId="13" xfId="10" applyNumberFormat="1" applyBorder="1" applyAlignment="1">
      <alignment shrinkToFit="1"/>
    </xf>
    <xf numFmtId="179" fontId="40" fillId="0" borderId="3" xfId="0" applyNumberFormat="1" applyFont="1" applyBorder="1" applyAlignment="1" applyProtection="1">
      <alignment horizontal="center" shrinkToFit="1"/>
      <protection hidden="1"/>
    </xf>
    <xf numFmtId="191" fontId="42" fillId="0" borderId="16" xfId="10" applyNumberFormat="1" applyBorder="1" applyAlignment="1">
      <alignment shrinkToFit="1"/>
    </xf>
    <xf numFmtId="0" fontId="43" fillId="0" borderId="0" xfId="10" applyFont="1"/>
    <xf numFmtId="0" fontId="42" fillId="0" borderId="0" xfId="10" applyAlignment="1">
      <alignment shrinkToFit="1"/>
    </xf>
    <xf numFmtId="0" fontId="42" fillId="0" borderId="0" xfId="10" applyAlignment="1">
      <alignment horizontal="center" shrinkToFit="1"/>
    </xf>
    <xf numFmtId="0" fontId="42" fillId="0" borderId="112" xfId="10" applyBorder="1" applyAlignment="1">
      <alignment shrinkToFit="1"/>
    </xf>
    <xf numFmtId="0" fontId="42" fillId="0" borderId="108" xfId="10" applyBorder="1" applyAlignment="1">
      <alignment shrinkToFit="1"/>
    </xf>
    <xf numFmtId="0" fontId="42" fillId="0" borderId="113" xfId="10" applyBorder="1" applyAlignment="1">
      <alignment horizontal="center" shrinkToFit="1"/>
    </xf>
    <xf numFmtId="0" fontId="42" fillId="0" borderId="114" xfId="10" applyBorder="1" applyAlignment="1">
      <alignment horizontal="center" shrinkToFit="1"/>
    </xf>
    <xf numFmtId="0" fontId="42" fillId="0" borderId="115" xfId="10" applyBorder="1" applyAlignment="1">
      <alignment shrinkToFit="1"/>
    </xf>
    <xf numFmtId="0" fontId="42" fillId="0" borderId="116" xfId="10" applyBorder="1" applyAlignment="1">
      <alignment horizontal="center" shrinkToFit="1"/>
    </xf>
    <xf numFmtId="0" fontId="40" fillId="0" borderId="110" xfId="10" applyFont="1" applyBorder="1" applyAlignment="1">
      <alignment horizontal="center" shrinkToFit="1"/>
    </xf>
    <xf numFmtId="0" fontId="42" fillId="0" borderId="117" xfId="10" applyBorder="1" applyAlignment="1">
      <alignment shrinkToFit="1"/>
    </xf>
    <xf numFmtId="0" fontId="42" fillId="0" borderId="10" xfId="10" applyBorder="1"/>
    <xf numFmtId="0" fontId="42" fillId="0" borderId="10" xfId="10" applyBorder="1" applyAlignment="1">
      <alignment shrinkToFit="1"/>
    </xf>
    <xf numFmtId="0" fontId="42" fillId="0" borderId="118" xfId="10" applyBorder="1" applyAlignment="1">
      <alignment horizontal="center" shrinkToFit="1"/>
    </xf>
    <xf numFmtId="0" fontId="40" fillId="4" borderId="110" xfId="10" applyFont="1" applyFill="1" applyBorder="1" applyAlignment="1">
      <alignment horizontal="center" shrinkToFit="1"/>
    </xf>
    <xf numFmtId="0" fontId="42" fillId="0" borderId="119" xfId="10" applyBorder="1" applyAlignment="1">
      <alignment shrinkToFit="1"/>
    </xf>
    <xf numFmtId="0" fontId="42" fillId="0" borderId="10" xfId="10" applyBorder="1" applyAlignment="1">
      <alignment horizontal="center" shrinkToFit="1"/>
    </xf>
    <xf numFmtId="0" fontId="42" fillId="0" borderId="120" xfId="10" applyBorder="1" applyAlignment="1">
      <alignment shrinkToFit="1"/>
    </xf>
    <xf numFmtId="0" fontId="42" fillId="0" borderId="121" xfId="10" applyBorder="1" applyAlignment="1">
      <alignment horizontal="right" shrinkToFit="1"/>
    </xf>
    <xf numFmtId="0" fontId="42" fillId="0" borderId="2" xfId="10" applyBorder="1" applyAlignment="1">
      <alignment horizontal="center" shrinkToFit="1"/>
    </xf>
    <xf numFmtId="0" fontId="42" fillId="0" borderId="17" xfId="10" applyBorder="1" applyAlignment="1">
      <alignment horizontal="center" shrinkToFit="1"/>
    </xf>
    <xf numFmtId="0" fontId="42" fillId="0" borderId="14" xfId="10" applyBorder="1" applyAlignment="1">
      <alignment horizontal="center" shrinkToFit="1"/>
    </xf>
    <xf numFmtId="0" fontId="40" fillId="0" borderId="108" xfId="0" applyFont="1" applyBorder="1" applyAlignment="1">
      <alignment shrinkToFit="1"/>
    </xf>
    <xf numFmtId="0" fontId="40" fillId="0" borderId="108" xfId="0" applyFont="1" applyBorder="1" applyAlignment="1">
      <alignment horizontal="center" shrinkToFit="1"/>
    </xf>
    <xf numFmtId="192" fontId="40" fillId="0" borderId="108" xfId="0" applyNumberFormat="1" applyFont="1" applyBorder="1" applyAlignment="1">
      <alignment horizontal="center" shrinkToFit="1"/>
    </xf>
    <xf numFmtId="189" fontId="40" fillId="0" borderId="0" xfId="0" applyNumberFormat="1" applyFont="1" applyAlignment="1">
      <alignment horizontal="center" shrinkToFit="1"/>
    </xf>
    <xf numFmtId="0" fontId="40" fillId="0" borderId="0" xfId="0" applyFont="1" applyAlignment="1">
      <alignment horizontal="center" shrinkToFit="1"/>
    </xf>
    <xf numFmtId="0" fontId="40" fillId="0" borderId="0" xfId="0" quotePrefix="1" applyFont="1" applyAlignment="1">
      <alignment shrinkToFit="1"/>
    </xf>
    <xf numFmtId="0" fontId="40" fillId="0" borderId="0" xfId="0" applyFont="1" applyAlignment="1">
      <alignment horizontal="right" shrinkToFit="1"/>
    </xf>
    <xf numFmtId="0" fontId="42" fillId="0" borderId="0" xfId="10"/>
    <xf numFmtId="0" fontId="41" fillId="0" borderId="0" xfId="0" applyFont="1" applyAlignment="1"/>
    <xf numFmtId="0" fontId="40" fillId="0" borderId="0" xfId="0" applyFont="1" applyAlignment="1"/>
    <xf numFmtId="49" fontId="36" fillId="0" borderId="3" xfId="8" applyNumberFormat="1" applyFont="1" applyBorder="1" applyAlignment="1">
      <alignment horizontal="left" vertical="center" shrinkToFit="1"/>
    </xf>
    <xf numFmtId="49" fontId="36" fillId="0" borderId="3" xfId="8" applyNumberFormat="1" applyFont="1" applyBorder="1" applyAlignment="1">
      <alignment horizontal="center" vertical="center" shrinkToFit="1"/>
    </xf>
    <xf numFmtId="0" fontId="42" fillId="0" borderId="0" xfId="10" applyAlignment="1">
      <alignment horizontal="right"/>
    </xf>
    <xf numFmtId="0" fontId="45" fillId="0" borderId="0" xfId="11">
      <alignment vertical="center"/>
    </xf>
    <xf numFmtId="0" fontId="46" fillId="0" borderId="0" xfId="11" applyFont="1" applyAlignment="1">
      <alignment horizontal="right" vertical="center"/>
    </xf>
    <xf numFmtId="0" fontId="45" fillId="0" borderId="3" xfId="11" applyBorder="1" applyAlignment="1">
      <alignment vertical="center" shrinkToFit="1"/>
    </xf>
    <xf numFmtId="2" fontId="45" fillId="0" borderId="3" xfId="11" applyNumberFormat="1" applyBorder="1" applyAlignment="1">
      <alignment vertical="center" shrinkToFit="1"/>
    </xf>
    <xf numFmtId="0" fontId="45" fillId="0" borderId="3" xfId="11" applyBorder="1" applyAlignment="1">
      <alignment horizontal="center" vertical="center" shrinkToFit="1"/>
    </xf>
    <xf numFmtId="2" fontId="45" fillId="0" borderId="3" xfId="11" applyNumberFormat="1" applyBorder="1" applyAlignment="1">
      <alignment horizontal="center" vertical="center" shrinkToFit="1"/>
    </xf>
    <xf numFmtId="0" fontId="45" fillId="0" borderId="1" xfId="11" applyBorder="1" applyAlignment="1">
      <alignment vertical="center" shrinkToFit="1"/>
    </xf>
    <xf numFmtId="0" fontId="46" fillId="0" borderId="3" xfId="11" applyFont="1" applyBorder="1" applyAlignment="1">
      <alignment vertical="center" shrinkToFit="1"/>
    </xf>
    <xf numFmtId="2" fontId="46" fillId="0" borderId="3" xfId="11" applyNumberFormat="1" applyFont="1" applyBorder="1" applyAlignment="1">
      <alignment vertical="center" shrinkToFit="1"/>
    </xf>
    <xf numFmtId="0" fontId="46" fillId="0" borderId="3" xfId="11" applyFont="1" applyBorder="1" applyAlignment="1">
      <alignment horizontal="center" vertical="center" shrinkToFit="1"/>
    </xf>
    <xf numFmtId="2" fontId="46" fillId="0" borderId="3" xfId="11" applyNumberFormat="1" applyFont="1" applyBorder="1" applyAlignment="1">
      <alignment horizontal="center" vertical="center" shrinkToFit="1"/>
    </xf>
    <xf numFmtId="0" fontId="46" fillId="0" borderId="1" xfId="11" applyFont="1" applyBorder="1" applyAlignment="1">
      <alignment vertical="center" shrinkToFit="1"/>
    </xf>
    <xf numFmtId="0" fontId="45" fillId="0" borderId="7" xfId="11" applyBorder="1" applyAlignment="1">
      <alignment horizontal="center" vertical="center" shrinkToFit="1"/>
    </xf>
    <xf numFmtId="0" fontId="45" fillId="0" borderId="83" xfId="11" applyBorder="1" applyAlignment="1">
      <alignment horizontal="center" vertical="center" shrinkToFit="1"/>
    </xf>
    <xf numFmtId="0" fontId="45" fillId="0" borderId="6" xfId="11" applyBorder="1" applyAlignment="1">
      <alignment horizontal="center" vertical="center" shrinkToFit="1"/>
    </xf>
    <xf numFmtId="0" fontId="45" fillId="0" borderId="62" xfId="11" applyBorder="1" applyAlignment="1">
      <alignment horizontal="center" vertical="center" shrinkToFit="1"/>
    </xf>
    <xf numFmtId="0" fontId="45" fillId="0" borderId="4" xfId="11" applyBorder="1" applyAlignment="1">
      <alignment horizontal="center" vertical="center" shrinkToFit="1"/>
    </xf>
    <xf numFmtId="0" fontId="45" fillId="0" borderId="43" xfId="11" applyBorder="1" applyAlignment="1">
      <alignment horizontal="center" vertical="center" shrinkToFit="1"/>
    </xf>
    <xf numFmtId="0" fontId="45" fillId="0" borderId="10" xfId="11" applyBorder="1">
      <alignment vertical="center"/>
    </xf>
    <xf numFmtId="0" fontId="45" fillId="0" borderId="1" xfId="11" applyBorder="1">
      <alignment vertical="center"/>
    </xf>
    <xf numFmtId="0" fontId="46" fillId="0" borderId="0" xfId="11" applyFont="1" applyAlignment="1">
      <alignment horizontal="center"/>
    </xf>
    <xf numFmtId="0" fontId="45" fillId="0" borderId="0" xfId="11" applyAlignment="1">
      <alignment horizontal="right"/>
    </xf>
    <xf numFmtId="0" fontId="46" fillId="0" borderId="3" xfId="11" quotePrefix="1" applyFont="1" applyBorder="1" applyAlignment="1">
      <alignment vertical="center" shrinkToFit="1"/>
    </xf>
    <xf numFmtId="0" fontId="47" fillId="0" borderId="2" xfId="11" applyFont="1" applyBorder="1" applyAlignment="1">
      <alignment horizontal="right"/>
    </xf>
    <xf numFmtId="2" fontId="45" fillId="0" borderId="7" xfId="11" applyNumberFormat="1" applyBorder="1" applyAlignment="1">
      <alignment horizontal="center" vertical="center" shrinkToFit="1"/>
    </xf>
    <xf numFmtId="2" fontId="45" fillId="0" borderId="4" xfId="11" applyNumberFormat="1" applyBorder="1" applyAlignment="1">
      <alignment horizontal="center" vertical="center" shrinkToFit="1"/>
    </xf>
    <xf numFmtId="0" fontId="45" fillId="0" borderId="2" xfId="11" applyBorder="1">
      <alignment vertical="center"/>
    </xf>
    <xf numFmtId="2" fontId="45" fillId="0" borderId="5" xfId="11" applyNumberFormat="1" applyBorder="1" applyAlignment="1">
      <alignment vertical="center" shrinkToFit="1"/>
    </xf>
    <xf numFmtId="0" fontId="45" fillId="0" borderId="0" xfId="11" applyAlignment="1">
      <alignment vertical="center" shrinkToFit="1"/>
    </xf>
    <xf numFmtId="0" fontId="45" fillId="0" borderId="62" xfId="11" applyBorder="1">
      <alignment vertical="center"/>
    </xf>
    <xf numFmtId="0" fontId="45" fillId="0" borderId="0" xfId="11" quotePrefix="1" applyAlignment="1">
      <alignment vertical="center" shrinkToFit="1"/>
    </xf>
    <xf numFmtId="0" fontId="45" fillId="0" borderId="0" xfId="11" applyAlignment="1">
      <alignment horizontal="right" vertical="center"/>
    </xf>
    <xf numFmtId="2" fontId="48" fillId="0" borderId="5" xfId="11" applyNumberFormat="1" applyFont="1" applyBorder="1" applyAlignment="1">
      <alignment vertical="center" shrinkToFit="1"/>
    </xf>
    <xf numFmtId="0" fontId="48" fillId="0" borderId="0" xfId="11" applyFont="1" applyAlignment="1">
      <alignment vertical="center" shrinkToFit="1"/>
    </xf>
    <xf numFmtId="0" fontId="45" fillId="0" borderId="108" xfId="11" applyBorder="1" applyAlignment="1">
      <alignment vertical="center" shrinkToFit="1"/>
    </xf>
    <xf numFmtId="0" fontId="45" fillId="0" borderId="0" xfId="11" applyAlignment="1">
      <alignment horizontal="center" vertical="center"/>
    </xf>
    <xf numFmtId="0" fontId="45" fillId="0" borderId="8" xfId="11" applyBorder="1">
      <alignment vertical="center"/>
    </xf>
    <xf numFmtId="2" fontId="46" fillId="0" borderId="10" xfId="11" applyNumberFormat="1" applyFont="1" applyBorder="1">
      <alignment vertical="center"/>
    </xf>
    <xf numFmtId="0" fontId="45" fillId="0" borderId="10" xfId="11" applyBorder="1" applyAlignment="1">
      <alignment horizontal="right" vertical="center"/>
    </xf>
    <xf numFmtId="2" fontId="45" fillId="0" borderId="0" xfId="11" applyNumberFormat="1" applyAlignment="1">
      <alignment vertical="center" shrinkToFit="1"/>
    </xf>
    <xf numFmtId="0" fontId="45" fillId="0" borderId="5" xfId="11" applyBorder="1">
      <alignment vertical="center"/>
    </xf>
    <xf numFmtId="2" fontId="46" fillId="0" borderId="0" xfId="11" applyNumberFormat="1" applyFont="1" applyAlignment="1">
      <alignment vertical="center" shrinkToFit="1"/>
    </xf>
    <xf numFmtId="0" fontId="46" fillId="0" borderId="0" xfId="11" applyFont="1" applyAlignment="1">
      <alignment vertical="center" shrinkToFit="1"/>
    </xf>
    <xf numFmtId="0" fontId="45" fillId="0" borderId="108" xfId="11" applyBorder="1">
      <alignment vertical="center"/>
    </xf>
    <xf numFmtId="0" fontId="45" fillId="0" borderId="43" xfId="11" applyBorder="1">
      <alignment vertical="center"/>
    </xf>
    <xf numFmtId="0" fontId="46" fillId="0" borderId="10" xfId="11" applyFont="1" applyBorder="1">
      <alignment vertical="center"/>
    </xf>
    <xf numFmtId="0" fontId="46" fillId="0" borderId="1" xfId="11" applyFont="1" applyBorder="1">
      <alignment vertical="center"/>
    </xf>
    <xf numFmtId="0" fontId="46" fillId="0" borderId="1" xfId="11" applyFont="1" applyBorder="1" applyAlignment="1">
      <alignment horizontal="center" vertical="center"/>
    </xf>
    <xf numFmtId="0" fontId="46" fillId="0" borderId="2" xfId="11" applyFont="1" applyBorder="1">
      <alignment vertical="center"/>
    </xf>
    <xf numFmtId="0" fontId="45" fillId="0" borderId="107" xfId="11" applyBorder="1">
      <alignment vertical="center"/>
    </xf>
    <xf numFmtId="0" fontId="45" fillId="0" borderId="0" xfId="11" applyAlignment="1">
      <alignment horizontal="center"/>
    </xf>
    <xf numFmtId="2" fontId="46" fillId="0" borderId="0" xfId="11" applyNumberFormat="1" applyFont="1" applyAlignment="1">
      <alignment horizontal="right" vertical="center" shrinkToFit="1"/>
    </xf>
    <xf numFmtId="0" fontId="46" fillId="0" borderId="0" xfId="11" applyFont="1">
      <alignment vertical="center"/>
    </xf>
    <xf numFmtId="0" fontId="49" fillId="0" borderId="0" xfId="11" applyFont="1" applyAlignment="1">
      <alignment horizontal="right" vertical="center"/>
    </xf>
    <xf numFmtId="2" fontId="46" fillId="0" borderId="3" xfId="11" applyNumberFormat="1" applyFont="1" applyBorder="1" applyAlignment="1">
      <alignment horizontal="left" vertical="center" shrinkToFit="1"/>
    </xf>
    <xf numFmtId="2" fontId="45" fillId="0" borderId="3" xfId="11" applyNumberFormat="1" applyBorder="1" applyAlignment="1">
      <alignment horizontal="left" vertical="center" shrinkToFit="1"/>
    </xf>
    <xf numFmtId="179" fontId="1" fillId="0" borderId="0" xfId="2" applyNumberFormat="1" applyAlignment="1">
      <alignment horizontal="left" vertical="center" shrinkToFit="1"/>
    </xf>
    <xf numFmtId="0" fontId="18" fillId="0" borderId="0" xfId="0" applyFont="1" applyAlignment="1">
      <alignment horizontal="left" vertical="center"/>
    </xf>
    <xf numFmtId="0" fontId="18" fillId="0" borderId="0" xfId="0" applyFont="1" applyAlignment="1">
      <alignment horizontal="left"/>
    </xf>
    <xf numFmtId="0" fontId="18" fillId="0" borderId="0" xfId="0" applyFont="1" applyAlignment="1">
      <alignment horizontal="left" vertical="center" shrinkToFit="1"/>
    </xf>
    <xf numFmtId="0" fontId="16" fillId="0" borderId="0" xfId="0" applyFont="1" applyAlignment="1"/>
    <xf numFmtId="0" fontId="13" fillId="0" borderId="0" xfId="0" applyFont="1" applyAlignment="1">
      <alignment horizontal="center" wrapText="1"/>
    </xf>
    <xf numFmtId="2" fontId="1" fillId="0" borderId="46" xfId="0" applyNumberFormat="1" applyFont="1" applyBorder="1" applyAlignment="1">
      <alignment horizontal="center"/>
    </xf>
    <xf numFmtId="0" fontId="1" fillId="0" borderId="5" xfId="0" applyFont="1" applyBorder="1" applyAlignment="1"/>
    <xf numFmtId="2" fontId="1" fillId="0" borderId="82" xfId="0" applyNumberFormat="1" applyFont="1" applyBorder="1" applyAlignment="1">
      <alignment horizontal="center"/>
    </xf>
    <xf numFmtId="2" fontId="1" fillId="0" borderId="54" xfId="0" applyNumberFormat="1" applyFont="1" applyBorder="1" applyAlignment="1">
      <alignment horizontal="center"/>
    </xf>
    <xf numFmtId="0" fontId="1" fillId="0" borderId="107" xfId="0" applyFont="1" applyBorder="1" applyAlignment="1">
      <alignment horizontal="center" vertical="center"/>
    </xf>
    <xf numFmtId="2" fontId="1" fillId="0" borderId="53" xfId="0" applyNumberFormat="1" applyFont="1" applyBorder="1" applyAlignment="1">
      <alignment horizontal="center"/>
    </xf>
    <xf numFmtId="191" fontId="1" fillId="0" borderId="5" xfId="0" applyNumberFormat="1" applyFont="1" applyBorder="1" applyAlignment="1">
      <alignment horizontal="center"/>
    </xf>
    <xf numFmtId="191" fontId="1" fillId="0" borderId="44" xfId="0" applyNumberFormat="1" applyFont="1" applyBorder="1" applyAlignment="1">
      <alignment horizontal="center"/>
    </xf>
    <xf numFmtId="191" fontId="1" fillId="0" borderId="65" xfId="0" applyNumberFormat="1" applyFont="1" applyBorder="1" applyAlignment="1">
      <alignment horizontal="center"/>
    </xf>
    <xf numFmtId="191" fontId="1" fillId="0" borderId="47" xfId="0" applyNumberFormat="1" applyFont="1" applyBorder="1" applyAlignment="1">
      <alignment horizontal="center"/>
    </xf>
    <xf numFmtId="191" fontId="1" fillId="0" borderId="60" xfId="0" applyNumberFormat="1" applyFont="1" applyBorder="1" applyAlignment="1">
      <alignment horizontal="center"/>
    </xf>
    <xf numFmtId="191" fontId="1" fillId="0" borderId="90" xfId="0" applyNumberFormat="1" applyFont="1" applyBorder="1" applyAlignment="1">
      <alignment horizontal="center"/>
    </xf>
    <xf numFmtId="191" fontId="1" fillId="0" borderId="6" xfId="0" applyNumberFormat="1" applyFont="1" applyBorder="1" applyAlignment="1">
      <alignment horizontal="center"/>
    </xf>
    <xf numFmtId="191" fontId="1" fillId="0" borderId="46" xfId="0" applyNumberFormat="1" applyFont="1" applyBorder="1" applyAlignment="1">
      <alignment horizontal="center"/>
    </xf>
    <xf numFmtId="191" fontId="1" fillId="0" borderId="40" xfId="0" applyNumberFormat="1" applyFont="1" applyBorder="1" applyAlignment="1">
      <alignment horizontal="center"/>
    </xf>
    <xf numFmtId="191" fontId="1" fillId="0" borderId="49" xfId="0" applyNumberFormat="1" applyFont="1" applyBorder="1" applyAlignment="1">
      <alignment horizontal="center"/>
    </xf>
    <xf numFmtId="191" fontId="1" fillId="0" borderId="122" xfId="0" applyNumberFormat="1" applyFont="1" applyBorder="1" applyAlignment="1">
      <alignment horizontal="center"/>
    </xf>
    <xf numFmtId="191" fontId="1" fillId="0" borderId="32" xfId="0" applyNumberFormat="1" applyFont="1" applyBorder="1" applyAlignment="1">
      <alignment horizontal="center"/>
    </xf>
    <xf numFmtId="191" fontId="1" fillId="0" borderId="70" xfId="0" applyNumberFormat="1" applyFont="1" applyBorder="1" applyAlignment="1">
      <alignment horizontal="center"/>
    </xf>
    <xf numFmtId="2" fontId="1" fillId="0" borderId="58" xfId="0" applyNumberFormat="1" applyFont="1" applyBorder="1" applyAlignment="1">
      <alignment horizontal="center"/>
    </xf>
    <xf numFmtId="0" fontId="29" fillId="0" borderId="0" xfId="0" applyFont="1" applyAlignment="1">
      <alignment horizontal="left" vertical="center" shrinkToFit="1"/>
    </xf>
    <xf numFmtId="49" fontId="4" fillId="0" borderId="0" xfId="0" applyNumberFormat="1" applyFont="1" applyAlignment="1">
      <alignment horizontal="left" vertical="distributed" wrapText="1"/>
    </xf>
    <xf numFmtId="49" fontId="50" fillId="0" borderId="0" xfId="0" applyNumberFormat="1" applyFont="1">
      <alignment vertical="center"/>
    </xf>
    <xf numFmtId="49" fontId="30" fillId="0" borderId="0" xfId="0" applyNumberFormat="1" applyFont="1" applyAlignment="1">
      <alignment vertical="center" shrinkToFit="1"/>
    </xf>
    <xf numFmtId="49"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49" fontId="4" fillId="5" borderId="4" xfId="0" applyNumberFormat="1" applyFont="1" applyFill="1" applyBorder="1" applyAlignment="1">
      <alignment vertical="center" shrinkToFit="1"/>
    </xf>
    <xf numFmtId="192" fontId="4" fillId="0" borderId="3" xfId="0" applyNumberFormat="1" applyFont="1" applyBorder="1">
      <alignment vertical="center"/>
    </xf>
    <xf numFmtId="0" fontId="4" fillId="0" borderId="3" xfId="0" applyFont="1" applyBorder="1">
      <alignment vertical="center"/>
    </xf>
    <xf numFmtId="2" fontId="4" fillId="0" borderId="3" xfId="0" applyNumberFormat="1" applyFont="1" applyBorder="1">
      <alignment vertical="center"/>
    </xf>
    <xf numFmtId="2" fontId="4" fillId="5" borderId="4" xfId="0" applyNumberFormat="1" applyFont="1" applyFill="1" applyBorder="1" applyAlignment="1">
      <alignment horizontal="center" vertical="center"/>
    </xf>
    <xf numFmtId="49" fontId="4" fillId="5" borderId="6" xfId="0" applyNumberFormat="1" applyFont="1" applyFill="1" applyBorder="1" applyAlignment="1">
      <alignment vertical="center" shrinkToFit="1"/>
    </xf>
    <xf numFmtId="2" fontId="4" fillId="5" borderId="6" xfId="0" applyNumberFormat="1" applyFont="1" applyFill="1" applyBorder="1">
      <alignment vertical="center"/>
    </xf>
    <xf numFmtId="49" fontId="4" fillId="5" borderId="7" xfId="0" applyNumberFormat="1" applyFont="1" applyFill="1" applyBorder="1" applyAlignment="1">
      <alignment vertical="center" shrinkToFit="1"/>
    </xf>
    <xf numFmtId="2" fontId="4" fillId="5" borderId="7" xfId="0" applyNumberFormat="1" applyFont="1" applyFill="1" applyBorder="1">
      <alignment vertical="center"/>
    </xf>
    <xf numFmtId="49" fontId="4" fillId="0" borderId="3" xfId="0" applyNumberFormat="1" applyFont="1" applyBorder="1" applyAlignment="1">
      <alignment vertical="center" shrinkToFit="1"/>
    </xf>
    <xf numFmtId="0" fontId="4" fillId="6" borderId="3" xfId="0" applyFont="1" applyFill="1" applyBorder="1">
      <alignment vertical="center"/>
    </xf>
    <xf numFmtId="0" fontId="4" fillId="0" borderId="3" xfId="0" applyFont="1" applyBorder="1" applyAlignment="1">
      <alignment horizontal="center" vertical="center"/>
    </xf>
    <xf numFmtId="2" fontId="4" fillId="0" borderId="4" xfId="0" applyNumberFormat="1" applyFont="1" applyBorder="1">
      <alignment vertical="center"/>
    </xf>
    <xf numFmtId="49" fontId="4" fillId="5" borderId="4" xfId="0" applyNumberFormat="1" applyFont="1" applyFill="1" applyBorder="1" applyAlignment="1">
      <alignment horizontal="right" vertical="center" shrinkToFit="1"/>
    </xf>
    <xf numFmtId="2" fontId="4" fillId="5" borderId="4" xfId="0" applyNumberFormat="1" applyFont="1" applyFill="1" applyBorder="1">
      <alignment vertical="center"/>
    </xf>
    <xf numFmtId="49" fontId="4" fillId="5" borderId="6" xfId="0" applyNumberFormat="1" applyFont="1" applyFill="1" applyBorder="1" applyAlignment="1">
      <alignment horizontal="right" vertical="center" shrinkToFit="1"/>
    </xf>
    <xf numFmtId="49" fontId="4" fillId="5" borderId="7" xfId="0" applyNumberFormat="1" applyFont="1" applyFill="1" applyBorder="1" applyAlignment="1">
      <alignment horizontal="right" vertical="center" shrinkToFit="1"/>
    </xf>
    <xf numFmtId="49" fontId="4" fillId="0" borderId="0" xfId="0" applyNumberFormat="1" applyFont="1" applyAlignment="1">
      <alignment horizontal="center" vertical="center" shrinkToFit="1"/>
    </xf>
    <xf numFmtId="49" fontId="4" fillId="0" borderId="0" xfId="0" applyNumberFormat="1" applyFont="1" applyAlignment="1">
      <alignment vertical="distributed"/>
    </xf>
    <xf numFmtId="0" fontId="51" fillId="0" borderId="3" xfId="0" applyFont="1" applyBorder="1" applyAlignment="1">
      <alignment vertical="center" shrinkToFit="1"/>
    </xf>
    <xf numFmtId="0" fontId="4" fillId="0" borderId="3" xfId="0" applyFont="1" applyBorder="1" applyAlignment="1">
      <alignment vertical="center" shrinkToFit="1"/>
    </xf>
    <xf numFmtId="0" fontId="4" fillId="7" borderId="3" xfId="0" applyFont="1" applyFill="1" applyBorder="1" applyAlignment="1">
      <alignment vertical="center" shrinkToFit="1"/>
    </xf>
    <xf numFmtId="0" fontId="4" fillId="0" borderId="3" xfId="0" applyFont="1" applyBorder="1" applyAlignment="1">
      <alignment horizontal="center" vertical="center" shrinkToFit="1"/>
    </xf>
    <xf numFmtId="0" fontId="52" fillId="0" borderId="0" xfId="0" applyFont="1">
      <alignment vertical="center"/>
    </xf>
    <xf numFmtId="0" fontId="4" fillId="0" borderId="3" xfId="0" applyFont="1" applyBorder="1" applyAlignment="1">
      <alignment horizontal="right" vertical="center" shrinkToFit="1"/>
    </xf>
    <xf numFmtId="0" fontId="0" fillId="0" borderId="0" xfId="0" applyAlignment="1">
      <alignment horizontal="right" vertical="center" shrinkToFit="1"/>
    </xf>
    <xf numFmtId="49" fontId="30" fillId="0" borderId="0" xfId="0" applyNumberFormat="1" applyFont="1">
      <alignment vertical="center"/>
    </xf>
    <xf numFmtId="49" fontId="4" fillId="5" borderId="3" xfId="0" applyNumberFormat="1" applyFont="1" applyFill="1" applyBorder="1" applyAlignment="1">
      <alignment horizontal="center" vertical="center" shrinkToFit="1"/>
    </xf>
    <xf numFmtId="49" fontId="4" fillId="5" borderId="3" xfId="0" applyNumberFormat="1" applyFont="1" applyFill="1" applyBorder="1" applyAlignment="1">
      <alignment horizontal="center" vertical="center"/>
    </xf>
    <xf numFmtId="49" fontId="4" fillId="5" borderId="3" xfId="0" applyNumberFormat="1"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3" xfId="0" applyFont="1" applyFill="1" applyBorder="1" applyAlignment="1">
      <alignment horizontal="center" vertical="center"/>
    </xf>
    <xf numFmtId="49" fontId="4" fillId="5" borderId="3" xfId="0" applyNumberFormat="1" applyFont="1" applyFill="1" applyBorder="1" applyAlignment="1">
      <alignment vertical="center" shrinkToFit="1"/>
    </xf>
    <xf numFmtId="0" fontId="4" fillId="5" borderId="3" xfId="0" applyFont="1" applyFill="1" applyBorder="1" applyAlignment="1">
      <alignment vertical="center" shrinkToFit="1"/>
    </xf>
    <xf numFmtId="0" fontId="51" fillId="5" borderId="3" xfId="0" applyFont="1" applyFill="1" applyBorder="1" applyAlignment="1">
      <alignment vertical="center" shrinkToFit="1"/>
    </xf>
    <xf numFmtId="0" fontId="4" fillId="5" borderId="0" xfId="0" applyFont="1" applyFill="1">
      <alignment vertical="center"/>
    </xf>
    <xf numFmtId="0" fontId="4" fillId="8" borderId="3" xfId="0" applyFont="1" applyFill="1" applyBorder="1" applyAlignment="1">
      <alignment vertical="center" shrinkToFit="1"/>
    </xf>
    <xf numFmtId="0" fontId="4" fillId="8" borderId="3" xfId="0" applyFont="1" applyFill="1" applyBorder="1">
      <alignment vertical="center"/>
    </xf>
    <xf numFmtId="2" fontId="4" fillId="5" borderId="3" xfId="0" applyNumberFormat="1" applyFont="1" applyFill="1" applyBorder="1">
      <alignment vertical="center"/>
    </xf>
    <xf numFmtId="0" fontId="32" fillId="0" borderId="0" xfId="0" applyFont="1">
      <alignment vertical="center"/>
    </xf>
    <xf numFmtId="0" fontId="4" fillId="5" borderId="3" xfId="0" applyFont="1" applyFill="1" applyBorder="1">
      <alignment vertical="center"/>
    </xf>
    <xf numFmtId="192" fontId="4" fillId="5" borderId="3" xfId="0" applyNumberFormat="1" applyFont="1" applyFill="1" applyBorder="1">
      <alignment vertical="center"/>
    </xf>
    <xf numFmtId="0" fontId="4" fillId="5" borderId="6" xfId="0" applyFont="1" applyFill="1" applyBorder="1">
      <alignment vertical="center"/>
    </xf>
    <xf numFmtId="0" fontId="40" fillId="0" borderId="0" xfId="0" applyFont="1" applyAlignment="1" applyProtection="1">
      <alignment horizontal="left" shrinkToFit="1"/>
      <protection hidden="1"/>
    </xf>
    <xf numFmtId="0" fontId="40" fillId="0" borderId="110" xfId="12" applyBorder="1" applyAlignment="1">
      <alignment horizontal="center"/>
    </xf>
    <xf numFmtId="0" fontId="40" fillId="0" borderId="123" xfId="12" applyBorder="1"/>
    <xf numFmtId="0" fontId="40" fillId="0" borderId="124" xfId="12" applyBorder="1"/>
    <xf numFmtId="0" fontId="40" fillId="0" borderId="125" xfId="12" applyBorder="1" applyAlignment="1">
      <alignment horizontal="center"/>
    </xf>
    <xf numFmtId="0" fontId="58" fillId="0" borderId="126" xfId="12" applyFont="1" applyBorder="1" applyAlignment="1">
      <alignment shrinkToFit="1"/>
    </xf>
    <xf numFmtId="49" fontId="40" fillId="0" borderId="8" xfId="0" quotePrefix="1" applyNumberFormat="1" applyFont="1" applyBorder="1" applyAlignment="1" applyProtection="1">
      <alignment horizontal="center" shrinkToFit="1"/>
      <protection hidden="1"/>
    </xf>
    <xf numFmtId="0" fontId="40" fillId="0" borderId="2" xfId="0" quotePrefix="1" applyFont="1" applyBorder="1" applyAlignment="1" applyProtection="1">
      <alignment horizontal="center" shrinkToFit="1"/>
      <protection hidden="1"/>
    </xf>
    <xf numFmtId="0" fontId="4" fillId="0" borderId="9" xfId="0" applyFont="1" applyBorder="1" applyAlignment="1">
      <alignment vertical="center" shrinkToFit="1"/>
    </xf>
    <xf numFmtId="0" fontId="59" fillId="0" borderId="0" xfId="0" applyFont="1">
      <alignment vertical="center"/>
    </xf>
    <xf numFmtId="0" fontId="59" fillId="0" borderId="3" xfId="0" applyFont="1" applyBorder="1" applyAlignment="1">
      <alignment horizontal="center" vertical="center" shrinkToFit="1"/>
    </xf>
    <xf numFmtId="0" fontId="1" fillId="0" borderId="10" xfId="0" applyFont="1" applyBorder="1" applyAlignment="1">
      <alignment horizontal="center" shrinkToFit="1"/>
    </xf>
    <xf numFmtId="0" fontId="1" fillId="0" borderId="3" xfId="0" applyFont="1" applyBorder="1" applyAlignment="1">
      <alignment horizontal="center" shrinkToFit="1"/>
    </xf>
    <xf numFmtId="0" fontId="1" fillId="0" borderId="1" xfId="0" applyFont="1" applyBorder="1" applyAlignment="1">
      <alignment horizontal="center" shrinkToFit="1"/>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60" fillId="0" borderId="43" xfId="0" applyFont="1" applyBorder="1">
      <alignment vertical="center"/>
    </xf>
    <xf numFmtId="0" fontId="61" fillId="0" borderId="107" xfId="0" applyFont="1" applyBorder="1">
      <alignment vertical="center"/>
    </xf>
    <xf numFmtId="0" fontId="46" fillId="0" borderId="5" xfId="0" applyFont="1" applyBorder="1">
      <alignment vertical="center"/>
    </xf>
    <xf numFmtId="0" fontId="60" fillId="0" borderId="108" xfId="0" applyFont="1" applyBorder="1">
      <alignment vertical="center"/>
    </xf>
    <xf numFmtId="0" fontId="0" fillId="0" borderId="0" xfId="0" applyAlignment="1">
      <alignment horizontal="center" vertical="center" wrapText="1"/>
    </xf>
    <xf numFmtId="0" fontId="0" fillId="0" borderId="0" xfId="0" applyAlignment="1">
      <alignment horizontal="left" vertical="center"/>
    </xf>
    <xf numFmtId="0" fontId="63" fillId="0" borderId="0" xfId="0" applyFont="1">
      <alignment vertical="center"/>
    </xf>
    <xf numFmtId="0" fontId="64" fillId="0" borderId="0" xfId="0" applyFont="1" applyAlignment="1">
      <alignment horizontal="center" vertical="center"/>
    </xf>
    <xf numFmtId="0" fontId="65" fillId="0" borderId="0" xfId="0" applyFont="1" applyAlignment="1">
      <alignment horizontal="center" vertical="center" wrapText="1"/>
    </xf>
    <xf numFmtId="0" fontId="52" fillId="0" borderId="0" xfId="0" applyFont="1" applyAlignment="1">
      <alignment horizontal="center" vertical="center"/>
    </xf>
    <xf numFmtId="192" fontId="66" fillId="0" borderId="0" xfId="0" applyNumberFormat="1" applyFont="1" applyAlignment="1">
      <alignment horizontal="center" vertical="center"/>
    </xf>
    <xf numFmtId="192" fontId="0" fillId="0" borderId="0" xfId="0" applyNumberFormat="1" applyAlignment="1">
      <alignment horizontal="center" vertical="center"/>
    </xf>
    <xf numFmtId="0" fontId="66" fillId="0" borderId="0" xfId="0" applyFont="1" applyAlignment="1">
      <alignment horizontal="center" vertical="center"/>
    </xf>
    <xf numFmtId="0" fontId="0" fillId="0" borderId="6" xfId="0" applyBorder="1">
      <alignment vertical="center"/>
    </xf>
    <xf numFmtId="0" fontId="54" fillId="0" borderId="0" xfId="0" applyFont="1" applyAlignment="1">
      <alignment vertical="center" shrinkToFit="1"/>
    </xf>
    <xf numFmtId="0" fontId="0" fillId="0" borderId="13" xfId="0" applyBorder="1">
      <alignment vertical="center"/>
    </xf>
    <xf numFmtId="0" fontId="0" fillId="0" borderId="14" xfId="0" applyBorder="1">
      <alignment vertical="center"/>
    </xf>
    <xf numFmtId="0" fontId="0" fillId="0" borderId="4" xfId="0" applyBorder="1" applyAlignment="1">
      <alignment horizontal="center" vertical="center"/>
    </xf>
    <xf numFmtId="0" fontId="0" fillId="0" borderId="12" xfId="0" applyBorder="1" applyAlignment="1">
      <alignment horizontal="right" vertical="center"/>
    </xf>
    <xf numFmtId="0" fontId="6" fillId="0" borderId="0" xfId="0" applyFont="1" applyAlignment="1">
      <alignment vertical="center" shrinkToFit="1"/>
    </xf>
    <xf numFmtId="49" fontId="1" fillId="0" borderId="0" xfId="0" applyNumberFormat="1" applyFont="1" applyAlignment="1">
      <alignment horizontal="right" vertical="center"/>
    </xf>
    <xf numFmtId="0" fontId="3" fillId="0" borderId="0" xfId="0" applyFont="1" applyAlignment="1">
      <alignment horizontal="right"/>
    </xf>
    <xf numFmtId="0" fontId="4" fillId="0" borderId="0" xfId="0" applyFont="1" applyAlignment="1">
      <alignment horizontal="right"/>
    </xf>
    <xf numFmtId="0" fontId="5" fillId="0" borderId="0" xfId="0" applyFont="1" applyAlignment="1">
      <alignment horizontal="center"/>
    </xf>
    <xf numFmtId="0" fontId="59" fillId="0" borderId="0" xfId="0" applyFont="1" applyAlignment="1">
      <alignment horizontal="right" vertical="center"/>
    </xf>
    <xf numFmtId="0" fontId="4" fillId="0" borderId="1" xfId="0" applyFont="1" applyBorder="1" applyAlignment="1">
      <alignment horizontal="center"/>
    </xf>
    <xf numFmtId="0" fontId="4" fillId="0" borderId="2" xfId="0" applyFont="1" applyBorder="1" applyAlignment="1">
      <alignment horizontal="center"/>
    </xf>
    <xf numFmtId="0" fontId="7" fillId="0" borderId="0" xfId="0" applyFont="1" applyAlignment="1">
      <alignment horizontal="left" shrinkToFit="1"/>
    </xf>
    <xf numFmtId="49" fontId="9" fillId="0" borderId="0" xfId="0" applyNumberFormat="1" applyFont="1" applyAlignment="1">
      <alignment horizontal="center" shrinkToFit="1"/>
    </xf>
    <xf numFmtId="49" fontId="4" fillId="0" borderId="0" xfId="0" applyNumberFormat="1" applyFont="1" applyAlignment="1">
      <alignment vertical="center" shrinkToFit="1"/>
    </xf>
    <xf numFmtId="0" fontId="4" fillId="0" borderId="9" xfId="0" applyFont="1" applyBorder="1" applyAlignment="1">
      <alignment vertical="center" shrinkToFit="1"/>
    </xf>
    <xf numFmtId="49" fontId="4" fillId="0" borderId="1" xfId="0" applyNumberFormat="1" applyFont="1" applyBorder="1" applyAlignment="1">
      <alignment horizontal="center"/>
    </xf>
    <xf numFmtId="49" fontId="4" fillId="0" borderId="10" xfId="0" applyNumberFormat="1" applyFont="1" applyBorder="1" applyAlignment="1">
      <alignment horizontal="center"/>
    </xf>
    <xf numFmtId="49" fontId="4" fillId="0" borderId="2" xfId="0" applyNumberFormat="1" applyFont="1" applyBorder="1" applyAlignment="1">
      <alignment horizontal="center"/>
    </xf>
    <xf numFmtId="0" fontId="4" fillId="0" borderId="9" xfId="0" applyFont="1" applyBorder="1" applyAlignment="1">
      <alignment horizontal="right" shrinkToFit="1"/>
    </xf>
    <xf numFmtId="0" fontId="4" fillId="0" borderId="0" xfId="0" applyFont="1" applyAlignment="1">
      <alignment horizontal="right" shrinkToFit="1"/>
    </xf>
    <xf numFmtId="49" fontId="59" fillId="0" borderId="0" xfId="0" applyNumberFormat="1" applyFont="1" applyAlignment="1">
      <alignment vertical="center" shrinkToFit="1"/>
    </xf>
    <xf numFmtId="0" fontId="1" fillId="0" borderId="25" xfId="0" applyFont="1" applyBorder="1" applyAlignment="1">
      <alignment horizontal="center"/>
    </xf>
    <xf numFmtId="0" fontId="1" fillId="0" borderId="23" xfId="0" applyFont="1" applyBorder="1" applyAlignment="1">
      <alignment horizontal="center"/>
    </xf>
    <xf numFmtId="0" fontId="1" fillId="0" borderId="26" xfId="0" applyFont="1" applyBorder="1" applyAlignment="1">
      <alignment horizontal="center"/>
    </xf>
    <xf numFmtId="49" fontId="0" fillId="0" borderId="29" xfId="0" applyNumberFormat="1" applyBorder="1" applyAlignment="1">
      <alignment horizontal="center" shrinkToFit="1"/>
    </xf>
    <xf numFmtId="49" fontId="1" fillId="0" borderId="30" xfId="0" applyNumberFormat="1" applyFont="1" applyBorder="1" applyAlignment="1">
      <alignment horizontal="center" shrinkToFit="1"/>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4" fillId="0" borderId="15" xfId="0" applyFont="1" applyBorder="1" applyAlignment="1">
      <alignment horizontal="left" shrinkToFit="1"/>
    </xf>
    <xf numFmtId="0" fontId="14" fillId="0" borderId="16" xfId="0" applyFont="1" applyBorder="1" applyAlignment="1">
      <alignment horizontal="left" shrinkToFit="1"/>
    </xf>
    <xf numFmtId="0" fontId="14" fillId="0" borderId="17" xfId="0" applyFont="1" applyBorder="1" applyAlignment="1">
      <alignment horizontal="left" shrinkToFit="1"/>
    </xf>
    <xf numFmtId="49" fontId="14" fillId="0" borderId="12" xfId="0" applyNumberFormat="1" applyFont="1" applyBorder="1" applyAlignment="1">
      <alignment horizontal="left" vertical="center" shrinkToFit="1"/>
    </xf>
    <xf numFmtId="49" fontId="14" fillId="0" borderId="13" xfId="0" applyNumberFormat="1" applyFont="1" applyBorder="1" applyAlignment="1">
      <alignment horizontal="left" vertical="center" shrinkToFit="1"/>
    </xf>
    <xf numFmtId="49" fontId="14" fillId="0" borderId="14" xfId="0" applyNumberFormat="1" applyFont="1" applyBorder="1" applyAlignment="1">
      <alignment horizontal="left" vertical="center" shrinkToFit="1"/>
    </xf>
    <xf numFmtId="0" fontId="14" fillId="0" borderId="18" xfId="0" applyFont="1" applyBorder="1" applyAlignment="1">
      <alignment horizontal="left" shrinkToFit="1"/>
    </xf>
    <xf numFmtId="0" fontId="14" fillId="0" borderId="0" xfId="0" applyFont="1" applyAlignment="1">
      <alignment horizontal="left" shrinkToFit="1"/>
    </xf>
    <xf numFmtId="0" fontId="14" fillId="0" borderId="19" xfId="0" applyFont="1" applyBorder="1" applyAlignment="1">
      <alignment horizontal="left" shrinkToFit="1"/>
    </xf>
    <xf numFmtId="0" fontId="14" fillId="0" borderId="20" xfId="0" applyFont="1" applyBorder="1" applyAlignment="1">
      <alignment horizontal="left" shrinkToFit="1"/>
    </xf>
    <xf numFmtId="0" fontId="14" fillId="0" borderId="11" xfId="0" applyFont="1" applyBorder="1" applyAlignment="1">
      <alignment horizontal="left" shrinkToFit="1"/>
    </xf>
    <xf numFmtId="0" fontId="14" fillId="0" borderId="21" xfId="0" applyFont="1" applyBorder="1" applyAlignment="1">
      <alignment horizontal="left" shrinkToFit="1"/>
    </xf>
    <xf numFmtId="0" fontId="13" fillId="0" borderId="15" xfId="0" applyFont="1" applyBorder="1" applyAlignment="1">
      <alignment horizontal="center" vertical="center" wrapText="1" shrinkToFit="1"/>
    </xf>
    <xf numFmtId="0" fontId="0" fillId="0" borderId="16" xfId="0" applyBorder="1" applyAlignment="1">
      <alignment horizontal="center" vertical="center" wrapText="1" shrinkToFit="1"/>
    </xf>
    <xf numFmtId="0" fontId="0" fillId="0" borderId="17" xfId="0" applyBorder="1" applyAlignment="1">
      <alignment horizontal="center" vertical="center" wrapText="1" shrinkToFit="1"/>
    </xf>
    <xf numFmtId="0" fontId="0" fillId="0" borderId="18" xfId="0" applyBorder="1" applyAlignment="1">
      <alignment horizontal="center" vertical="center" wrapText="1" shrinkToFit="1"/>
    </xf>
    <xf numFmtId="0" fontId="0" fillId="0" borderId="0" xfId="0" applyAlignment="1">
      <alignment horizontal="center" vertical="center" wrapText="1" shrinkToFit="1"/>
    </xf>
    <xf numFmtId="0" fontId="0" fillId="0" borderId="19" xfId="0" applyBorder="1" applyAlignment="1">
      <alignment horizontal="center" vertical="center" wrapText="1" shrinkToFit="1"/>
    </xf>
    <xf numFmtId="0" fontId="0" fillId="0" borderId="20" xfId="0" applyBorder="1" applyAlignment="1">
      <alignment horizontal="center" vertical="center" wrapText="1" shrinkToFit="1"/>
    </xf>
    <xf numFmtId="0" fontId="0" fillId="0" borderId="11" xfId="0" applyBorder="1" applyAlignment="1">
      <alignment horizontal="center" vertical="center" wrapText="1" shrinkToFit="1"/>
    </xf>
    <xf numFmtId="0" fontId="0" fillId="0" borderId="21" xfId="0" applyBorder="1" applyAlignment="1">
      <alignment horizontal="center" vertical="center" wrapText="1" shrinkToFit="1"/>
    </xf>
    <xf numFmtId="179" fontId="1" fillId="0" borderId="18" xfId="2" applyNumberFormat="1" applyBorder="1" applyAlignment="1">
      <alignment horizontal="left" vertical="center" shrinkToFit="1"/>
    </xf>
    <xf numFmtId="179" fontId="1" fillId="0" borderId="0" xfId="2" applyNumberFormat="1" applyAlignment="1">
      <alignment horizontal="left" vertical="center" shrinkToFit="1"/>
    </xf>
    <xf numFmtId="0" fontId="11" fillId="0" borderId="10" xfId="0" applyFont="1" applyBorder="1" applyAlignment="1">
      <alignment shrinkToFit="1"/>
    </xf>
    <xf numFmtId="0" fontId="11" fillId="0" borderId="28" xfId="0" applyFont="1" applyBorder="1" applyAlignment="1">
      <alignment shrinkToFit="1"/>
    </xf>
    <xf numFmtId="49" fontId="1" fillId="0" borderId="29" xfId="0" applyNumberFormat="1" applyFont="1" applyBorder="1" applyAlignment="1">
      <alignment horizontal="center" shrinkToFit="1"/>
    </xf>
    <xf numFmtId="49" fontId="1" fillId="0" borderId="18" xfId="0" applyNumberFormat="1" applyFont="1" applyBorder="1" applyAlignment="1">
      <alignment horizontal="left" shrinkToFit="1"/>
    </xf>
    <xf numFmtId="49" fontId="1" fillId="0" borderId="0" xfId="0" applyNumberFormat="1" applyFont="1" applyAlignment="1">
      <alignment horizontal="left" shrinkToFit="1"/>
    </xf>
    <xf numFmtId="0" fontId="1" fillId="0" borderId="18" xfId="0" applyFont="1" applyBorder="1" applyAlignment="1">
      <alignment horizontal="left" vertical="center"/>
    </xf>
    <xf numFmtId="0" fontId="1" fillId="0" borderId="0" xfId="0" applyFont="1" applyAlignment="1">
      <alignment horizontal="left" vertical="center"/>
    </xf>
    <xf numFmtId="0" fontId="1" fillId="0" borderId="62" xfId="0" applyFont="1" applyBorder="1" applyAlignment="1">
      <alignment shrinkToFit="1"/>
    </xf>
    <xf numFmtId="0" fontId="0" fillId="0" borderId="5" xfId="0" applyBorder="1" applyAlignment="1">
      <alignment shrinkToFit="1"/>
    </xf>
    <xf numFmtId="0" fontId="0" fillId="0" borderId="33" xfId="0" applyBorder="1" applyAlignment="1">
      <alignment shrinkToFit="1"/>
    </xf>
    <xf numFmtId="0" fontId="0" fillId="0" borderId="31" xfId="0" applyBorder="1" applyAlignment="1">
      <alignment shrinkToFit="1"/>
    </xf>
    <xf numFmtId="0" fontId="0" fillId="0" borderId="52" xfId="0" applyBorder="1" applyAlignment="1">
      <alignment shrinkToFit="1"/>
    </xf>
    <xf numFmtId="0" fontId="0" fillId="0" borderId="66" xfId="0" applyBorder="1" applyAlignment="1">
      <alignment shrinkToFit="1"/>
    </xf>
    <xf numFmtId="0" fontId="0" fillId="0" borderId="62" xfId="0" applyBorder="1" applyAlignment="1">
      <alignment shrinkToFit="1"/>
    </xf>
    <xf numFmtId="0" fontId="1" fillId="0" borderId="62" xfId="0" applyFont="1" applyBorder="1" applyAlignment="1">
      <alignment horizontal="center" vertical="center"/>
    </xf>
    <xf numFmtId="0" fontId="1" fillId="0" borderId="5" xfId="0" applyFont="1" applyBorder="1" applyAlignment="1">
      <alignment horizontal="center" vertical="center"/>
    </xf>
    <xf numFmtId="0" fontId="1" fillId="0" borderId="33" xfId="0" applyFont="1" applyBorder="1" applyAlignment="1">
      <alignment horizontal="left" shrinkToFit="1"/>
    </xf>
    <xf numFmtId="0" fontId="1" fillId="0" borderId="31" xfId="0" applyFont="1" applyBorder="1" applyAlignment="1">
      <alignment horizontal="left" shrinkToFit="1"/>
    </xf>
    <xf numFmtId="0" fontId="1" fillId="0" borderId="67" xfId="0" applyFont="1" applyBorder="1" applyAlignment="1">
      <alignment horizontal="left" shrinkToFit="1"/>
    </xf>
    <xf numFmtId="0" fontId="1" fillId="0" borderId="68" xfId="0" applyFont="1" applyBorder="1" applyAlignment="1">
      <alignment horizontal="left" shrinkToFit="1"/>
    </xf>
    <xf numFmtId="0" fontId="0" fillId="0" borderId="64" xfId="0" applyBorder="1" applyAlignment="1">
      <alignment shrinkToFit="1"/>
    </xf>
    <xf numFmtId="0" fontId="0" fillId="0" borderId="65" xfId="0" applyBorder="1" applyAlignment="1">
      <alignment shrinkToFit="1"/>
    </xf>
    <xf numFmtId="0" fontId="1" fillId="0" borderId="38" xfId="0" applyFont="1" applyBorder="1" applyAlignment="1">
      <alignment horizontal="left" shrinkToFit="1"/>
    </xf>
    <xf numFmtId="0" fontId="1" fillId="0" borderId="36" xfId="0" applyFont="1" applyBorder="1" applyAlignment="1">
      <alignment horizontal="left" shrinkToFit="1"/>
    </xf>
    <xf numFmtId="0" fontId="18" fillId="0" borderId="0" xfId="0" applyFont="1" applyAlignment="1">
      <alignment horizontal="left" vertical="center"/>
    </xf>
    <xf numFmtId="0" fontId="18" fillId="0" borderId="0" xfId="0" applyFont="1" applyAlignment="1">
      <alignment horizontal="left"/>
    </xf>
    <xf numFmtId="0" fontId="18" fillId="0" borderId="0" xfId="0" applyFont="1" applyAlignment="1">
      <alignment horizontal="left" vertical="center" shrinkToFit="1"/>
    </xf>
    <xf numFmtId="49" fontId="1" fillId="0" borderId="22" xfId="0" applyNumberFormat="1" applyFont="1" applyBorder="1" applyAlignment="1">
      <alignment horizontal="center"/>
    </xf>
    <xf numFmtId="49" fontId="1" fillId="0" borderId="26" xfId="0" applyNumberFormat="1" applyFont="1" applyBorder="1" applyAlignment="1">
      <alignment horizontal="center"/>
    </xf>
    <xf numFmtId="0" fontId="19" fillId="0" borderId="72" xfId="0" applyFont="1" applyBorder="1" applyAlignment="1">
      <alignment horizontal="center" vertical="center" shrinkToFit="1"/>
    </xf>
    <xf numFmtId="0" fontId="19" fillId="0" borderId="76" xfId="0" applyFont="1" applyBorder="1" applyAlignment="1">
      <alignment horizontal="center" vertical="center" shrinkToFit="1"/>
    </xf>
    <xf numFmtId="0" fontId="1" fillId="0" borderId="73" xfId="0" applyFont="1" applyBorder="1" applyAlignment="1">
      <alignment horizontal="center" shrinkToFit="1"/>
    </xf>
    <xf numFmtId="0" fontId="1" fillId="0" borderId="77" xfId="0" applyFont="1" applyBorder="1" applyAlignment="1">
      <alignment horizontal="center" shrinkToFit="1"/>
    </xf>
    <xf numFmtId="0" fontId="1" fillId="0" borderId="74" xfId="0" applyFont="1" applyBorder="1" applyAlignment="1">
      <alignment horizontal="center" shrinkToFit="1"/>
    </xf>
    <xf numFmtId="49" fontId="1" fillId="0" borderId="22" xfId="0" applyNumberFormat="1" applyFont="1" applyBorder="1" applyAlignment="1">
      <alignment horizontal="center" shrinkToFit="1"/>
    </xf>
    <xf numFmtId="49" fontId="1" fillId="0" borderId="26" xfId="0" applyNumberFormat="1" applyFont="1" applyBorder="1" applyAlignment="1">
      <alignment horizontal="center" shrinkToFit="1"/>
    </xf>
    <xf numFmtId="0" fontId="1" fillId="0" borderId="59" xfId="0" applyFont="1" applyBorder="1" applyAlignment="1">
      <alignment horizontal="center" vertical="center"/>
    </xf>
    <xf numFmtId="0" fontId="1" fillId="0" borderId="17" xfId="0" applyFont="1" applyBorder="1" applyAlignment="1">
      <alignment horizontal="center" vertical="center"/>
    </xf>
    <xf numFmtId="0" fontId="1" fillId="0" borderId="83" xfId="0" applyFont="1" applyBorder="1" applyAlignment="1">
      <alignment horizontal="center" vertical="center"/>
    </xf>
    <xf numFmtId="0" fontId="1" fillId="0" borderId="84" xfId="0" applyFont="1" applyBorder="1" applyAlignment="1">
      <alignment horizontal="center" vertical="center"/>
    </xf>
    <xf numFmtId="0" fontId="1" fillId="0" borderId="50" xfId="0" applyFont="1" applyBorder="1" applyAlignment="1">
      <alignment horizontal="left" shrinkToFit="1"/>
    </xf>
    <xf numFmtId="0" fontId="1" fillId="0" borderId="80" xfId="0" applyFont="1" applyBorder="1" applyAlignment="1">
      <alignment horizontal="left" shrinkToFit="1"/>
    </xf>
    <xf numFmtId="0" fontId="0" fillId="0" borderId="76" xfId="0" applyBorder="1" applyAlignment="1">
      <alignment horizontal="center" vertical="center" shrinkToFit="1"/>
    </xf>
    <xf numFmtId="0" fontId="1" fillId="0" borderId="16" xfId="0" applyFont="1" applyBorder="1" applyAlignment="1">
      <alignment horizontal="center" vertical="center"/>
    </xf>
    <xf numFmtId="0" fontId="1" fillId="0" borderId="9" xfId="0" applyFont="1" applyBorder="1" applyAlignment="1">
      <alignment horizontal="center" vertical="center"/>
    </xf>
    <xf numFmtId="0" fontId="1" fillId="0" borderId="83" xfId="0" applyFont="1" applyBorder="1" applyAlignment="1">
      <alignment horizontal="center" shrinkToFit="1"/>
    </xf>
    <xf numFmtId="0" fontId="1" fillId="0" borderId="9" xfId="0" applyFont="1" applyBorder="1" applyAlignment="1">
      <alignment horizontal="center" shrinkToFit="1"/>
    </xf>
    <xf numFmtId="0" fontId="1" fillId="0" borderId="84" xfId="0" applyFont="1" applyBorder="1" applyAlignment="1">
      <alignment horizontal="center" shrinkToFit="1"/>
    </xf>
    <xf numFmtId="0" fontId="1" fillId="0" borderId="11" xfId="0" applyFont="1" applyBorder="1" applyAlignment="1">
      <alignment horizontal="center"/>
    </xf>
    <xf numFmtId="0" fontId="1" fillId="0" borderId="0" xfId="0" applyFont="1" applyAlignment="1">
      <alignment horizontal="center"/>
    </xf>
    <xf numFmtId="0" fontId="1" fillId="0" borderId="62" xfId="0" applyFont="1" applyBorder="1" applyAlignment="1">
      <alignment horizontal="center" shrinkToFit="1"/>
    </xf>
    <xf numFmtId="0" fontId="1" fillId="0" borderId="0" xfId="0" applyFont="1" applyAlignment="1">
      <alignment horizontal="center" shrinkToFit="1"/>
    </xf>
    <xf numFmtId="0" fontId="1" fillId="0" borderId="19" xfId="0" applyFont="1" applyBorder="1" applyAlignment="1">
      <alignment horizontal="center" shrinkToFit="1"/>
    </xf>
    <xf numFmtId="0" fontId="18" fillId="0" borderId="0" xfId="3" applyFont="1" applyAlignment="1">
      <alignment horizontal="left" vertical="center" shrinkToFit="1"/>
    </xf>
    <xf numFmtId="0" fontId="18" fillId="0" borderId="0" xfId="5" applyFont="1" applyAlignment="1">
      <alignment vertical="center" shrinkToFit="1"/>
    </xf>
    <xf numFmtId="0" fontId="18" fillId="0" borderId="0" xfId="3" applyFont="1" applyAlignment="1">
      <alignment vertical="center" shrinkToFit="1"/>
    </xf>
    <xf numFmtId="49" fontId="11" fillId="0" borderId="0" xfId="4" applyNumberFormat="1" applyFont="1" applyAlignment="1">
      <alignment horizontal="center" shrinkToFit="1"/>
    </xf>
    <xf numFmtId="0" fontId="1" fillId="0" borderId="0" xfId="3" applyAlignment="1">
      <alignment vertical="center" wrapText="1"/>
    </xf>
    <xf numFmtId="0" fontId="19" fillId="0" borderId="0" xfId="3" applyFont="1" applyAlignment="1">
      <alignment vertical="top" wrapText="1"/>
    </xf>
    <xf numFmtId="0" fontId="1" fillId="0" borderId="40" xfId="3" applyBorder="1" applyAlignment="1">
      <alignment horizontal="center" vertical="top" wrapText="1"/>
    </xf>
    <xf numFmtId="0" fontId="1" fillId="0" borderId="6" xfId="3" applyBorder="1" applyAlignment="1">
      <alignment horizontal="center" vertical="top" wrapText="1"/>
    </xf>
    <xf numFmtId="185" fontId="1" fillId="0" borderId="40" xfId="3" applyNumberFormat="1" applyBorder="1" applyAlignment="1">
      <alignment horizontal="center" vertical="top" wrapText="1"/>
    </xf>
    <xf numFmtId="0" fontId="0" fillId="0" borderId="6" xfId="0" applyBorder="1">
      <alignment vertical="center"/>
    </xf>
    <xf numFmtId="0" fontId="1" fillId="3" borderId="73" xfId="3" applyFill="1" applyBorder="1" applyAlignment="1">
      <alignment horizontal="center" shrinkToFit="1"/>
    </xf>
    <xf numFmtId="0" fontId="1" fillId="3" borderId="77" xfId="3" applyFill="1" applyBorder="1" applyAlignment="1">
      <alignment horizontal="center" shrinkToFit="1"/>
    </xf>
    <xf numFmtId="0" fontId="1" fillId="3" borderId="97" xfId="3" applyFill="1" applyBorder="1" applyAlignment="1">
      <alignment horizontal="center" shrinkToFit="1"/>
    </xf>
    <xf numFmtId="0" fontId="1" fillId="3" borderId="12" xfId="3" applyFill="1" applyBorder="1" applyAlignment="1">
      <alignment horizontal="center" shrinkToFit="1"/>
    </xf>
    <xf numFmtId="0" fontId="1" fillId="3" borderId="13" xfId="3" applyFill="1" applyBorder="1" applyAlignment="1">
      <alignment horizontal="center" shrinkToFit="1"/>
    </xf>
    <xf numFmtId="0" fontId="1" fillId="3" borderId="53" xfId="3" applyFill="1" applyBorder="1" applyAlignment="1">
      <alignment horizontal="center" shrinkToFit="1"/>
    </xf>
    <xf numFmtId="49" fontId="11" fillId="0" borderId="0" xfId="3" applyNumberFormat="1" applyFont="1" applyAlignment="1">
      <alignment horizontal="right"/>
    </xf>
    <xf numFmtId="0" fontId="0" fillId="0" borderId="40" xfId="0" applyBorder="1" applyAlignment="1">
      <alignment horizontal="center" vertical="center" shrinkToFit="1"/>
    </xf>
    <xf numFmtId="0" fontId="0" fillId="0" borderId="7" xfId="0" applyBorder="1" applyAlignment="1">
      <alignment horizontal="center" vertical="center" shrinkToFit="1"/>
    </xf>
    <xf numFmtId="0" fontId="0" fillId="0" borderId="90" xfId="0" applyBorder="1" applyAlignment="1">
      <alignment horizontal="center" vertical="center" shrinkToFit="1"/>
    </xf>
    <xf numFmtId="0" fontId="0" fillId="0" borderId="94" xfId="0" applyBorder="1" applyAlignment="1">
      <alignment horizontal="center" vertical="center" shrinkToFit="1"/>
    </xf>
    <xf numFmtId="0" fontId="0" fillId="0" borderId="27" xfId="0" applyBorder="1" applyAlignment="1">
      <alignment horizontal="center" vertical="center" shrinkToFit="1"/>
    </xf>
    <xf numFmtId="0" fontId="0" fillId="0" borderId="2" xfId="0" applyBorder="1" applyAlignment="1">
      <alignment horizontal="center" vertical="center" shrinkToFit="1"/>
    </xf>
    <xf numFmtId="0" fontId="0" fillId="0" borderId="1" xfId="0" applyBorder="1" applyAlignment="1">
      <alignment horizontal="center" vertical="center" shrinkToFit="1"/>
    </xf>
    <xf numFmtId="0" fontId="0" fillId="0" borderId="10" xfId="0" applyBorder="1" applyAlignment="1">
      <alignment horizontal="center" vertical="center" shrinkToFit="1"/>
    </xf>
    <xf numFmtId="0" fontId="0" fillId="0" borderId="28" xfId="0" applyBorder="1" applyAlignment="1">
      <alignment horizontal="center" vertical="center" shrinkToFit="1"/>
    </xf>
    <xf numFmtId="0" fontId="0" fillId="0" borderId="27" xfId="0" applyBorder="1" applyAlignment="1">
      <alignment horizontal="center" vertical="center"/>
    </xf>
    <xf numFmtId="0" fontId="0" fillId="0" borderId="2" xfId="0" applyBorder="1" applyAlignment="1">
      <alignment horizontal="center" vertical="center"/>
    </xf>
    <xf numFmtId="0" fontId="0" fillId="0" borderId="73" xfId="0" applyBorder="1" applyAlignment="1">
      <alignment horizontal="center" vertical="center" shrinkToFit="1"/>
    </xf>
    <xf numFmtId="0" fontId="0" fillId="0" borderId="97" xfId="0" applyBorder="1" applyAlignment="1">
      <alignment horizontal="center" vertical="center" shrinkToFit="1"/>
    </xf>
    <xf numFmtId="0" fontId="0" fillId="0" borderId="0" xfId="0" applyAlignment="1">
      <alignment vertical="center" shrinkToFit="1"/>
    </xf>
    <xf numFmtId="49" fontId="0" fillId="0" borderId="0" xfId="0" applyNumberFormat="1" applyAlignment="1">
      <alignment horizontal="left" shrinkToFit="1"/>
    </xf>
    <xf numFmtId="0" fontId="42" fillId="0" borderId="1" xfId="10" quotePrefix="1" applyBorder="1" applyAlignment="1">
      <alignment shrinkToFit="1"/>
    </xf>
    <xf numFmtId="0" fontId="42" fillId="0" borderId="10" xfId="10" quotePrefix="1" applyBorder="1" applyAlignment="1">
      <alignment shrinkToFit="1"/>
    </xf>
    <xf numFmtId="0" fontId="42" fillId="0" borderId="118" xfId="10" quotePrefix="1" applyBorder="1" applyAlignment="1">
      <alignment shrinkToFit="1"/>
    </xf>
    <xf numFmtId="0" fontId="42" fillId="0" borderId="110" xfId="10" applyBorder="1" applyAlignment="1">
      <alignment horizontal="center" shrinkToFit="1"/>
    </xf>
    <xf numFmtId="49" fontId="42" fillId="0" borderId="110" xfId="10" applyNumberFormat="1" applyBorder="1" applyAlignment="1">
      <alignment horizontal="center" shrinkToFit="1"/>
    </xf>
    <xf numFmtId="0" fontId="40" fillId="0" borderId="1" xfId="0" applyFont="1" applyBorder="1" applyAlignment="1" applyProtection="1">
      <alignment horizontal="center" shrinkToFit="1"/>
      <protection hidden="1"/>
    </xf>
    <xf numFmtId="0" fontId="40" fillId="0" borderId="2" xfId="0" applyFont="1" applyBorder="1" applyAlignment="1" applyProtection="1">
      <alignment horizontal="center" shrinkToFit="1"/>
      <protection hidden="1"/>
    </xf>
    <xf numFmtId="49" fontId="40" fillId="0" borderId="3" xfId="0" applyNumberFormat="1" applyFont="1" applyBorder="1" applyAlignment="1" applyProtection="1">
      <alignment horizontal="center" shrinkToFit="1"/>
      <protection hidden="1"/>
    </xf>
    <xf numFmtId="0" fontId="41" fillId="0" borderId="0" xfId="0" applyFont="1" applyAlignment="1" applyProtection="1">
      <alignment horizontal="left" shrinkToFit="1"/>
      <protection hidden="1"/>
    </xf>
    <xf numFmtId="191" fontId="40" fillId="0" borderId="3" xfId="0" applyNumberFormat="1" applyFont="1" applyBorder="1" applyAlignment="1" applyProtection="1">
      <alignment horizontal="center" shrinkToFit="1"/>
      <protection hidden="1"/>
    </xf>
    <xf numFmtId="0" fontId="40" fillId="0" borderId="1" xfId="0" applyFont="1" applyBorder="1" applyAlignment="1" applyProtection="1">
      <alignment shrinkToFit="1"/>
      <protection hidden="1"/>
    </xf>
    <xf numFmtId="0" fontId="40" fillId="0" borderId="3" xfId="0" applyFont="1" applyBorder="1" applyAlignment="1" applyProtection="1">
      <alignment horizontal="center" shrinkToFit="1"/>
      <protection hidden="1"/>
    </xf>
    <xf numFmtId="0" fontId="40" fillId="0" borderId="0" xfId="0" applyFont="1" applyAlignment="1" applyProtection="1">
      <alignment horizontal="left" shrinkToFit="1"/>
      <protection hidden="1"/>
    </xf>
    <xf numFmtId="0" fontId="40" fillId="0" borderId="10" xfId="0" applyFont="1" applyBorder="1" applyAlignment="1" applyProtection="1">
      <alignment horizontal="left" shrinkToFit="1"/>
      <protection hidden="1"/>
    </xf>
    <xf numFmtId="0" fontId="40" fillId="0" borderId="1" xfId="0" quotePrefix="1" applyFont="1" applyBorder="1" applyAlignment="1" applyProtection="1">
      <alignment shrinkToFit="1"/>
      <protection hidden="1"/>
    </xf>
    <xf numFmtId="0" fontId="40" fillId="0" borderId="10" xfId="0" quotePrefix="1" applyFont="1" applyBorder="1" applyAlignment="1" applyProtection="1">
      <alignment shrinkToFit="1"/>
      <protection hidden="1"/>
    </xf>
    <xf numFmtId="0" fontId="40" fillId="0" borderId="2" xfId="0" quotePrefix="1" applyFont="1" applyBorder="1" applyAlignment="1" applyProtection="1">
      <alignment shrinkToFit="1"/>
      <protection hidden="1"/>
    </xf>
    <xf numFmtId="0" fontId="40" fillId="0" borderId="2" xfId="0" applyFont="1" applyBorder="1" applyAlignment="1" applyProtection="1">
      <alignment horizontal="left" shrinkToFit="1"/>
      <protection hidden="1"/>
    </xf>
    <xf numFmtId="0" fontId="40" fillId="0" borderId="0" xfId="0" applyFont="1" applyAlignment="1" applyProtection="1">
      <alignment shrinkToFit="1"/>
      <protection hidden="1"/>
    </xf>
    <xf numFmtId="0" fontId="40" fillId="0" borderId="9" xfId="0" applyFont="1" applyBorder="1" applyAlignment="1" applyProtection="1">
      <alignment horizontal="left" shrinkToFit="1"/>
      <protection hidden="1"/>
    </xf>
    <xf numFmtId="0" fontId="40" fillId="0" borderId="110" xfId="12" applyBorder="1" applyAlignment="1">
      <alignment horizontal="center"/>
    </xf>
    <xf numFmtId="0" fontId="0" fillId="0" borderId="110" xfId="0" applyBorder="1" applyAlignment="1">
      <alignment horizontal="center"/>
    </xf>
    <xf numFmtId="0" fontId="40" fillId="0" borderId="83" xfId="0" quotePrefix="1" applyFont="1" applyBorder="1" applyAlignment="1" applyProtection="1">
      <alignment horizontal="left" shrinkToFit="1"/>
      <protection hidden="1"/>
    </xf>
    <xf numFmtId="0" fontId="40" fillId="0" borderId="9" xfId="0" quotePrefix="1" applyFont="1" applyBorder="1" applyAlignment="1" applyProtection="1">
      <alignment horizontal="left" shrinkToFit="1"/>
      <protection hidden="1"/>
    </xf>
    <xf numFmtId="0" fontId="45" fillId="0" borderId="1" xfId="11" applyBorder="1" applyAlignment="1">
      <alignment horizontal="center" vertical="center" shrinkToFit="1"/>
    </xf>
    <xf numFmtId="0" fontId="45" fillId="0" borderId="2" xfId="11" applyBorder="1" applyAlignment="1">
      <alignment horizontal="center" vertical="center" shrinkToFit="1"/>
    </xf>
    <xf numFmtId="0" fontId="49" fillId="0" borderId="10" xfId="11" applyFont="1" applyBorder="1" applyAlignment="1">
      <alignment horizontal="right" vertical="center" wrapText="1" shrinkToFit="1"/>
    </xf>
    <xf numFmtId="0" fontId="49" fillId="0" borderId="2" xfId="11" applyFont="1" applyBorder="1" applyAlignment="1">
      <alignment horizontal="right" vertical="center" wrapText="1" shrinkToFit="1"/>
    </xf>
    <xf numFmtId="0" fontId="45" fillId="0" borderId="43" xfId="11" applyBorder="1" applyAlignment="1">
      <alignment horizontal="center" vertical="center" shrinkToFit="1"/>
    </xf>
    <xf numFmtId="0" fontId="45" fillId="0" borderId="107" xfId="11" applyBorder="1" applyAlignment="1">
      <alignment horizontal="center" vertical="center" shrinkToFit="1"/>
    </xf>
    <xf numFmtId="0" fontId="45" fillId="0" borderId="62" xfId="11" applyBorder="1" applyAlignment="1">
      <alignment horizontal="center" vertical="center" shrinkToFit="1"/>
    </xf>
    <xf numFmtId="0" fontId="45" fillId="0" borderId="5" xfId="11" applyBorder="1" applyAlignment="1">
      <alignment horizontal="center" vertical="center" shrinkToFit="1"/>
    </xf>
    <xf numFmtId="49" fontId="36" fillId="0" borderId="0" xfId="7" applyNumberFormat="1" applyFont="1" applyAlignment="1">
      <alignment horizontal="right" vertical="center"/>
    </xf>
    <xf numFmtId="187" fontId="37" fillId="0" borderId="0" xfId="7" applyNumberFormat="1" applyFont="1" applyAlignment="1">
      <alignment horizontal="center"/>
    </xf>
    <xf numFmtId="49" fontId="1" fillId="0" borderId="0" xfId="6" applyNumberFormat="1" applyAlignment="1">
      <alignment horizontal="right" vertical="center"/>
    </xf>
    <xf numFmtId="187" fontId="35" fillId="0" borderId="0" xfId="6" applyNumberFormat="1" applyFont="1" applyAlignment="1">
      <alignment horizontal="center"/>
    </xf>
    <xf numFmtId="0" fontId="29" fillId="0" borderId="0" xfId="0" applyFont="1" applyAlignment="1">
      <alignment horizontal="left" vertical="center" shrinkToFit="1"/>
    </xf>
    <xf numFmtId="0" fontId="4" fillId="0" borderId="0" xfId="0" applyFont="1" applyAlignment="1">
      <alignment horizontal="left"/>
    </xf>
    <xf numFmtId="49" fontId="4" fillId="0" borderId="9" xfId="0" applyNumberFormat="1" applyFont="1" applyBorder="1" applyAlignment="1">
      <alignment horizontal="left" vertical="distributed" wrapText="1"/>
    </xf>
    <xf numFmtId="49" fontId="4" fillId="0" borderId="10" xfId="0" applyNumberFormat="1" applyFont="1" applyBorder="1" applyAlignment="1">
      <alignment horizontal="center" vertical="center"/>
    </xf>
    <xf numFmtId="0" fontId="0" fillId="0" borderId="0" xfId="0">
      <alignment vertical="center"/>
    </xf>
    <xf numFmtId="0" fontId="52" fillId="0" borderId="0" xfId="0" applyFont="1">
      <alignment vertical="center"/>
    </xf>
    <xf numFmtId="0" fontId="0" fillId="0" borderId="0" xfId="0" applyAlignment="1">
      <alignment wrapText="1"/>
    </xf>
    <xf numFmtId="0" fontId="54" fillId="0" borderId="0" xfId="0" applyFont="1" applyAlignment="1">
      <alignment horizontal="left" vertical="center" shrinkToFit="1"/>
    </xf>
    <xf numFmtId="0" fontId="54" fillId="0" borderId="5" xfId="0" applyFont="1" applyBorder="1" applyAlignment="1">
      <alignment horizontal="left" vertical="center" shrinkToFit="1"/>
    </xf>
    <xf numFmtId="0" fontId="23" fillId="0" borderId="0" xfId="0" applyFont="1" applyAlignment="1">
      <alignment horizontal="center" shrinkToFit="1"/>
    </xf>
    <xf numFmtId="0" fontId="26" fillId="0" borderId="0" xfId="0" applyFont="1" applyAlignment="1">
      <alignment horizontal="center" shrinkToFit="1"/>
    </xf>
    <xf numFmtId="0" fontId="53" fillId="0" borderId="0" xfId="0" applyFont="1" applyAlignment="1">
      <alignment horizontal="left" vertical="center" shrinkToFit="1"/>
    </xf>
    <xf numFmtId="0" fontId="23" fillId="0" borderId="0" xfId="0" applyFont="1" applyAlignment="1"/>
    <xf numFmtId="0" fontId="54" fillId="0" borderId="0" xfId="0" applyFont="1" applyAlignment="1">
      <alignment vertical="center" wrapText="1" shrinkToFit="1"/>
    </xf>
    <xf numFmtId="0" fontId="54" fillId="0" borderId="0" xfId="0" applyFont="1" applyAlignment="1">
      <alignment vertical="center" shrinkToFit="1"/>
    </xf>
    <xf numFmtId="0" fontId="4" fillId="5" borderId="3" xfId="0" applyFont="1" applyFill="1" applyBorder="1" applyAlignment="1">
      <alignment horizontal="center" vertical="center" textRotation="255" wrapText="1" shrinkToFit="1"/>
    </xf>
    <xf numFmtId="0" fontId="29" fillId="0" borderId="0" xfId="0" applyFont="1" applyAlignment="1">
      <alignment vertical="center" shrinkToFit="1"/>
    </xf>
    <xf numFmtId="49" fontId="50" fillId="0" borderId="0" xfId="0" applyNumberFormat="1" applyFont="1" applyAlignment="1">
      <alignment vertical="center" wrapText="1"/>
    </xf>
    <xf numFmtId="49" fontId="50" fillId="0" borderId="0" xfId="0" applyNumberFormat="1" applyFont="1">
      <alignment vertical="center"/>
    </xf>
    <xf numFmtId="0" fontId="25" fillId="0" borderId="0" xfId="0" applyFont="1" applyAlignment="1">
      <alignment vertical="top"/>
    </xf>
    <xf numFmtId="0" fontId="26" fillId="0" borderId="0" xfId="0" applyFont="1" applyAlignment="1">
      <alignment shrinkToFit="1"/>
    </xf>
    <xf numFmtId="0" fontId="55" fillId="0" borderId="0" xfId="0" applyFont="1" applyAlignment="1">
      <alignment vertical="center" shrinkToFit="1"/>
    </xf>
    <xf numFmtId="0" fontId="56" fillId="0" borderId="0" xfId="0" applyFont="1" applyAlignment="1">
      <alignment vertical="center" shrinkToFit="1"/>
    </xf>
    <xf numFmtId="0" fontId="57" fillId="0" borderId="0" xfId="0" applyFont="1" applyAlignment="1">
      <alignment horizontal="left" vertical="center" wrapText="1"/>
    </xf>
    <xf numFmtId="0" fontId="32" fillId="0" borderId="0" xfId="0" applyFont="1" applyAlignment="1">
      <alignment horizontal="left" vertical="center" wrapText="1"/>
    </xf>
  </cellXfs>
  <cellStyles count="13">
    <cellStyle name="標準" xfId="0" builtinId="0"/>
    <cellStyle name="標準 2" xfId="11" xr:uid="{00000000-0005-0000-0000-000001000000}"/>
    <cellStyle name="標準 3" xfId="12" xr:uid="{00000000-0005-0000-0000-000002000000}"/>
    <cellStyle name="標準_3縦表１８ＫＢ５A-v4" xfId="4" xr:uid="{00000000-0005-0000-0000-000003000000}"/>
    <cellStyle name="標準_Book1計算書_KankiCalc" xfId="2" xr:uid="{00000000-0005-0000-0000-000004000000}"/>
    <cellStyle name="標準_KikiListN" xfId="6" xr:uid="{00000000-0005-0000-0000-000005000000}"/>
    <cellStyle name="標準_RoomListN" xfId="7" xr:uid="{00000000-0005-0000-0000-000006000000}"/>
    <cellStyle name="標準_tblHinban" xfId="8" xr:uid="{00000000-0005-0000-0000-000007000000}"/>
    <cellStyle name="標準_Test" xfId="9" xr:uid="{00000000-0005-0000-0000-000008000000}"/>
    <cellStyle name="標準_UndoRA01" xfId="10" xr:uid="{00000000-0005-0000-0000-000009000000}"/>
    <cellStyle name="標準_ノンダクトシート変更（2003.6.20）" xfId="3" xr:uid="{00000000-0005-0000-0000-00000A000000}"/>
    <cellStyle name="標準_換気計算書３階建" xfId="5" xr:uid="{00000000-0005-0000-0000-00000B000000}"/>
    <cellStyle name="標準_換気計算書３階建_KankiCalc" xfId="1" xr:uid="{00000000-0005-0000-0000-00000C000000}"/>
  </cellStyles>
  <dxfs count="7">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ont>
        <b/>
        <i val="0"/>
        <color rgb="FFFF0000"/>
      </font>
      <numFmt numFmtId="193" formatCode="&quot;×　　&quot;General"/>
    </dxf>
  </dxfs>
  <tableStyles count="0" defaultTableStyle="TableStyleMedium2" defaultPivotStyle="PivotStyleLight16"/>
  <colors>
    <mruColors>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38</xdr:row>
          <xdr:rowOff>0</xdr:rowOff>
        </xdr:from>
        <xdr:to>
          <xdr:col>3</xdr:col>
          <xdr:colOff>0</xdr:colOff>
          <xdr:row>39</xdr:row>
          <xdr:rowOff>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0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35</xdr:row>
          <xdr:rowOff>0</xdr:rowOff>
        </xdr:from>
        <xdr:to>
          <xdr:col>3</xdr:col>
          <xdr:colOff>0</xdr:colOff>
          <xdr:row>36</xdr:row>
          <xdr:rowOff>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00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33</xdr:row>
          <xdr:rowOff>0</xdr:rowOff>
        </xdr:from>
        <xdr:to>
          <xdr:col>3</xdr:col>
          <xdr:colOff>0</xdr:colOff>
          <xdr:row>34</xdr:row>
          <xdr:rowOff>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00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3</xdr:col>
          <xdr:colOff>0</xdr:colOff>
          <xdr:row>6</xdr:row>
          <xdr:rowOff>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00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14</xdr:row>
          <xdr:rowOff>0</xdr:rowOff>
        </xdr:from>
        <xdr:to>
          <xdr:col>3</xdr:col>
          <xdr:colOff>0</xdr:colOff>
          <xdr:row>15</xdr:row>
          <xdr:rowOff>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00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37</xdr:row>
          <xdr:rowOff>0</xdr:rowOff>
        </xdr:from>
        <xdr:to>
          <xdr:col>3</xdr:col>
          <xdr:colOff>0</xdr:colOff>
          <xdr:row>38</xdr:row>
          <xdr:rowOff>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00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0</xdr:rowOff>
        </xdr:from>
        <xdr:to>
          <xdr:col>3</xdr:col>
          <xdr:colOff>0</xdr:colOff>
          <xdr:row>16</xdr:row>
          <xdr:rowOff>0</xdr:rowOff>
        </xdr:to>
        <xdr:sp macro="" textlink="">
          <xdr:nvSpPr>
            <xdr:cNvPr id="21511" name="Check Box 7" hidden="1">
              <a:extLst>
                <a:ext uri="{63B3BB69-23CF-44E3-9099-C40C66FF867C}">
                  <a14:compatExt spid="_x0000_s21511"/>
                </a:ext>
                <a:ext uri="{FF2B5EF4-FFF2-40B4-BE49-F238E27FC236}">
                  <a16:creationId xmlns:a16="http://schemas.microsoft.com/office/drawing/2014/main" id="{00000000-0008-0000-0000-00000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3</xdr:col>
      <xdr:colOff>123825</xdr:colOff>
      <xdr:row>7</xdr:row>
      <xdr:rowOff>0</xdr:rowOff>
    </xdr:from>
    <xdr:to>
      <xdr:col>3</xdr:col>
      <xdr:colOff>3648075</xdr:colOff>
      <xdr:row>12</xdr:row>
      <xdr:rowOff>146061</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00125" y="857250"/>
          <a:ext cx="3524250" cy="1003311"/>
        </a:xfrm>
        <a:prstGeom prst="rect">
          <a:avLst/>
        </a:prstGeom>
      </xdr:spPr>
    </xdr:pic>
    <xdr:clientData/>
  </xdr:twoCellAnchor>
  <xdr:oneCellAnchor>
    <xdr:from>
      <xdr:col>3</xdr:col>
      <xdr:colOff>3238500</xdr:colOff>
      <xdr:row>19</xdr:row>
      <xdr:rowOff>101600</xdr:rowOff>
    </xdr:from>
    <xdr:ext cx="184731" cy="26456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4114800" y="316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xdr:col>
      <xdr:colOff>152400</xdr:colOff>
      <xdr:row>1</xdr:row>
      <xdr:rowOff>0</xdr:rowOff>
    </xdr:from>
    <xdr:ext cx="184731" cy="264560"/>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28700" y="17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mc:AlternateContent xmlns:mc="http://schemas.openxmlformats.org/markup-compatibility/2006">
    <mc:Choice xmlns:a14="http://schemas.microsoft.com/office/drawing/2010/main" Requires="a14">
      <xdr:twoCellAnchor editAs="oneCell">
        <xdr:from>
          <xdr:col>2</xdr:col>
          <xdr:colOff>0</xdr:colOff>
          <xdr:row>2</xdr:row>
          <xdr:rowOff>0</xdr:rowOff>
        </xdr:from>
        <xdr:to>
          <xdr:col>3</xdr:col>
          <xdr:colOff>0</xdr:colOff>
          <xdr:row>3</xdr:row>
          <xdr:rowOff>0</xdr:rowOff>
        </xdr:to>
        <xdr:sp macro="" textlink="">
          <xdr:nvSpPr>
            <xdr:cNvPr id="21512" name="Check Box 8" hidden="1">
              <a:extLst>
                <a:ext uri="{63B3BB69-23CF-44E3-9099-C40C66FF867C}">
                  <a14:compatExt spid="_x0000_s21512"/>
                </a:ext>
                <a:ext uri="{FF2B5EF4-FFF2-40B4-BE49-F238E27FC236}">
                  <a16:creationId xmlns:a16="http://schemas.microsoft.com/office/drawing/2014/main" id="{00000000-0008-0000-0000-00000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3</xdr:col>
      <xdr:colOff>19050</xdr:colOff>
      <xdr:row>19</xdr:row>
      <xdr:rowOff>0</xdr:rowOff>
    </xdr:from>
    <xdr:to>
      <xdr:col>3</xdr:col>
      <xdr:colOff>7463790</xdr:colOff>
      <xdr:row>32</xdr:row>
      <xdr:rowOff>32431</xdr:rowOff>
    </xdr:to>
    <xdr:pic>
      <xdr:nvPicPr>
        <xdr:cNvPr id="5" name="図 4">
          <a:extLst>
            <a:ext uri="{FF2B5EF4-FFF2-40B4-BE49-F238E27FC236}">
              <a16:creationId xmlns:a16="http://schemas.microsoft.com/office/drawing/2014/main" id="{E9F67681-A1CB-4409-B580-10391A898903}"/>
            </a:ext>
          </a:extLst>
        </xdr:cNvPr>
        <xdr:cNvPicPr>
          <a:picLocks noChangeAspect="1"/>
        </xdr:cNvPicPr>
      </xdr:nvPicPr>
      <xdr:blipFill>
        <a:blip xmlns:r="http://schemas.openxmlformats.org/officeDocument/2006/relationships" r:embed="rId2"/>
        <a:stretch>
          <a:fillRect/>
        </a:stretch>
      </xdr:blipFill>
      <xdr:spPr>
        <a:xfrm>
          <a:off x="895350" y="3695700"/>
          <a:ext cx="7444740" cy="2261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23</xdr:row>
      <xdr:rowOff>9525</xdr:rowOff>
    </xdr:from>
    <xdr:to>
      <xdr:col>9</xdr:col>
      <xdr:colOff>60930</xdr:colOff>
      <xdr:row>33</xdr:row>
      <xdr:rowOff>41588</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6" y="5772150"/>
          <a:ext cx="5013929" cy="1746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22</xdr:row>
      <xdr:rowOff>9525</xdr:rowOff>
    </xdr:from>
    <xdr:to>
      <xdr:col>9</xdr:col>
      <xdr:colOff>60930</xdr:colOff>
      <xdr:row>32</xdr:row>
      <xdr:rowOff>41588</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6" y="5600700"/>
          <a:ext cx="5013929" cy="1746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609600</xdr:colOff>
      <xdr:row>10</xdr:row>
      <xdr:rowOff>85725</xdr:rowOff>
    </xdr:from>
    <xdr:to>
      <xdr:col>10</xdr:col>
      <xdr:colOff>96600</xdr:colOff>
      <xdr:row>26</xdr:row>
      <xdr:rowOff>154017</xdr:rowOff>
    </xdr:to>
    <xdr:pic>
      <xdr:nvPicPr>
        <xdr:cNvPr id="4" name="図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0" y="1371600"/>
          <a:ext cx="1544400" cy="18494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85725</xdr:colOff>
      <xdr:row>7</xdr:row>
      <xdr:rowOff>95250</xdr:rowOff>
    </xdr:from>
    <xdr:to>
      <xdr:col>3</xdr:col>
      <xdr:colOff>1476375</xdr:colOff>
      <xdr:row>7</xdr:row>
      <xdr:rowOff>95250</xdr:rowOff>
    </xdr:to>
    <xdr:cxnSp macro="">
      <xdr:nvCxnSpPr>
        <xdr:cNvPr id="2" name="直線コネクタ 1">
          <a:extLst>
            <a:ext uri="{FF2B5EF4-FFF2-40B4-BE49-F238E27FC236}">
              <a16:creationId xmlns:a16="http://schemas.microsoft.com/office/drawing/2014/main" id="{00000000-0008-0000-1A00-000002000000}"/>
            </a:ext>
          </a:extLst>
        </xdr:cNvPr>
        <xdr:cNvCxnSpPr/>
      </xdr:nvCxnSpPr>
      <xdr:spPr>
        <a:xfrm>
          <a:off x="2143125" y="1295400"/>
          <a:ext cx="6000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161925</xdr:colOff>
      <xdr:row>9</xdr:row>
      <xdr:rowOff>95250</xdr:rowOff>
    </xdr:from>
    <xdr:to>
      <xdr:col>4</xdr:col>
      <xdr:colOff>838200</xdr:colOff>
      <xdr:row>9</xdr:row>
      <xdr:rowOff>95250</xdr:rowOff>
    </xdr:to>
    <xdr:cxnSp macro="">
      <xdr:nvCxnSpPr>
        <xdr:cNvPr id="2" name="直線コネクタ 1">
          <a:extLst>
            <a:ext uri="{FF2B5EF4-FFF2-40B4-BE49-F238E27FC236}">
              <a16:creationId xmlns:a16="http://schemas.microsoft.com/office/drawing/2014/main" id="{00000000-0008-0000-1D00-000002000000}"/>
            </a:ext>
          </a:extLst>
        </xdr:cNvPr>
        <xdr:cNvCxnSpPr/>
      </xdr:nvCxnSpPr>
      <xdr:spPr>
        <a:xfrm>
          <a:off x="2905125" y="1638300"/>
          <a:ext cx="523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180975</xdr:colOff>
      <xdr:row>17</xdr:row>
      <xdr:rowOff>95250</xdr:rowOff>
    </xdr:from>
    <xdr:to>
      <xdr:col>4</xdr:col>
      <xdr:colOff>857250</xdr:colOff>
      <xdr:row>17</xdr:row>
      <xdr:rowOff>95250</xdr:rowOff>
    </xdr:to>
    <xdr:cxnSp macro="">
      <xdr:nvCxnSpPr>
        <xdr:cNvPr id="2" name="直線コネクタ 1">
          <a:extLst>
            <a:ext uri="{FF2B5EF4-FFF2-40B4-BE49-F238E27FC236}">
              <a16:creationId xmlns:a16="http://schemas.microsoft.com/office/drawing/2014/main" id="{00000000-0008-0000-2000-000002000000}"/>
            </a:ext>
          </a:extLst>
        </xdr:cNvPr>
        <xdr:cNvCxnSpPr/>
      </xdr:nvCxnSpPr>
      <xdr:spPr>
        <a:xfrm>
          <a:off x="2924175" y="3009900"/>
          <a:ext cx="504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A1D6F-3FB4-4F79-BC40-E3DC1458FB06}">
  <sheetPr>
    <pageSetUpPr fitToPage="1"/>
  </sheetPr>
  <dimension ref="B2:O57"/>
  <sheetViews>
    <sheetView showGridLines="0" tabSelected="1" zoomScaleNormal="100" workbookViewId="0"/>
  </sheetViews>
  <sheetFormatPr defaultRowHeight="13.5" x14ac:dyDescent="0.15"/>
  <cols>
    <col min="1" max="1" width="2.75" customWidth="1"/>
    <col min="2" max="2" width="5.25" customWidth="1"/>
    <col min="3" max="3" width="3.5" customWidth="1"/>
    <col min="4" max="4" width="106.625" bestFit="1" customWidth="1"/>
    <col min="7" max="7" width="10.25" customWidth="1"/>
    <col min="8" max="8" width="20.5" customWidth="1"/>
    <col min="9" max="9" width="24.25" customWidth="1"/>
  </cols>
  <sheetData>
    <row r="2" spans="2:10" ht="24" customHeight="1" x14ac:dyDescent="0.15">
      <c r="B2" s="617" t="s">
        <v>737</v>
      </c>
      <c r="C2" s="620"/>
      <c r="D2" s="618"/>
      <c r="G2" s="331"/>
      <c r="H2" s="621"/>
      <c r="I2" s="621"/>
      <c r="J2" s="622"/>
    </row>
    <row r="3" spans="2:10" ht="16.5" customHeight="1" x14ac:dyDescent="0.15">
      <c r="B3" s="335"/>
      <c r="D3" s="619" t="s">
        <v>751</v>
      </c>
    </row>
    <row r="4" spans="2:10" ht="16.5" customHeight="1" x14ac:dyDescent="0.15">
      <c r="B4" s="335"/>
      <c r="D4" s="619" t="s">
        <v>752</v>
      </c>
    </row>
    <row r="5" spans="2:10" ht="16.5" customHeight="1" x14ac:dyDescent="0.15">
      <c r="B5" s="335"/>
      <c r="D5" s="619"/>
    </row>
    <row r="6" spans="2:10" ht="16.5" x14ac:dyDescent="0.15">
      <c r="B6" s="335"/>
      <c r="D6" s="619" t="s">
        <v>750</v>
      </c>
      <c r="G6" s="331"/>
      <c r="H6" s="331"/>
      <c r="I6" s="331"/>
    </row>
    <row r="7" spans="2:10" x14ac:dyDescent="0.15">
      <c r="B7" s="335"/>
      <c r="D7" s="619"/>
      <c r="G7" s="331"/>
      <c r="H7" s="331"/>
      <c r="I7" s="331"/>
    </row>
    <row r="8" spans="2:10" x14ac:dyDescent="0.15">
      <c r="B8" s="335"/>
      <c r="D8" s="619"/>
      <c r="G8" s="331"/>
      <c r="H8" s="331"/>
      <c r="I8" s="331"/>
    </row>
    <row r="9" spans="2:10" x14ac:dyDescent="0.15">
      <c r="B9" s="335"/>
      <c r="D9" s="619"/>
      <c r="G9" s="331"/>
      <c r="H9" s="331"/>
      <c r="I9" s="331"/>
    </row>
    <row r="10" spans="2:10" x14ac:dyDescent="0.15">
      <c r="B10" s="335"/>
      <c r="D10" s="619"/>
      <c r="G10" s="331"/>
      <c r="H10" s="331"/>
      <c r="I10" s="331"/>
    </row>
    <row r="11" spans="2:10" x14ac:dyDescent="0.15">
      <c r="B11" s="335"/>
      <c r="D11" s="619"/>
      <c r="G11" s="331"/>
      <c r="H11" s="331"/>
      <c r="I11" s="331"/>
    </row>
    <row r="12" spans="2:10" x14ac:dyDescent="0.15">
      <c r="B12" s="335"/>
      <c r="D12" s="619"/>
    </row>
    <row r="13" spans="2:10" x14ac:dyDescent="0.15">
      <c r="B13" s="335"/>
      <c r="D13" s="619"/>
    </row>
    <row r="14" spans="2:10" x14ac:dyDescent="0.15">
      <c r="B14" s="335"/>
      <c r="D14" s="619"/>
    </row>
    <row r="15" spans="2:10" ht="16.5" customHeight="1" x14ac:dyDescent="0.15">
      <c r="B15" s="335"/>
      <c r="D15" s="619" t="s">
        <v>745</v>
      </c>
      <c r="G15" s="623"/>
    </row>
    <row r="16" spans="2:10" ht="16.5" customHeight="1" x14ac:dyDescent="0.15">
      <c r="B16" s="335"/>
      <c r="D16" s="619" t="s">
        <v>746</v>
      </c>
    </row>
    <row r="17" spans="2:4" ht="16.5" customHeight="1" x14ac:dyDescent="0.15">
      <c r="B17" s="335"/>
      <c r="D17" s="619" t="s">
        <v>738</v>
      </c>
    </row>
    <row r="18" spans="2:4" ht="16.5" customHeight="1" x14ac:dyDescent="0.15">
      <c r="B18" s="335"/>
      <c r="D18" s="619" t="s">
        <v>739</v>
      </c>
    </row>
    <row r="19" spans="2:4" ht="13.5" customHeight="1" x14ac:dyDescent="0.15">
      <c r="B19" s="335"/>
      <c r="D19" s="336"/>
    </row>
    <row r="20" spans="2:4" ht="13.5" customHeight="1" x14ac:dyDescent="0.15">
      <c r="B20" s="335"/>
      <c r="D20" s="336"/>
    </row>
    <row r="21" spans="2:4" ht="13.5" customHeight="1" x14ac:dyDescent="0.15">
      <c r="B21" s="335"/>
      <c r="D21" s="336"/>
    </row>
    <row r="22" spans="2:4" ht="13.5" customHeight="1" x14ac:dyDescent="0.15">
      <c r="B22" s="335"/>
      <c r="D22" s="336"/>
    </row>
    <row r="23" spans="2:4" ht="13.5" customHeight="1" x14ac:dyDescent="0.15">
      <c r="B23" s="335"/>
      <c r="D23" s="336"/>
    </row>
    <row r="24" spans="2:4" ht="13.5" customHeight="1" x14ac:dyDescent="0.15">
      <c r="B24" s="335"/>
      <c r="D24" s="336"/>
    </row>
    <row r="25" spans="2:4" ht="13.5" customHeight="1" x14ac:dyDescent="0.15">
      <c r="B25" s="335"/>
      <c r="D25" s="336"/>
    </row>
    <row r="26" spans="2:4" ht="13.5" customHeight="1" x14ac:dyDescent="0.15">
      <c r="B26" s="335"/>
      <c r="D26" s="336"/>
    </row>
    <row r="27" spans="2:4" ht="13.5" customHeight="1" x14ac:dyDescent="0.15">
      <c r="B27" s="335"/>
      <c r="D27" s="336"/>
    </row>
    <row r="28" spans="2:4" ht="13.5" customHeight="1" x14ac:dyDescent="0.15">
      <c r="B28" s="335"/>
      <c r="D28" s="336"/>
    </row>
    <row r="29" spans="2:4" ht="13.5" customHeight="1" x14ac:dyDescent="0.15">
      <c r="B29" s="335"/>
      <c r="D29" s="336"/>
    </row>
    <row r="30" spans="2:4" ht="13.5" customHeight="1" x14ac:dyDescent="0.15">
      <c r="B30" s="335"/>
      <c r="D30" s="336"/>
    </row>
    <row r="31" spans="2:4" ht="13.5" customHeight="1" x14ac:dyDescent="0.15">
      <c r="B31" s="335"/>
      <c r="D31" s="336"/>
    </row>
    <row r="32" spans="2:4" ht="13.5" customHeight="1" x14ac:dyDescent="0.15">
      <c r="B32" s="335"/>
      <c r="D32" s="336"/>
    </row>
    <row r="33" spans="2:4" ht="13.5" customHeight="1" x14ac:dyDescent="0.15">
      <c r="B33" s="335"/>
      <c r="D33" s="336"/>
    </row>
    <row r="34" spans="2:4" ht="16.5" customHeight="1" x14ac:dyDescent="0.15">
      <c r="B34" s="335"/>
      <c r="D34" s="336" t="s">
        <v>740</v>
      </c>
    </row>
    <row r="35" spans="2:4" ht="16.5" customHeight="1" x14ac:dyDescent="0.15">
      <c r="B35" s="335"/>
      <c r="D35" s="336" t="s">
        <v>747</v>
      </c>
    </row>
    <row r="36" spans="2:4" ht="16.5" customHeight="1" x14ac:dyDescent="0.15">
      <c r="B36" s="335"/>
      <c r="D36" s="336" t="s">
        <v>741</v>
      </c>
    </row>
    <row r="37" spans="2:4" ht="16.5" customHeight="1" x14ac:dyDescent="0.15">
      <c r="B37" s="335"/>
      <c r="D37" s="336" t="s">
        <v>759</v>
      </c>
    </row>
    <row r="38" spans="2:4" ht="16.5" customHeight="1" x14ac:dyDescent="0.15">
      <c r="B38" s="335"/>
      <c r="D38" s="336" t="s">
        <v>742</v>
      </c>
    </row>
    <row r="39" spans="2:4" ht="16.5" customHeight="1" x14ac:dyDescent="0.15">
      <c r="B39" s="335"/>
      <c r="D39" s="336" t="s">
        <v>748</v>
      </c>
    </row>
    <row r="40" spans="2:4" ht="16.5" customHeight="1" x14ac:dyDescent="0.15">
      <c r="B40" s="335"/>
      <c r="D40" s="336" t="s">
        <v>749</v>
      </c>
    </row>
    <row r="41" spans="2:4" x14ac:dyDescent="0.15">
      <c r="B41" s="317"/>
      <c r="C41" s="311"/>
      <c r="D41" s="318"/>
    </row>
    <row r="54" spans="7:15" ht="29.45" customHeight="1" x14ac:dyDescent="0.15">
      <c r="G54" s="624"/>
      <c r="H54" s="625"/>
      <c r="I54" s="625"/>
      <c r="M54" s="331"/>
      <c r="N54" s="621"/>
      <c r="O54" s="621"/>
    </row>
    <row r="55" spans="7:15" ht="17.45" customHeight="1" x14ac:dyDescent="0.15">
      <c r="G55" s="626"/>
      <c r="H55" s="626"/>
      <c r="I55" s="627"/>
      <c r="M55" s="331"/>
      <c r="N55" s="331"/>
      <c r="O55" s="628"/>
    </row>
    <row r="56" spans="7:15" ht="17.45" customHeight="1" x14ac:dyDescent="0.15">
      <c r="G56" s="629"/>
      <c r="H56" s="629"/>
      <c r="I56" s="627"/>
      <c r="M56" s="331"/>
      <c r="N56" s="331"/>
      <c r="O56" s="628"/>
    </row>
    <row r="57" spans="7:15" ht="17.45" customHeight="1" x14ac:dyDescent="0.15">
      <c r="G57" s="629"/>
      <c r="H57" s="629"/>
      <c r="I57" s="627"/>
      <c r="M57" s="331"/>
      <c r="N57" s="331"/>
      <c r="O57" s="628"/>
    </row>
  </sheetData>
  <phoneticPr fontId="2"/>
  <pageMargins left="0.70866141732283472" right="0.70866141732283472" top="0.55118110236220474" bottom="0.55118110236220474" header="0.31496062992125984" footer="0.31496062992125984"/>
  <pageSetup paperSize="9" scale="9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locked="0" defaultSize="0" autoFill="0" autoLine="0" autoPict="0">
                <anchor moveWithCells="1">
                  <from>
                    <xdr:col>2</xdr:col>
                    <xdr:colOff>0</xdr:colOff>
                    <xdr:row>38</xdr:row>
                    <xdr:rowOff>0</xdr:rowOff>
                  </from>
                  <to>
                    <xdr:col>3</xdr:col>
                    <xdr:colOff>0</xdr:colOff>
                    <xdr:row>39</xdr:row>
                    <xdr:rowOff>0</xdr:rowOff>
                  </to>
                </anchor>
              </controlPr>
            </control>
          </mc:Choice>
        </mc:AlternateContent>
        <mc:AlternateContent xmlns:mc="http://schemas.openxmlformats.org/markup-compatibility/2006">
          <mc:Choice Requires="x14">
            <control shapeId="21506" r:id="rId5" name="Check Box 2">
              <controlPr locked="0" defaultSize="0" autoFill="0" autoLine="0" autoPict="0">
                <anchor moveWithCells="1">
                  <from>
                    <xdr:col>2</xdr:col>
                    <xdr:colOff>0</xdr:colOff>
                    <xdr:row>35</xdr:row>
                    <xdr:rowOff>0</xdr:rowOff>
                  </from>
                  <to>
                    <xdr:col>3</xdr:col>
                    <xdr:colOff>0</xdr:colOff>
                    <xdr:row>36</xdr:row>
                    <xdr:rowOff>0</xdr:rowOff>
                  </to>
                </anchor>
              </controlPr>
            </control>
          </mc:Choice>
        </mc:AlternateContent>
        <mc:AlternateContent xmlns:mc="http://schemas.openxmlformats.org/markup-compatibility/2006">
          <mc:Choice Requires="x14">
            <control shapeId="21507" r:id="rId6" name="Check Box 3">
              <controlPr locked="0" defaultSize="0" autoFill="0" autoLine="0" autoPict="0">
                <anchor moveWithCells="1">
                  <from>
                    <xdr:col>2</xdr:col>
                    <xdr:colOff>0</xdr:colOff>
                    <xdr:row>33</xdr:row>
                    <xdr:rowOff>0</xdr:rowOff>
                  </from>
                  <to>
                    <xdr:col>3</xdr:col>
                    <xdr:colOff>0</xdr:colOff>
                    <xdr:row>34</xdr:row>
                    <xdr:rowOff>0</xdr:rowOff>
                  </to>
                </anchor>
              </controlPr>
            </control>
          </mc:Choice>
        </mc:AlternateContent>
        <mc:AlternateContent xmlns:mc="http://schemas.openxmlformats.org/markup-compatibility/2006">
          <mc:Choice Requires="x14">
            <control shapeId="21508" r:id="rId7" name="Check Box 4">
              <controlPr locked="0" defaultSize="0" autoFill="0" autoLine="0" autoPict="0">
                <anchor moveWithCells="1">
                  <from>
                    <xdr:col>2</xdr:col>
                    <xdr:colOff>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21509" r:id="rId8" name="Check Box 5">
              <controlPr locked="0" defaultSize="0" autoFill="0" autoLine="0" autoPict="0">
                <anchor moveWithCells="1">
                  <from>
                    <xdr:col>2</xdr:col>
                    <xdr:colOff>0</xdr:colOff>
                    <xdr:row>14</xdr:row>
                    <xdr:rowOff>0</xdr:rowOff>
                  </from>
                  <to>
                    <xdr:col>3</xdr:col>
                    <xdr:colOff>0</xdr:colOff>
                    <xdr:row>15</xdr:row>
                    <xdr:rowOff>0</xdr:rowOff>
                  </to>
                </anchor>
              </controlPr>
            </control>
          </mc:Choice>
        </mc:AlternateContent>
        <mc:AlternateContent xmlns:mc="http://schemas.openxmlformats.org/markup-compatibility/2006">
          <mc:Choice Requires="x14">
            <control shapeId="21510" r:id="rId9" name="Check Box 6">
              <controlPr locked="0" defaultSize="0" autoFill="0" autoLine="0" autoPict="0">
                <anchor moveWithCells="1">
                  <from>
                    <xdr:col>2</xdr:col>
                    <xdr:colOff>0</xdr:colOff>
                    <xdr:row>37</xdr:row>
                    <xdr:rowOff>0</xdr:rowOff>
                  </from>
                  <to>
                    <xdr:col>3</xdr:col>
                    <xdr:colOff>0</xdr:colOff>
                    <xdr:row>38</xdr:row>
                    <xdr:rowOff>0</xdr:rowOff>
                  </to>
                </anchor>
              </controlPr>
            </control>
          </mc:Choice>
        </mc:AlternateContent>
        <mc:AlternateContent xmlns:mc="http://schemas.openxmlformats.org/markup-compatibility/2006">
          <mc:Choice Requires="x14">
            <control shapeId="21511" r:id="rId10" name="Check Box 7">
              <controlPr locked="0" defaultSize="0" autoFill="0" autoLine="0" autoPict="0">
                <anchor moveWithCells="1">
                  <from>
                    <xdr:col>2</xdr:col>
                    <xdr:colOff>0</xdr:colOff>
                    <xdr:row>15</xdr:row>
                    <xdr:rowOff>0</xdr:rowOff>
                  </from>
                  <to>
                    <xdr:col>3</xdr:col>
                    <xdr:colOff>0</xdr:colOff>
                    <xdr:row>16</xdr:row>
                    <xdr:rowOff>0</xdr:rowOff>
                  </to>
                </anchor>
              </controlPr>
            </control>
          </mc:Choice>
        </mc:AlternateContent>
        <mc:AlternateContent xmlns:mc="http://schemas.openxmlformats.org/markup-compatibility/2006">
          <mc:Choice Requires="x14">
            <control shapeId="21512" r:id="rId11" name="Check Box 8">
              <controlPr locked="0" defaultSize="0" autoFill="0" autoLine="0" autoPict="0">
                <anchor moveWithCells="1">
                  <from>
                    <xdr:col>2</xdr:col>
                    <xdr:colOff>0</xdr:colOff>
                    <xdr:row>2</xdr:row>
                    <xdr:rowOff>0</xdr:rowOff>
                  </from>
                  <to>
                    <xdr:col>3</xdr:col>
                    <xdr:colOff>0</xdr:colOff>
                    <xdr:row>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1"/>
  <sheetViews>
    <sheetView zoomScaleNormal="100" workbookViewId="0">
      <selection activeCell="A11" sqref="A11:C12"/>
    </sheetView>
  </sheetViews>
  <sheetFormatPr defaultRowHeight="13.5" x14ac:dyDescent="0.15"/>
  <cols>
    <col min="1" max="1" width="11.75" style="1" customWidth="1"/>
    <col min="2" max="2" width="25.25" style="1" customWidth="1"/>
    <col min="3" max="3" width="9" style="1"/>
    <col min="4" max="4" width="12" style="1" customWidth="1"/>
    <col min="5" max="5" width="11.125" style="1" customWidth="1"/>
    <col min="6" max="6" width="12" style="1" customWidth="1"/>
    <col min="7" max="7" width="10.875" style="11" customWidth="1"/>
    <col min="8" max="16384" width="9" style="1"/>
  </cols>
  <sheetData>
    <row r="1" spans="1:8" ht="13.5" customHeight="1" x14ac:dyDescent="0.15">
      <c r="A1" s="637"/>
      <c r="B1" s="637"/>
      <c r="C1" s="637"/>
      <c r="D1" s="637"/>
      <c r="E1" s="637"/>
      <c r="F1" s="637"/>
      <c r="G1" s="637"/>
    </row>
    <row r="2" spans="1:8" s="3" customFormat="1" x14ac:dyDescent="0.15">
      <c r="A2" s="638"/>
      <c r="B2" s="638"/>
      <c r="C2" s="638"/>
      <c r="D2" s="638"/>
      <c r="E2" s="638"/>
      <c r="F2" s="638"/>
      <c r="G2" s="638"/>
      <c r="H2" s="2"/>
    </row>
    <row r="3" spans="1:8" s="3" customFormat="1" x14ac:dyDescent="0.15">
      <c r="A3" s="638"/>
      <c r="B3" s="638"/>
      <c r="C3" s="638"/>
      <c r="D3" s="638"/>
      <c r="E3" s="638"/>
      <c r="F3" s="638"/>
      <c r="G3" s="638"/>
      <c r="H3" s="2"/>
    </row>
    <row r="4" spans="1:8" s="3" customFormat="1" x14ac:dyDescent="0.15">
      <c r="A4" s="639"/>
      <c r="B4" s="639"/>
      <c r="C4" s="639"/>
      <c r="D4" s="639"/>
      <c r="E4" s="639"/>
      <c r="F4" s="639"/>
      <c r="G4" s="639"/>
      <c r="H4" s="4"/>
    </row>
    <row r="5" spans="1:8" s="3" customFormat="1" ht="21" x14ac:dyDescent="0.2">
      <c r="A5" s="640" t="s">
        <v>0</v>
      </c>
      <c r="B5" s="640"/>
      <c r="C5" s="640"/>
      <c r="D5" s="640"/>
      <c r="E5" s="640"/>
      <c r="F5" s="640"/>
      <c r="G5" s="640"/>
    </row>
    <row r="6" spans="1:8" s="3" customFormat="1" x14ac:dyDescent="0.15">
      <c r="A6" s="641"/>
      <c r="B6" s="641"/>
      <c r="C6" s="641"/>
      <c r="D6" s="641"/>
      <c r="E6" s="641"/>
      <c r="F6" s="641"/>
      <c r="G6" s="641"/>
    </row>
    <row r="7" spans="1:8" s="3" customFormat="1" ht="14.25" x14ac:dyDescent="0.15">
      <c r="A7" s="636"/>
      <c r="B7" s="636"/>
      <c r="C7" s="636"/>
      <c r="D7" s="636"/>
      <c r="E7" s="636"/>
      <c r="F7" s="636"/>
      <c r="G7" s="636"/>
    </row>
    <row r="8" spans="1:8" s="3" customFormat="1" x14ac:dyDescent="0.15">
      <c r="E8" s="644"/>
      <c r="F8" s="644"/>
      <c r="G8" s="644"/>
    </row>
    <row r="9" spans="1:8" s="3" customFormat="1" x14ac:dyDescent="0.15">
      <c r="A9" s="3" t="s">
        <v>1</v>
      </c>
      <c r="E9" s="644"/>
      <c r="F9" s="644"/>
      <c r="G9" s="644"/>
    </row>
    <row r="10" spans="1:8" s="3" customFormat="1" x14ac:dyDescent="0.15">
      <c r="A10" s="3" t="s">
        <v>2</v>
      </c>
      <c r="E10" s="644"/>
      <c r="F10" s="644"/>
      <c r="G10" s="644"/>
    </row>
    <row r="11" spans="1:8" s="3" customFormat="1" x14ac:dyDescent="0.15">
      <c r="A11" s="645"/>
      <c r="B11" s="645"/>
      <c r="C11" s="645"/>
      <c r="E11" s="644"/>
      <c r="F11" s="644"/>
      <c r="G11" s="644"/>
    </row>
    <row r="12" spans="1:8" s="3" customFormat="1" ht="14.25" customHeight="1" x14ac:dyDescent="0.15">
      <c r="A12" s="645"/>
      <c r="B12" s="645"/>
      <c r="C12" s="645"/>
      <c r="E12" s="644"/>
      <c r="F12" s="644"/>
      <c r="G12" s="644"/>
    </row>
    <row r="13" spans="1:8" s="3" customFormat="1" ht="13.5" customHeight="1" x14ac:dyDescent="0.15">
      <c r="E13" s="644"/>
      <c r="F13" s="644"/>
      <c r="G13" s="644"/>
    </row>
    <row r="14" spans="1:8" s="3" customFormat="1" x14ac:dyDescent="0.15">
      <c r="A14" s="646"/>
      <c r="B14" s="646"/>
      <c r="C14" s="646"/>
      <c r="D14" s="646"/>
      <c r="E14" s="644"/>
      <c r="F14" s="644"/>
      <c r="G14" s="644"/>
    </row>
    <row r="15" spans="1:8" s="3" customFormat="1" x14ac:dyDescent="0.15">
      <c r="A15" s="5"/>
      <c r="E15" s="644"/>
      <c r="F15" s="644"/>
      <c r="G15" s="644"/>
    </row>
    <row r="16" spans="1:8" s="3" customFormat="1" x14ac:dyDescent="0.15">
      <c r="A16" s="5"/>
      <c r="E16" s="644"/>
      <c r="F16" s="644"/>
      <c r="G16" s="644"/>
    </row>
    <row r="17" spans="1:7" s="3" customFormat="1" x14ac:dyDescent="0.15">
      <c r="A17" s="5"/>
    </row>
    <row r="18" spans="1:7" s="3" customFormat="1" x14ac:dyDescent="0.15">
      <c r="A18" s="5"/>
    </row>
    <row r="19" spans="1:7" s="3" customFormat="1" x14ac:dyDescent="0.15">
      <c r="A19" s="5"/>
      <c r="E19" s="642" t="s">
        <v>734</v>
      </c>
      <c r="F19" s="643"/>
      <c r="G19" s="6" t="s">
        <v>735</v>
      </c>
    </row>
    <row r="20" spans="1:7" s="3" customFormat="1" x14ac:dyDescent="0.15">
      <c r="A20" s="5"/>
      <c r="E20" s="612"/>
      <c r="F20" s="612"/>
      <c r="G20" s="613"/>
    </row>
    <row r="21" spans="1:7" s="3" customFormat="1" x14ac:dyDescent="0.15">
      <c r="A21" s="5"/>
      <c r="E21" s="614"/>
      <c r="F21" s="614"/>
      <c r="G21" s="613"/>
    </row>
    <row r="22" spans="1:7" s="3" customFormat="1" x14ac:dyDescent="0.15">
      <c r="A22" s="5"/>
      <c r="E22" s="614"/>
      <c r="F22" s="614"/>
      <c r="G22" s="613"/>
    </row>
    <row r="23" spans="1:7" s="3" customFormat="1" x14ac:dyDescent="0.15">
      <c r="A23" s="5"/>
      <c r="E23" s="615"/>
      <c r="F23" s="615"/>
      <c r="G23" s="616"/>
    </row>
    <row r="24" spans="1:7" s="3" customFormat="1" x14ac:dyDescent="0.15">
      <c r="A24" s="5"/>
    </row>
    <row r="25" spans="1:7" s="3" customFormat="1" x14ac:dyDescent="0.15">
      <c r="A25" s="646"/>
      <c r="B25" s="646"/>
      <c r="C25" s="646"/>
      <c r="D25" s="646"/>
      <c r="E25" s="646"/>
      <c r="F25" s="646"/>
      <c r="G25" s="646"/>
    </row>
    <row r="26" spans="1:7" s="3" customFormat="1" x14ac:dyDescent="0.15">
      <c r="A26" s="646"/>
      <c r="B26" s="646"/>
      <c r="C26" s="646"/>
      <c r="D26" s="646"/>
      <c r="E26" s="646"/>
      <c r="F26" s="646"/>
      <c r="G26" s="646"/>
    </row>
    <row r="27" spans="1:7" s="3" customFormat="1" x14ac:dyDescent="0.15">
      <c r="A27" s="646"/>
      <c r="B27" s="646"/>
      <c r="C27" s="646"/>
      <c r="D27" s="646"/>
      <c r="E27" s="646"/>
      <c r="F27" s="646"/>
      <c r="G27" s="646"/>
    </row>
    <row r="28" spans="1:7" s="3" customFormat="1" x14ac:dyDescent="0.15">
      <c r="A28" s="646"/>
      <c r="B28" s="646"/>
      <c r="C28" s="646"/>
      <c r="D28" s="646"/>
      <c r="E28" s="646"/>
      <c r="F28" s="646"/>
      <c r="G28" s="646"/>
    </row>
    <row r="29" spans="1:7" s="3" customFormat="1" ht="15" customHeight="1" x14ac:dyDescent="0.15">
      <c r="A29" s="646"/>
      <c r="B29" s="646"/>
      <c r="C29" s="646"/>
      <c r="D29" s="646"/>
      <c r="E29" s="646"/>
      <c r="F29" s="646"/>
      <c r="G29" s="646"/>
    </row>
    <row r="30" spans="1:7" s="3" customFormat="1" ht="15" customHeight="1" x14ac:dyDescent="0.15">
      <c r="A30" s="646"/>
      <c r="B30" s="646"/>
      <c r="C30" s="646"/>
      <c r="D30" s="646"/>
      <c r="E30" s="646"/>
      <c r="F30" s="646"/>
      <c r="G30" s="646"/>
    </row>
    <row r="31" spans="1:7" s="3" customFormat="1" ht="15" customHeight="1" x14ac:dyDescent="0.15">
      <c r="A31" s="646"/>
      <c r="B31" s="646"/>
      <c r="C31" s="646"/>
      <c r="D31" s="646"/>
      <c r="E31" s="646"/>
      <c r="F31" s="646"/>
      <c r="G31" s="646"/>
    </row>
    <row r="32" spans="1:7" s="3" customFormat="1" ht="15" customHeight="1" x14ac:dyDescent="0.15">
      <c r="A32" s="646"/>
      <c r="B32" s="646"/>
      <c r="C32" s="646"/>
      <c r="D32" s="646"/>
      <c r="E32" s="646"/>
      <c r="F32" s="646"/>
      <c r="G32" s="646"/>
    </row>
    <row r="33" spans="1:7" s="3" customFormat="1" ht="15" customHeight="1" x14ac:dyDescent="0.15">
      <c r="A33" s="647"/>
      <c r="B33" s="647"/>
      <c r="C33" s="647"/>
      <c r="D33" s="647"/>
      <c r="E33" s="647"/>
      <c r="F33" s="647"/>
      <c r="G33" s="647"/>
    </row>
    <row r="34" spans="1:7" s="3" customFormat="1" ht="20.100000000000001" customHeight="1" x14ac:dyDescent="0.15">
      <c r="A34" s="642" t="s">
        <v>3</v>
      </c>
      <c r="B34" s="643"/>
      <c r="C34" s="6" t="s">
        <v>4</v>
      </c>
      <c r="D34" s="6" t="s">
        <v>5</v>
      </c>
      <c r="E34" s="7" t="s">
        <v>6</v>
      </c>
      <c r="F34" s="8"/>
      <c r="G34" s="9"/>
    </row>
    <row r="35" spans="1:7" s="3" customFormat="1" ht="15" customHeight="1" x14ac:dyDescent="0.15">
      <c r="G35" s="10"/>
    </row>
    <row r="36" spans="1:7" s="3" customFormat="1" ht="15" customHeight="1" x14ac:dyDescent="0.15">
      <c r="G36" s="10"/>
    </row>
    <row r="37" spans="1:7" s="3" customFormat="1" ht="15" customHeight="1" x14ac:dyDescent="0.15">
      <c r="G37" s="10"/>
    </row>
    <row r="38" spans="1:7" s="3" customFormat="1" ht="15" customHeight="1" x14ac:dyDescent="0.15">
      <c r="G38" s="10"/>
    </row>
    <row r="39" spans="1:7" s="3" customFormat="1" ht="15" customHeight="1" x14ac:dyDescent="0.15">
      <c r="G39" s="10"/>
    </row>
    <row r="40" spans="1:7" s="3" customFormat="1" ht="15" customHeight="1" x14ac:dyDescent="0.15">
      <c r="G40" s="10"/>
    </row>
    <row r="41" spans="1:7" s="3" customFormat="1" ht="15" customHeight="1" x14ac:dyDescent="0.15">
      <c r="G41" s="10"/>
    </row>
    <row r="42" spans="1:7" s="3" customFormat="1" ht="15" customHeight="1" x14ac:dyDescent="0.15">
      <c r="G42" s="10"/>
    </row>
    <row r="43" spans="1:7" s="3" customFormat="1" ht="15" customHeight="1" x14ac:dyDescent="0.15">
      <c r="G43" s="10"/>
    </row>
    <row r="44" spans="1:7" s="3" customFormat="1" ht="15" customHeight="1" x14ac:dyDescent="0.15">
      <c r="G44" s="10"/>
    </row>
    <row r="45" spans="1:7" s="3" customFormat="1" ht="15" customHeight="1" x14ac:dyDescent="0.15">
      <c r="G45" s="10"/>
    </row>
    <row r="46" spans="1:7" s="3" customFormat="1" ht="15" customHeight="1" x14ac:dyDescent="0.15">
      <c r="G46" s="10"/>
    </row>
    <row r="47" spans="1:7" s="3" customFormat="1" ht="15" customHeight="1" x14ac:dyDescent="0.15">
      <c r="G47" s="10"/>
    </row>
    <row r="48" spans="1:7" s="3" customFormat="1" ht="15" customHeight="1" x14ac:dyDescent="0.15">
      <c r="G48" s="10"/>
    </row>
    <row r="49" spans="1:7" s="3" customFormat="1" ht="15" customHeight="1" x14ac:dyDescent="0.15">
      <c r="G49" s="10"/>
    </row>
    <row r="50" spans="1:7" s="3" customFormat="1" ht="15" customHeight="1" x14ac:dyDescent="0.15">
      <c r="G50" s="10"/>
    </row>
    <row r="51" spans="1:7" s="3" customFormat="1" ht="15" customHeight="1" x14ac:dyDescent="0.15">
      <c r="G51" s="10"/>
    </row>
    <row r="52" spans="1:7" s="3" customFormat="1" ht="15" customHeight="1" x14ac:dyDescent="0.15">
      <c r="G52" s="10"/>
    </row>
    <row r="53" spans="1:7" s="3" customFormat="1" ht="15" customHeight="1" x14ac:dyDescent="0.15">
      <c r="G53" s="10"/>
    </row>
    <row r="54" spans="1:7" s="3" customFormat="1" ht="15" customHeight="1" x14ac:dyDescent="0.15">
      <c r="G54" s="10"/>
    </row>
    <row r="55" spans="1:7" s="3" customFormat="1" ht="15" customHeight="1" x14ac:dyDescent="0.15">
      <c r="G55" s="10"/>
    </row>
    <row r="56" spans="1:7" s="3" customFormat="1" x14ac:dyDescent="0.15">
      <c r="G56" s="10"/>
    </row>
    <row r="57" spans="1:7" s="3" customFormat="1" x14ac:dyDescent="0.15">
      <c r="G57" s="10"/>
    </row>
    <row r="58" spans="1:7" s="3" customFormat="1" x14ac:dyDescent="0.15">
      <c r="G58" s="10"/>
    </row>
    <row r="59" spans="1:7" s="3" customFormat="1" x14ac:dyDescent="0.15">
      <c r="G59" s="10"/>
    </row>
    <row r="60" spans="1:7" x14ac:dyDescent="0.15">
      <c r="A60" s="3"/>
      <c r="B60" s="3"/>
      <c r="C60" s="3"/>
      <c r="D60" s="3"/>
      <c r="E60" s="3"/>
      <c r="F60" s="3"/>
      <c r="G60" s="10"/>
    </row>
    <row r="61" spans="1:7" x14ac:dyDescent="0.15">
      <c r="A61" s="3"/>
      <c r="B61" s="3"/>
      <c r="C61" s="3"/>
      <c r="D61" s="3"/>
      <c r="E61" s="3"/>
      <c r="F61" s="3"/>
      <c r="G61" s="10"/>
    </row>
    <row r="62" spans="1:7" x14ac:dyDescent="0.15">
      <c r="A62" s="3"/>
      <c r="B62" s="3"/>
      <c r="C62" s="3"/>
      <c r="D62" s="3"/>
      <c r="E62" s="3"/>
      <c r="F62" s="3"/>
      <c r="G62" s="10"/>
    </row>
    <row r="63" spans="1:7" x14ac:dyDescent="0.15">
      <c r="A63" s="3"/>
      <c r="B63" s="3"/>
      <c r="C63" s="3"/>
      <c r="D63" s="3"/>
      <c r="E63" s="3"/>
      <c r="F63" s="3"/>
      <c r="G63" s="10"/>
    </row>
    <row r="64" spans="1:7" x14ac:dyDescent="0.15">
      <c r="A64" s="3"/>
      <c r="B64" s="3"/>
      <c r="C64" s="3"/>
      <c r="D64" s="3"/>
      <c r="E64" s="3"/>
      <c r="F64" s="3"/>
      <c r="G64" s="10"/>
    </row>
    <row r="65" spans="1:7" x14ac:dyDescent="0.15">
      <c r="A65" s="3"/>
      <c r="B65" s="3"/>
      <c r="C65" s="3"/>
      <c r="D65" s="3"/>
      <c r="E65" s="3"/>
      <c r="F65" s="3"/>
      <c r="G65" s="10"/>
    </row>
    <row r="66" spans="1:7" x14ac:dyDescent="0.15">
      <c r="A66" s="3"/>
      <c r="B66" s="3"/>
      <c r="C66" s="3"/>
      <c r="D66" s="3"/>
      <c r="E66" s="3"/>
      <c r="F66" s="3"/>
      <c r="G66" s="10"/>
    </row>
    <row r="67" spans="1:7" x14ac:dyDescent="0.15">
      <c r="A67" s="3"/>
      <c r="B67" s="3"/>
      <c r="C67" s="3"/>
      <c r="D67" s="3"/>
      <c r="E67" s="3"/>
      <c r="F67" s="3"/>
      <c r="G67" s="10"/>
    </row>
    <row r="68" spans="1:7" x14ac:dyDescent="0.15">
      <c r="A68" s="3"/>
      <c r="B68" s="3"/>
      <c r="C68" s="3"/>
      <c r="D68" s="3"/>
      <c r="E68" s="3"/>
      <c r="F68" s="3"/>
      <c r="G68" s="10"/>
    </row>
    <row r="69" spans="1:7" x14ac:dyDescent="0.15">
      <c r="A69" s="3"/>
      <c r="B69" s="3"/>
      <c r="C69" s="3"/>
      <c r="D69" s="3"/>
      <c r="E69" s="3"/>
      <c r="F69" s="3"/>
      <c r="G69" s="10"/>
    </row>
    <row r="70" spans="1:7" x14ac:dyDescent="0.15">
      <c r="A70" s="3"/>
      <c r="B70" s="3"/>
      <c r="C70" s="3"/>
      <c r="D70" s="3"/>
      <c r="E70" s="3"/>
      <c r="F70" s="3"/>
      <c r="G70" s="10"/>
    </row>
    <row r="71" spans="1:7" x14ac:dyDescent="0.15">
      <c r="A71" s="3"/>
      <c r="B71" s="3"/>
      <c r="C71" s="3"/>
      <c r="D71" s="3"/>
      <c r="E71" s="3"/>
      <c r="F71" s="3"/>
      <c r="G71" s="10"/>
    </row>
    <row r="72" spans="1:7" x14ac:dyDescent="0.15">
      <c r="A72" s="3"/>
      <c r="B72" s="3"/>
      <c r="C72" s="3"/>
      <c r="D72" s="3"/>
      <c r="E72" s="3"/>
      <c r="F72" s="3"/>
      <c r="G72" s="10"/>
    </row>
    <row r="73" spans="1:7" x14ac:dyDescent="0.15">
      <c r="A73" s="3"/>
      <c r="B73" s="3"/>
      <c r="C73" s="3"/>
      <c r="D73" s="3"/>
      <c r="E73" s="3"/>
      <c r="F73" s="3"/>
      <c r="G73" s="10"/>
    </row>
    <row r="74" spans="1:7" x14ac:dyDescent="0.15">
      <c r="A74" s="3"/>
      <c r="B74" s="3"/>
      <c r="C74" s="3"/>
      <c r="D74" s="3"/>
      <c r="E74" s="3"/>
      <c r="F74" s="3"/>
      <c r="G74" s="10"/>
    </row>
    <row r="75" spans="1:7" x14ac:dyDescent="0.15">
      <c r="A75" s="3"/>
      <c r="B75" s="3"/>
      <c r="C75" s="3"/>
      <c r="D75" s="3"/>
      <c r="E75" s="3"/>
      <c r="F75" s="3"/>
      <c r="G75" s="10"/>
    </row>
    <row r="76" spans="1:7" x14ac:dyDescent="0.15">
      <c r="A76" s="3"/>
      <c r="B76" s="3"/>
      <c r="C76" s="3"/>
      <c r="D76" s="3"/>
      <c r="E76" s="3"/>
      <c r="F76" s="3"/>
      <c r="G76" s="10"/>
    </row>
    <row r="77" spans="1:7" x14ac:dyDescent="0.15">
      <c r="A77" s="3"/>
      <c r="B77" s="3"/>
      <c r="C77" s="3"/>
      <c r="D77" s="3"/>
      <c r="E77" s="3"/>
      <c r="F77" s="3"/>
      <c r="G77" s="10"/>
    </row>
    <row r="78" spans="1:7" x14ac:dyDescent="0.15">
      <c r="A78" s="3"/>
      <c r="B78" s="3"/>
      <c r="C78" s="3"/>
      <c r="D78" s="3"/>
      <c r="E78" s="3"/>
      <c r="F78" s="3"/>
      <c r="G78" s="10"/>
    </row>
    <row r="79" spans="1:7" x14ac:dyDescent="0.15">
      <c r="A79" s="3"/>
      <c r="B79" s="3"/>
      <c r="C79" s="3"/>
      <c r="D79" s="3"/>
      <c r="E79" s="3"/>
      <c r="F79" s="3"/>
      <c r="G79" s="10"/>
    </row>
    <row r="80" spans="1:7" x14ac:dyDescent="0.15">
      <c r="A80" s="3"/>
      <c r="B80" s="3"/>
      <c r="C80" s="3"/>
      <c r="D80" s="3"/>
      <c r="E80" s="3"/>
      <c r="F80" s="3"/>
      <c r="G80" s="10"/>
    </row>
    <row r="81" spans="1:7" x14ac:dyDescent="0.15">
      <c r="A81" s="3"/>
      <c r="B81" s="3"/>
      <c r="C81" s="3"/>
      <c r="D81" s="3"/>
      <c r="E81" s="3"/>
      <c r="F81" s="3"/>
      <c r="G81" s="10"/>
    </row>
    <row r="82" spans="1:7" x14ac:dyDescent="0.15">
      <c r="A82" s="3"/>
      <c r="B82" s="3"/>
      <c r="C82" s="3"/>
      <c r="D82" s="3"/>
      <c r="E82" s="3"/>
      <c r="F82" s="3"/>
      <c r="G82" s="10"/>
    </row>
    <row r="83" spans="1:7" x14ac:dyDescent="0.15">
      <c r="A83" s="3"/>
      <c r="B83" s="3"/>
      <c r="C83" s="3"/>
      <c r="D83" s="3"/>
      <c r="E83" s="3"/>
      <c r="F83" s="3"/>
      <c r="G83" s="10"/>
    </row>
    <row r="84" spans="1:7" x14ac:dyDescent="0.15">
      <c r="A84" s="3"/>
      <c r="B84" s="3"/>
      <c r="C84" s="3"/>
      <c r="D84" s="3"/>
      <c r="E84" s="3"/>
      <c r="F84" s="3"/>
      <c r="G84" s="10"/>
    </row>
    <row r="85" spans="1:7" x14ac:dyDescent="0.15">
      <c r="A85" s="3"/>
      <c r="B85" s="3"/>
      <c r="C85" s="3"/>
      <c r="D85" s="3"/>
      <c r="E85" s="3"/>
      <c r="F85" s="3"/>
      <c r="G85" s="10"/>
    </row>
    <row r="86" spans="1:7" x14ac:dyDescent="0.15">
      <c r="A86" s="3"/>
      <c r="B86" s="3"/>
      <c r="C86" s="3"/>
      <c r="D86" s="3"/>
      <c r="E86" s="3"/>
      <c r="F86" s="3"/>
      <c r="G86" s="10"/>
    </row>
    <row r="87" spans="1:7" x14ac:dyDescent="0.15">
      <c r="A87" s="3"/>
      <c r="B87" s="3"/>
      <c r="C87" s="3"/>
      <c r="D87" s="3"/>
      <c r="E87" s="3"/>
      <c r="F87" s="3"/>
      <c r="G87" s="10"/>
    </row>
    <row r="88" spans="1:7" x14ac:dyDescent="0.15">
      <c r="A88" s="3"/>
      <c r="B88" s="3"/>
      <c r="C88" s="3"/>
      <c r="D88" s="3"/>
      <c r="E88" s="3"/>
      <c r="F88" s="3"/>
      <c r="G88" s="10"/>
    </row>
    <row r="89" spans="1:7" x14ac:dyDescent="0.15">
      <c r="A89" s="3"/>
      <c r="B89" s="3"/>
      <c r="C89" s="3"/>
      <c r="D89" s="3"/>
      <c r="E89" s="3"/>
      <c r="F89" s="3"/>
      <c r="G89" s="10"/>
    </row>
    <row r="90" spans="1:7" x14ac:dyDescent="0.15">
      <c r="A90" s="3"/>
      <c r="B90" s="3"/>
      <c r="C90" s="3"/>
      <c r="D90" s="3"/>
      <c r="E90" s="3"/>
      <c r="F90" s="3"/>
      <c r="G90" s="10"/>
    </row>
    <row r="91" spans="1:7" x14ac:dyDescent="0.15">
      <c r="A91" s="3"/>
      <c r="B91" s="3"/>
      <c r="C91" s="3"/>
      <c r="D91" s="3"/>
      <c r="E91" s="3"/>
      <c r="F91" s="3"/>
      <c r="G91" s="10"/>
    </row>
    <row r="92" spans="1:7" x14ac:dyDescent="0.15">
      <c r="A92" s="3"/>
      <c r="B92" s="3"/>
      <c r="C92" s="3"/>
      <c r="D92" s="3"/>
      <c r="E92" s="3"/>
      <c r="F92" s="3"/>
      <c r="G92" s="10"/>
    </row>
    <row r="93" spans="1:7" x14ac:dyDescent="0.15">
      <c r="A93" s="3"/>
      <c r="B93" s="3"/>
      <c r="C93" s="3"/>
      <c r="D93" s="3"/>
      <c r="E93" s="3"/>
      <c r="F93" s="3"/>
      <c r="G93" s="10"/>
    </row>
    <row r="94" spans="1:7" x14ac:dyDescent="0.15">
      <c r="A94" s="3"/>
      <c r="B94" s="3"/>
      <c r="C94" s="3"/>
      <c r="D94" s="3"/>
      <c r="E94" s="3"/>
      <c r="F94" s="3"/>
      <c r="G94" s="10"/>
    </row>
    <row r="95" spans="1:7" x14ac:dyDescent="0.15">
      <c r="A95" s="3"/>
      <c r="B95" s="3"/>
      <c r="C95" s="3"/>
      <c r="D95" s="3"/>
      <c r="E95" s="3"/>
      <c r="F95" s="3"/>
      <c r="G95" s="10"/>
    </row>
    <row r="96" spans="1:7" x14ac:dyDescent="0.15">
      <c r="A96" s="3"/>
      <c r="B96" s="3"/>
      <c r="C96" s="3"/>
      <c r="D96" s="3"/>
      <c r="E96" s="3"/>
      <c r="F96" s="3"/>
      <c r="G96" s="10"/>
    </row>
    <row r="97" spans="1:7" x14ac:dyDescent="0.15">
      <c r="A97" s="3"/>
      <c r="B97" s="3"/>
      <c r="C97" s="3"/>
      <c r="D97" s="3"/>
      <c r="E97" s="3"/>
      <c r="F97" s="3"/>
      <c r="G97" s="10"/>
    </row>
    <row r="98" spans="1:7" x14ac:dyDescent="0.15">
      <c r="A98" s="3"/>
      <c r="B98" s="3"/>
      <c r="C98" s="3"/>
      <c r="D98" s="3"/>
      <c r="E98" s="3"/>
      <c r="F98" s="3"/>
      <c r="G98" s="10"/>
    </row>
    <row r="99" spans="1:7" x14ac:dyDescent="0.15">
      <c r="A99" s="3"/>
      <c r="B99" s="3"/>
      <c r="C99" s="3"/>
      <c r="D99" s="3"/>
      <c r="E99" s="3"/>
      <c r="F99" s="3"/>
      <c r="G99" s="10"/>
    </row>
    <row r="100" spans="1:7" x14ac:dyDescent="0.15">
      <c r="A100" s="3"/>
      <c r="B100" s="3"/>
      <c r="C100" s="3"/>
      <c r="D100" s="3"/>
      <c r="E100" s="3"/>
      <c r="F100" s="3"/>
      <c r="G100" s="10"/>
    </row>
    <row r="101" spans="1:7" x14ac:dyDescent="0.15">
      <c r="A101" s="3"/>
      <c r="B101" s="3"/>
      <c r="C101" s="3"/>
      <c r="D101" s="3"/>
      <c r="E101" s="3"/>
      <c r="F101" s="3"/>
      <c r="G101" s="10"/>
    </row>
  </sheetData>
  <mergeCells count="29">
    <mergeCell ref="A31:G31"/>
    <mergeCell ref="A32:G32"/>
    <mergeCell ref="A33:G33"/>
    <mergeCell ref="A34:B34"/>
    <mergeCell ref="A25:G25"/>
    <mergeCell ref="A26:G26"/>
    <mergeCell ref="A27:G27"/>
    <mergeCell ref="A28:G28"/>
    <mergeCell ref="A29:G29"/>
    <mergeCell ref="A30:G30"/>
    <mergeCell ref="E19:F19"/>
    <mergeCell ref="E8:G8"/>
    <mergeCell ref="E9:G9"/>
    <mergeCell ref="E10:G10"/>
    <mergeCell ref="A11:C12"/>
    <mergeCell ref="E11:G11"/>
    <mergeCell ref="E12:G12"/>
    <mergeCell ref="E13:G13"/>
    <mergeCell ref="A14:D14"/>
    <mergeCell ref="E14:G14"/>
    <mergeCell ref="E15:G15"/>
    <mergeCell ref="E16:G16"/>
    <mergeCell ref="A7:G7"/>
    <mergeCell ref="A1:G1"/>
    <mergeCell ref="A2:G2"/>
    <mergeCell ref="A4:G4"/>
    <mergeCell ref="A5:G5"/>
    <mergeCell ref="A3:G3"/>
    <mergeCell ref="A6:G6"/>
  </mergeCells>
  <phoneticPr fontId="2"/>
  <pageMargins left="0.6692913385826772" right="0.19685039370078741" top="0.98425196850393704" bottom="0.98425196850393704" header="0.51181102362204722" footer="0.51181102362204722"/>
  <pageSetup paperSize="9" orientation="portrait" r:id="rId1"/>
  <headerFooter alignWithMargins="0">
    <oddFooter>&amp;RP.&amp;P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9"/>
  <sheetViews>
    <sheetView zoomScaleNormal="100" workbookViewId="0">
      <selection activeCell="A2" sqref="A2"/>
    </sheetView>
  </sheetViews>
  <sheetFormatPr defaultRowHeight="13.5" x14ac:dyDescent="0.15"/>
  <cols>
    <col min="1" max="1" width="9.125" style="18" customWidth="1"/>
    <col min="2" max="2" width="15.125" style="18" customWidth="1"/>
    <col min="3" max="3" width="37.625" style="12" customWidth="1"/>
    <col min="4" max="4" width="5.75" style="3" hidden="1" customWidth="1"/>
    <col min="5" max="5" width="7.5" style="3" hidden="1" customWidth="1"/>
    <col min="6" max="6" width="9.375" style="3" hidden="1" customWidth="1"/>
    <col min="7" max="7" width="5" style="3" customWidth="1"/>
    <col min="8" max="8" width="11.125" style="19" customWidth="1"/>
    <col min="9" max="9" width="13" style="19" customWidth="1"/>
    <col min="10" max="10" width="15.25" style="18" customWidth="1"/>
    <col min="11" max="11" width="9" style="5"/>
    <col min="12" max="16384" width="9" style="3"/>
  </cols>
  <sheetData>
    <row r="1" spans="1:11" x14ac:dyDescent="0.15">
      <c r="A1" s="653"/>
      <c r="B1" s="653"/>
      <c r="C1" s="653"/>
      <c r="D1" s="653"/>
      <c r="E1" s="653"/>
      <c r="F1" s="653"/>
      <c r="G1" s="653"/>
      <c r="H1" s="653"/>
      <c r="I1" s="4"/>
      <c r="J1" s="13"/>
    </row>
    <row r="2" spans="1:11" x14ac:dyDescent="0.15">
      <c r="A2" s="5"/>
      <c r="B2" s="5"/>
      <c r="C2" s="652"/>
      <c r="D2" s="652"/>
      <c r="E2" s="652"/>
      <c r="F2" s="652"/>
      <c r="G2" s="652"/>
      <c r="H2" s="652"/>
      <c r="I2" s="652"/>
      <c r="J2" s="652"/>
    </row>
    <row r="3" spans="1:11" x14ac:dyDescent="0.15">
      <c r="A3" s="5" t="s">
        <v>7</v>
      </c>
      <c r="B3" s="5"/>
      <c r="G3" s="606"/>
      <c r="H3" s="651"/>
      <c r="I3" s="651"/>
      <c r="J3" s="651"/>
      <c r="K3" s="3"/>
    </row>
    <row r="4" spans="1:11" x14ac:dyDescent="0.15">
      <c r="A4" s="14" t="s">
        <v>8</v>
      </c>
      <c r="B4" s="648" t="s">
        <v>9</v>
      </c>
      <c r="C4" s="649"/>
      <c r="D4" s="649"/>
      <c r="E4" s="649"/>
      <c r="F4" s="650"/>
      <c r="G4" s="15" t="s">
        <v>10</v>
      </c>
      <c r="H4" s="16" t="s">
        <v>11</v>
      </c>
      <c r="I4" s="16" t="s">
        <v>12</v>
      </c>
      <c r="J4" s="17" t="s">
        <v>13</v>
      </c>
      <c r="K4" s="3"/>
    </row>
    <row r="8" spans="1:11" x14ac:dyDescent="0.15">
      <c r="K8" s="3"/>
    </row>
    <row r="12" spans="1:11" x14ac:dyDescent="0.15">
      <c r="K12" s="3"/>
    </row>
    <row r="16" spans="1:11" x14ac:dyDescent="0.15">
      <c r="K16" s="3"/>
    </row>
    <row r="17" spans="1:10" s="3" customFormat="1" x14ac:dyDescent="0.15">
      <c r="A17" s="18"/>
      <c r="B17" s="18"/>
      <c r="C17" s="12"/>
      <c r="H17" s="19"/>
      <c r="I17" s="19"/>
      <c r="J17" s="18"/>
    </row>
    <row r="20" spans="1:10" s="3" customFormat="1" x14ac:dyDescent="0.15">
      <c r="A20" s="18"/>
      <c r="B20" s="18"/>
      <c r="C20" s="12"/>
      <c r="H20" s="19"/>
      <c r="I20" s="19"/>
      <c r="J20" s="18"/>
    </row>
    <row r="24" spans="1:10" s="3" customFormat="1" x14ac:dyDescent="0.15">
      <c r="A24" s="18"/>
      <c r="B24" s="18"/>
      <c r="C24" s="12"/>
      <c r="H24" s="19"/>
      <c r="I24" s="19"/>
      <c r="J24" s="18"/>
    </row>
    <row r="27" spans="1:10" s="3" customFormat="1" x14ac:dyDescent="0.15">
      <c r="A27" s="18"/>
      <c r="B27" s="18"/>
      <c r="C27" s="12"/>
      <c r="H27" s="19"/>
      <c r="I27" s="19"/>
      <c r="J27" s="18"/>
    </row>
    <row r="29" spans="1:10" s="3" customFormat="1" x14ac:dyDescent="0.15">
      <c r="A29" s="18"/>
      <c r="B29" s="18"/>
      <c r="C29" s="12"/>
      <c r="H29" s="19"/>
      <c r="I29" s="19"/>
      <c r="J29" s="18"/>
    </row>
  </sheetData>
  <mergeCells count="4">
    <mergeCell ref="B4:F4"/>
    <mergeCell ref="H3:J3"/>
    <mergeCell ref="C2:J2"/>
    <mergeCell ref="A1:H1"/>
  </mergeCells>
  <phoneticPr fontId="2"/>
  <pageMargins left="0.70866141732283472" right="0.70866141732283472" top="0.74803149606299213" bottom="0.74803149606299213" header="0.31496062992125984" footer="0.31496062992125984"/>
  <pageSetup paperSize="9" scale="83" fitToHeight="0" orientation="portrait" verticalDpi="0" r:id="rId1"/>
  <headerFooter alignWithMargins="0">
    <oddFooter>&amp;RP.&amp;P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9"/>
  <sheetViews>
    <sheetView zoomScaleNormal="100" workbookViewId="0">
      <selection activeCell="A2" sqref="A2"/>
    </sheetView>
  </sheetViews>
  <sheetFormatPr defaultRowHeight="13.5" x14ac:dyDescent="0.15"/>
  <cols>
    <col min="1" max="1" width="9.125" style="18" customWidth="1"/>
    <col min="2" max="2" width="15.125" style="18" customWidth="1"/>
    <col min="3" max="3" width="37.625" style="12" customWidth="1"/>
    <col min="4" max="4" width="5.75" style="3" hidden="1" customWidth="1"/>
    <col min="5" max="5" width="7.5" style="3" hidden="1" customWidth="1"/>
    <col min="6" max="6" width="9.375" style="3" hidden="1" customWidth="1"/>
    <col min="7" max="7" width="5" style="3" customWidth="1"/>
    <col min="8" max="8" width="11.125" style="19" customWidth="1"/>
    <col min="9" max="9" width="13" style="19" customWidth="1"/>
    <col min="10" max="10" width="15.25" style="18" customWidth="1"/>
    <col min="11" max="11" width="9" style="5"/>
    <col min="12" max="16384" width="9" style="3"/>
  </cols>
  <sheetData>
    <row r="1" spans="1:11" x14ac:dyDescent="0.15">
      <c r="A1" s="653"/>
      <c r="B1" s="653"/>
      <c r="C1" s="653"/>
      <c r="D1" s="653"/>
      <c r="E1" s="653"/>
      <c r="F1" s="653"/>
      <c r="G1" s="653"/>
      <c r="H1" s="653"/>
      <c r="I1" s="4"/>
      <c r="J1" s="13"/>
    </row>
    <row r="2" spans="1:11" x14ac:dyDescent="0.15">
      <c r="A2" s="5"/>
      <c r="B2" s="5"/>
      <c r="C2" s="652"/>
      <c r="D2" s="652"/>
      <c r="E2" s="652"/>
      <c r="F2" s="652"/>
      <c r="G2" s="652"/>
      <c r="H2" s="652"/>
      <c r="I2" s="652"/>
      <c r="J2" s="652"/>
    </row>
    <row r="3" spans="1:11" x14ac:dyDescent="0.15">
      <c r="A3" s="5" t="s">
        <v>727</v>
      </c>
      <c r="B3" s="5"/>
      <c r="G3" s="606"/>
      <c r="H3" s="651"/>
      <c r="I3" s="651"/>
      <c r="J3" s="651"/>
      <c r="K3" s="3"/>
    </row>
    <row r="4" spans="1:11" x14ac:dyDescent="0.15">
      <c r="A4" s="14" t="s">
        <v>8</v>
      </c>
      <c r="B4" s="648" t="s">
        <v>9</v>
      </c>
      <c r="C4" s="649"/>
      <c r="D4" s="649"/>
      <c r="E4" s="649"/>
      <c r="F4" s="650"/>
      <c r="G4" s="15" t="s">
        <v>10</v>
      </c>
      <c r="H4" s="16" t="s">
        <v>11</v>
      </c>
      <c r="I4" s="16" t="s">
        <v>12</v>
      </c>
      <c r="J4" s="17" t="s">
        <v>13</v>
      </c>
      <c r="K4" s="3"/>
    </row>
    <row r="8" spans="1:11" x14ac:dyDescent="0.15">
      <c r="K8" s="3"/>
    </row>
    <row r="12" spans="1:11" x14ac:dyDescent="0.15">
      <c r="K12" s="3"/>
    </row>
    <row r="16" spans="1:11" x14ac:dyDescent="0.15">
      <c r="K16" s="3"/>
    </row>
    <row r="17" spans="1:10" s="3" customFormat="1" x14ac:dyDescent="0.15">
      <c r="A17" s="18"/>
      <c r="B17" s="18"/>
      <c r="C17" s="12"/>
      <c r="H17" s="19"/>
      <c r="I17" s="19"/>
      <c r="J17" s="18"/>
    </row>
    <row r="20" spans="1:10" s="3" customFormat="1" x14ac:dyDescent="0.15">
      <c r="A20" s="18"/>
      <c r="B20" s="18"/>
      <c r="C20" s="12"/>
      <c r="H20" s="19"/>
      <c r="I20" s="19"/>
      <c r="J20" s="18"/>
    </row>
    <row r="24" spans="1:10" s="3" customFormat="1" x14ac:dyDescent="0.15">
      <c r="A24" s="18"/>
      <c r="B24" s="18"/>
      <c r="C24" s="12"/>
      <c r="H24" s="19"/>
      <c r="I24" s="19"/>
      <c r="J24" s="18"/>
    </row>
    <row r="27" spans="1:10" s="3" customFormat="1" x14ac:dyDescent="0.15">
      <c r="A27" s="18"/>
      <c r="B27" s="18"/>
      <c r="C27" s="12"/>
      <c r="H27" s="19"/>
      <c r="I27" s="19"/>
      <c r="J27" s="18"/>
    </row>
    <row r="29" spans="1:10" s="3" customFormat="1" x14ac:dyDescent="0.15">
      <c r="A29" s="18"/>
      <c r="B29" s="18"/>
      <c r="C29" s="12"/>
      <c r="H29" s="19"/>
      <c r="I29" s="19"/>
      <c r="J29" s="18"/>
    </row>
  </sheetData>
  <mergeCells count="4">
    <mergeCell ref="C2:J2"/>
    <mergeCell ref="H3:J3"/>
    <mergeCell ref="B4:F4"/>
    <mergeCell ref="A1:H1"/>
  </mergeCells>
  <phoneticPr fontId="2"/>
  <pageMargins left="0.70866141732283472" right="0.70866141732283472" top="0.74803149606299213" bottom="0.74803149606299213" header="0.31496062992125984" footer="0.31496062992125984"/>
  <pageSetup paperSize="9" scale="83" fitToHeight="0" orientation="portrait" verticalDpi="0" r:id="rId1"/>
  <headerFooter alignWithMargins="0">
    <oddFooter>&amp;RP.&amp;P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360"/>
  <sheetViews>
    <sheetView showZeros="0" zoomScaleNormal="100" workbookViewId="0"/>
  </sheetViews>
  <sheetFormatPr defaultRowHeight="13.5" x14ac:dyDescent="0.15"/>
  <cols>
    <col min="1" max="1" width="3.625" style="23" customWidth="1"/>
    <col min="2" max="4" width="9" style="23"/>
    <col min="5" max="14" width="9.375" style="23" customWidth="1"/>
    <col min="15" max="15" width="9" style="23"/>
    <col min="16" max="16" width="3.125" style="23" customWidth="1"/>
    <col min="17" max="16384" width="9" style="23"/>
  </cols>
  <sheetData>
    <row r="1" spans="2:15" ht="15" thickBot="1" x14ac:dyDescent="0.2">
      <c r="B1" s="20"/>
      <c r="C1" s="21"/>
      <c r="D1" s="21"/>
      <c r="E1" s="21"/>
      <c r="F1" s="21"/>
      <c r="G1" s="21"/>
      <c r="H1" s="21"/>
      <c r="I1" s="21"/>
      <c r="J1" s="22"/>
      <c r="K1" s="22"/>
      <c r="O1" s="24"/>
    </row>
    <row r="2" spans="2:15" ht="24.75" customHeight="1" thickBot="1" x14ac:dyDescent="0.25">
      <c r="B2" s="659" t="s">
        <v>14</v>
      </c>
      <c r="C2" s="660"/>
      <c r="D2" s="660"/>
      <c r="E2" s="660"/>
      <c r="F2" s="660"/>
      <c r="G2" s="660"/>
      <c r="H2" s="660"/>
      <c r="I2" s="661"/>
      <c r="J2" s="662"/>
      <c r="K2" s="663"/>
      <c r="L2" s="663"/>
      <c r="M2" s="663"/>
      <c r="N2" s="664"/>
      <c r="O2" s="25"/>
    </row>
    <row r="3" spans="2:15" ht="26.25" customHeight="1" thickBot="1" x14ac:dyDescent="0.25">
      <c r="B3" s="26" t="s">
        <v>15</v>
      </c>
      <c r="C3" s="27"/>
      <c r="D3" s="665"/>
      <c r="E3" s="666"/>
      <c r="F3" s="666"/>
      <c r="G3" s="666"/>
      <c r="H3" s="666"/>
      <c r="I3" s="667"/>
      <c r="J3" s="668"/>
      <c r="K3" s="669"/>
      <c r="L3" s="669"/>
      <c r="M3" s="669"/>
      <c r="N3" s="670"/>
      <c r="O3" s="28"/>
    </row>
    <row r="4" spans="2:15" ht="25.5" customHeight="1" thickBot="1" x14ac:dyDescent="0.25">
      <c r="B4" s="26" t="s">
        <v>16</v>
      </c>
      <c r="C4" s="27"/>
      <c r="D4" s="29"/>
      <c r="E4" s="30"/>
      <c r="F4" s="30"/>
      <c r="G4" s="30"/>
      <c r="H4" s="31"/>
      <c r="I4" s="31"/>
      <c r="J4" s="671"/>
      <c r="K4" s="672"/>
      <c r="L4" s="672"/>
      <c r="M4" s="672"/>
      <c r="N4" s="673"/>
      <c r="O4" s="28"/>
    </row>
    <row r="5" spans="2:15" ht="14.25" thickBot="1" x14ac:dyDescent="0.2"/>
    <row r="6" spans="2:15" ht="13.5" customHeight="1" x14ac:dyDescent="0.2">
      <c r="B6" s="674" t="s">
        <v>678</v>
      </c>
      <c r="C6" s="675"/>
      <c r="D6" s="675"/>
      <c r="E6" s="675"/>
      <c r="F6" s="675"/>
      <c r="G6" s="675"/>
      <c r="H6" s="675"/>
      <c r="I6" s="675"/>
      <c r="J6" s="675"/>
      <c r="K6" s="675"/>
      <c r="L6" s="675"/>
      <c r="M6" s="675"/>
      <c r="N6" s="676"/>
      <c r="O6" s="32"/>
    </row>
    <row r="7" spans="2:15" ht="20.25" customHeight="1" x14ac:dyDescent="0.2">
      <c r="B7" s="677"/>
      <c r="C7" s="678"/>
      <c r="D7" s="678"/>
      <c r="E7" s="678"/>
      <c r="F7" s="678"/>
      <c r="G7" s="678"/>
      <c r="H7" s="678"/>
      <c r="I7" s="678"/>
      <c r="J7" s="678"/>
      <c r="K7" s="678"/>
      <c r="L7" s="678"/>
      <c r="M7" s="678"/>
      <c r="N7" s="679"/>
      <c r="O7" s="32"/>
    </row>
    <row r="8" spans="2:15" ht="13.5" customHeight="1" thickBot="1" x14ac:dyDescent="0.25">
      <c r="B8" s="680"/>
      <c r="C8" s="681"/>
      <c r="D8" s="681"/>
      <c r="E8" s="681"/>
      <c r="F8" s="681"/>
      <c r="G8" s="681"/>
      <c r="H8" s="681"/>
      <c r="I8" s="681"/>
      <c r="J8" s="681"/>
      <c r="K8" s="681"/>
      <c r="L8" s="681"/>
      <c r="M8" s="681"/>
      <c r="N8" s="682"/>
      <c r="O8" s="32"/>
    </row>
    <row r="9" spans="2:15" ht="13.5" customHeight="1" x14ac:dyDescent="0.15"/>
    <row r="10" spans="2:15" s="1" customFormat="1" ht="14.25" thickBot="1" x14ac:dyDescent="0.2">
      <c r="B10" s="1" t="s">
        <v>17</v>
      </c>
      <c r="M10" s="23"/>
    </row>
    <row r="11" spans="2:15" s="1" customFormat="1" x14ac:dyDescent="0.15">
      <c r="B11" s="33" t="s">
        <v>18</v>
      </c>
      <c r="C11" s="34"/>
      <c r="D11" s="35"/>
      <c r="E11" s="654" t="s">
        <v>19</v>
      </c>
      <c r="F11" s="655"/>
      <c r="G11" s="655"/>
      <c r="H11" s="655"/>
      <c r="I11" s="655"/>
      <c r="J11" s="655"/>
      <c r="K11" s="655"/>
      <c r="L11" s="655"/>
      <c r="M11" s="655"/>
      <c r="N11" s="656"/>
      <c r="O11" s="25"/>
    </row>
    <row r="12" spans="2:15" s="1" customFormat="1" x14ac:dyDescent="0.15">
      <c r="B12" s="36" t="s">
        <v>20</v>
      </c>
      <c r="C12" s="37"/>
      <c r="D12" s="38" t="s">
        <v>21</v>
      </c>
      <c r="E12" s="39"/>
      <c r="F12" s="40"/>
      <c r="G12" s="40"/>
      <c r="H12" s="37"/>
      <c r="I12" s="40"/>
      <c r="J12" s="41" t="s">
        <v>22</v>
      </c>
      <c r="K12" s="42"/>
      <c r="L12" s="42"/>
      <c r="M12" s="42"/>
      <c r="N12" s="43"/>
      <c r="O12" s="25"/>
    </row>
    <row r="13" spans="2:15" s="1" customFormat="1" x14ac:dyDescent="0.15">
      <c r="B13" s="36" t="s">
        <v>23</v>
      </c>
      <c r="C13" s="37"/>
      <c r="D13" s="38" t="s">
        <v>24</v>
      </c>
      <c r="E13" s="39"/>
      <c r="F13" s="40"/>
      <c r="G13" s="40"/>
      <c r="H13" s="37"/>
      <c r="I13" s="40"/>
      <c r="J13" s="41" t="s">
        <v>25</v>
      </c>
      <c r="K13" s="685" t="s">
        <v>712</v>
      </c>
      <c r="L13" s="685"/>
      <c r="M13" s="685"/>
      <c r="N13" s="686"/>
      <c r="O13" s="25"/>
    </row>
    <row r="14" spans="2:15" s="1" customFormat="1" x14ac:dyDescent="0.15">
      <c r="B14" s="36" t="s">
        <v>26</v>
      </c>
      <c r="C14" s="37"/>
      <c r="D14" s="38"/>
      <c r="E14" s="609" t="s">
        <v>27</v>
      </c>
      <c r="F14" s="610" t="s">
        <v>28</v>
      </c>
      <c r="G14" s="610" t="s">
        <v>29</v>
      </c>
      <c r="H14" s="610" t="s">
        <v>30</v>
      </c>
      <c r="I14" s="610" t="s">
        <v>731</v>
      </c>
      <c r="J14" s="609" t="s">
        <v>32</v>
      </c>
      <c r="K14" s="611" t="s">
        <v>33</v>
      </c>
      <c r="L14" s="610" t="s">
        <v>34</v>
      </c>
      <c r="M14" s="610" t="s">
        <v>35</v>
      </c>
      <c r="N14" s="39" t="s">
        <v>36</v>
      </c>
      <c r="O14" s="44"/>
    </row>
    <row r="15" spans="2:15" s="1" customFormat="1" ht="15.75" x14ac:dyDescent="0.15">
      <c r="B15" s="45" t="s">
        <v>37</v>
      </c>
      <c r="C15" s="46"/>
      <c r="D15" s="47" t="s">
        <v>38</v>
      </c>
      <c r="E15" s="48"/>
      <c r="F15" s="48"/>
      <c r="G15" s="48"/>
      <c r="H15" s="48"/>
      <c r="I15" s="48"/>
      <c r="J15" s="48"/>
      <c r="K15" s="48"/>
      <c r="L15" s="48"/>
      <c r="M15" s="48"/>
      <c r="N15" s="49"/>
      <c r="O15" s="25"/>
    </row>
    <row r="16" spans="2:15" s="1" customFormat="1" ht="15.75" x14ac:dyDescent="0.15">
      <c r="B16" s="657" t="s">
        <v>39</v>
      </c>
      <c r="C16" s="658"/>
      <c r="D16" s="47" t="s">
        <v>38</v>
      </c>
      <c r="E16" s="48"/>
      <c r="F16" s="48"/>
      <c r="G16" s="48"/>
      <c r="H16" s="48"/>
      <c r="I16" s="48"/>
      <c r="J16" s="48"/>
      <c r="K16" s="48"/>
      <c r="L16" s="48"/>
      <c r="M16" s="48"/>
      <c r="N16" s="49"/>
      <c r="O16" s="25"/>
    </row>
    <row r="17" spans="2:15" s="1" customFormat="1" ht="15.75" x14ac:dyDescent="0.15">
      <c r="B17" s="657" t="s">
        <v>40</v>
      </c>
      <c r="C17" s="658"/>
      <c r="D17" s="47" t="s">
        <v>38</v>
      </c>
      <c r="E17" s="48"/>
      <c r="F17" s="48"/>
      <c r="G17" s="48"/>
      <c r="H17" s="48"/>
      <c r="I17" s="48"/>
      <c r="J17" s="48"/>
      <c r="K17" s="48"/>
      <c r="L17" s="48"/>
      <c r="M17" s="48"/>
      <c r="N17" s="49"/>
      <c r="O17" s="25"/>
    </row>
    <row r="18" spans="2:15" s="1" customFormat="1" ht="15.75" x14ac:dyDescent="0.15">
      <c r="B18" s="657" t="s">
        <v>41</v>
      </c>
      <c r="C18" s="658"/>
      <c r="D18" s="47" t="s">
        <v>38</v>
      </c>
      <c r="E18" s="48"/>
      <c r="F18" s="48"/>
      <c r="G18" s="48"/>
      <c r="H18" s="48"/>
      <c r="I18" s="48"/>
      <c r="J18" s="48"/>
      <c r="K18" s="48"/>
      <c r="L18" s="48"/>
      <c r="M18" s="48"/>
      <c r="N18" s="49"/>
      <c r="O18" s="25"/>
    </row>
    <row r="19" spans="2:15" s="1" customFormat="1" ht="15.75" x14ac:dyDescent="0.15">
      <c r="B19" s="657" t="s">
        <v>42</v>
      </c>
      <c r="C19" s="658"/>
      <c r="D19" s="47" t="s">
        <v>38</v>
      </c>
      <c r="E19" s="48"/>
      <c r="F19" s="48"/>
      <c r="G19" s="48"/>
      <c r="H19" s="48"/>
      <c r="I19" s="48"/>
      <c r="J19" s="48"/>
      <c r="K19" s="48"/>
      <c r="L19" s="48"/>
      <c r="M19" s="48"/>
      <c r="N19" s="49"/>
      <c r="O19" s="25"/>
    </row>
    <row r="20" spans="2:15" s="1" customFormat="1" ht="15.75" x14ac:dyDescent="0.15">
      <c r="B20" s="657" t="s">
        <v>43</v>
      </c>
      <c r="C20" s="658"/>
      <c r="D20" s="47" t="s">
        <v>38</v>
      </c>
      <c r="E20" s="48"/>
      <c r="F20" s="48"/>
      <c r="G20" s="48"/>
      <c r="H20" s="48"/>
      <c r="I20" s="48"/>
      <c r="J20" s="48"/>
      <c r="K20" s="48"/>
      <c r="L20" s="48"/>
      <c r="M20" s="48"/>
      <c r="N20" s="49"/>
      <c r="O20" s="25"/>
    </row>
    <row r="21" spans="2:15" s="1" customFormat="1" ht="15.75" x14ac:dyDescent="0.15">
      <c r="B21" s="657" t="s">
        <v>44</v>
      </c>
      <c r="C21" s="658"/>
      <c r="D21" s="47" t="s">
        <v>38</v>
      </c>
      <c r="E21" s="48"/>
      <c r="F21" s="48"/>
      <c r="G21" s="48"/>
      <c r="H21" s="48"/>
      <c r="I21" s="48"/>
      <c r="J21" s="48"/>
      <c r="K21" s="48"/>
      <c r="L21" s="48"/>
      <c r="M21" s="48"/>
      <c r="N21" s="49"/>
      <c r="O21" s="25"/>
    </row>
    <row r="22" spans="2:15" s="1" customFormat="1" ht="15.75" x14ac:dyDescent="0.15">
      <c r="B22" s="687" t="s">
        <v>45</v>
      </c>
      <c r="C22" s="658"/>
      <c r="D22" s="47" t="s">
        <v>38</v>
      </c>
      <c r="E22" s="48"/>
      <c r="F22" s="48"/>
      <c r="G22" s="48"/>
      <c r="H22" s="48"/>
      <c r="I22" s="48"/>
      <c r="J22" s="48"/>
      <c r="K22" s="48"/>
      <c r="L22" s="48"/>
      <c r="M22" s="48"/>
      <c r="N22" s="49"/>
      <c r="O22" s="25"/>
    </row>
    <row r="23" spans="2:15" s="1" customFormat="1" ht="16.5" thickBot="1" x14ac:dyDescent="0.2">
      <c r="B23" s="50" t="s">
        <v>46</v>
      </c>
      <c r="C23" s="51"/>
      <c r="D23" s="52" t="s">
        <v>47</v>
      </c>
      <c r="E23" s="53"/>
      <c r="F23" s="53"/>
      <c r="G23" s="53"/>
      <c r="H23" s="53"/>
      <c r="I23" s="53"/>
      <c r="J23" s="53"/>
      <c r="K23" s="53"/>
      <c r="L23" s="53"/>
      <c r="M23" s="53"/>
      <c r="N23" s="54"/>
      <c r="O23" s="25"/>
    </row>
    <row r="24" spans="2:15" ht="13.5" customHeight="1" x14ac:dyDescent="0.15"/>
    <row r="25" spans="2:15" ht="13.5" customHeight="1" thickBot="1" x14ac:dyDescent="0.2">
      <c r="B25" s="23" t="s">
        <v>48</v>
      </c>
    </row>
    <row r="26" spans="2:15" s="1" customFormat="1" ht="14.25" customHeight="1" x14ac:dyDescent="0.15">
      <c r="B26" s="55"/>
      <c r="C26" s="56"/>
      <c r="D26" s="56"/>
      <c r="E26" s="57" t="s">
        <v>49</v>
      </c>
      <c r="F26" s="57" t="s">
        <v>50</v>
      </c>
      <c r="G26" s="57" t="s">
        <v>51</v>
      </c>
      <c r="H26" s="57" t="s">
        <v>52</v>
      </c>
      <c r="I26" s="58" t="s">
        <v>53</v>
      </c>
      <c r="J26" s="688" t="s">
        <v>54</v>
      </c>
      <c r="K26" s="689"/>
      <c r="L26" s="689"/>
      <c r="M26" s="689"/>
      <c r="N26" s="689"/>
    </row>
    <row r="27" spans="2:15" s="1" customFormat="1" ht="14.25" customHeight="1" x14ac:dyDescent="0.15">
      <c r="B27" s="59" t="s">
        <v>55</v>
      </c>
      <c r="C27" s="60" t="s">
        <v>56</v>
      </c>
      <c r="D27" s="60" t="s">
        <v>57</v>
      </c>
      <c r="E27" s="61" t="s">
        <v>58</v>
      </c>
      <c r="F27" s="61" t="s">
        <v>59</v>
      </c>
      <c r="G27" s="61" t="s">
        <v>60</v>
      </c>
      <c r="H27" s="62" t="s">
        <v>61</v>
      </c>
      <c r="I27" s="63" t="s">
        <v>62</v>
      </c>
      <c r="J27" s="690" t="s">
        <v>63</v>
      </c>
      <c r="K27" s="691"/>
      <c r="L27" s="691"/>
      <c r="M27" s="691"/>
      <c r="N27" s="691"/>
    </row>
    <row r="28" spans="2:15" s="1" customFormat="1" ht="14.25" customHeight="1" x14ac:dyDescent="0.15">
      <c r="B28" s="59" t="s">
        <v>64</v>
      </c>
      <c r="C28" s="60"/>
      <c r="D28" s="60"/>
      <c r="E28" s="60"/>
      <c r="F28" s="60"/>
      <c r="G28" s="60"/>
      <c r="H28" s="64" t="s">
        <v>65</v>
      </c>
      <c r="I28" s="65" t="s">
        <v>66</v>
      </c>
      <c r="J28" s="690" t="s">
        <v>67</v>
      </c>
      <c r="K28" s="691"/>
      <c r="L28" s="691"/>
      <c r="M28" s="691"/>
      <c r="N28" s="691"/>
    </row>
    <row r="29" spans="2:15" s="1" customFormat="1" ht="14.25" customHeight="1" thickBot="1" x14ac:dyDescent="0.2">
      <c r="B29" s="66"/>
      <c r="C29" s="67"/>
      <c r="D29" s="67"/>
      <c r="E29" s="68" t="s">
        <v>68</v>
      </c>
      <c r="F29" s="68" t="s">
        <v>69</v>
      </c>
      <c r="G29" s="68" t="s">
        <v>70</v>
      </c>
      <c r="H29" s="68" t="s">
        <v>71</v>
      </c>
      <c r="I29" s="69" t="s">
        <v>72</v>
      </c>
      <c r="J29" s="70"/>
    </row>
    <row r="30" spans="2:15" s="1" customFormat="1" x14ac:dyDescent="0.15">
      <c r="B30" s="71"/>
      <c r="C30" s="72"/>
      <c r="D30" s="72" t="s">
        <v>73</v>
      </c>
      <c r="E30" s="73"/>
      <c r="F30" s="73"/>
      <c r="G30" s="74"/>
      <c r="H30" s="75"/>
      <c r="I30" s="76"/>
      <c r="J30" s="683"/>
      <c r="K30" s="684"/>
      <c r="L30" s="684"/>
      <c r="M30" s="684"/>
      <c r="N30" s="684"/>
      <c r="O30" s="684"/>
    </row>
    <row r="31" spans="2:15" s="1" customFormat="1" x14ac:dyDescent="0.15">
      <c r="B31" s="71"/>
      <c r="C31" s="77"/>
      <c r="D31" s="77" t="s">
        <v>73</v>
      </c>
      <c r="E31" s="48"/>
      <c r="F31" s="48"/>
      <c r="G31" s="78"/>
      <c r="H31" s="79"/>
      <c r="I31" s="80"/>
      <c r="J31" s="683"/>
      <c r="K31" s="684"/>
      <c r="L31" s="684"/>
      <c r="M31" s="684"/>
      <c r="N31" s="684"/>
      <c r="O31" s="684"/>
    </row>
    <row r="32" spans="2:15" s="1" customFormat="1" x14ac:dyDescent="0.15">
      <c r="B32" s="71"/>
      <c r="C32" s="77"/>
      <c r="D32" s="77" t="s">
        <v>73</v>
      </c>
      <c r="E32" s="48"/>
      <c r="F32" s="48"/>
      <c r="G32" s="78"/>
      <c r="H32" s="79"/>
      <c r="I32" s="80"/>
      <c r="J32" s="683"/>
      <c r="K32" s="684"/>
      <c r="L32" s="684"/>
      <c r="M32" s="684"/>
      <c r="N32" s="684"/>
      <c r="O32" s="684"/>
    </row>
    <row r="33" spans="2:15" s="1" customFormat="1" x14ac:dyDescent="0.15">
      <c r="B33" s="71"/>
      <c r="C33" s="77"/>
      <c r="D33" s="77" t="s">
        <v>73</v>
      </c>
      <c r="E33" s="48"/>
      <c r="F33" s="48"/>
      <c r="G33" s="78"/>
      <c r="H33" s="79"/>
      <c r="I33" s="80"/>
      <c r="J33" s="683"/>
      <c r="K33" s="684"/>
      <c r="L33" s="684"/>
      <c r="M33" s="684"/>
      <c r="N33" s="684"/>
      <c r="O33" s="684"/>
    </row>
    <row r="34" spans="2:15" s="1" customFormat="1" x14ac:dyDescent="0.15">
      <c r="B34" s="71"/>
      <c r="C34" s="77"/>
      <c r="D34" s="77" t="s">
        <v>73</v>
      </c>
      <c r="E34" s="48"/>
      <c r="F34" s="48"/>
      <c r="G34" s="78"/>
      <c r="H34" s="79"/>
      <c r="I34" s="80"/>
      <c r="J34" s="683"/>
      <c r="K34" s="684"/>
      <c r="L34" s="684"/>
      <c r="M34" s="684"/>
      <c r="N34" s="684"/>
      <c r="O34" s="684"/>
    </row>
    <row r="35" spans="2:15" s="1" customFormat="1" x14ac:dyDescent="0.15">
      <c r="B35" s="71"/>
      <c r="C35" s="77"/>
      <c r="D35" s="77" t="s">
        <v>73</v>
      </c>
      <c r="E35" s="48"/>
      <c r="F35" s="48"/>
      <c r="G35" s="78"/>
      <c r="H35" s="79"/>
      <c r="I35" s="80"/>
      <c r="J35" s="683"/>
      <c r="K35" s="684"/>
      <c r="L35" s="684"/>
      <c r="M35" s="684"/>
      <c r="N35" s="684"/>
      <c r="O35" s="684"/>
    </row>
    <row r="36" spans="2:15" s="1" customFormat="1" x14ac:dyDescent="0.15">
      <c r="B36" s="71"/>
      <c r="C36" s="77"/>
      <c r="D36" s="77" t="s">
        <v>73</v>
      </c>
      <c r="E36" s="48"/>
      <c r="F36" s="48"/>
      <c r="G36" s="78"/>
      <c r="H36" s="79"/>
      <c r="I36" s="80"/>
      <c r="J36" s="683"/>
      <c r="K36" s="684"/>
      <c r="L36" s="684"/>
      <c r="M36" s="684"/>
      <c r="N36" s="684"/>
      <c r="O36" s="684"/>
    </row>
    <row r="37" spans="2:15" s="1" customFormat="1" x14ac:dyDescent="0.15">
      <c r="B37" s="71"/>
      <c r="C37" s="81"/>
      <c r="D37" s="77" t="s">
        <v>73</v>
      </c>
      <c r="E37" s="82"/>
      <c r="F37" s="82"/>
      <c r="G37" s="83"/>
      <c r="H37" s="84"/>
      <c r="I37" s="85"/>
      <c r="J37" s="683"/>
      <c r="K37" s="684"/>
      <c r="L37" s="684"/>
      <c r="M37" s="684"/>
      <c r="N37" s="684"/>
      <c r="O37" s="684"/>
    </row>
    <row r="38" spans="2:15" s="1" customFormat="1" x14ac:dyDescent="0.15">
      <c r="B38" s="71"/>
      <c r="C38" s="77"/>
      <c r="D38" s="77" t="s">
        <v>73</v>
      </c>
      <c r="E38" s="48"/>
      <c r="F38" s="48"/>
      <c r="G38" s="78"/>
      <c r="H38" s="79"/>
      <c r="I38" s="80"/>
      <c r="J38" s="683"/>
      <c r="K38" s="684"/>
      <c r="L38" s="684"/>
      <c r="M38" s="684"/>
      <c r="N38" s="684"/>
      <c r="O38" s="684"/>
    </row>
    <row r="39" spans="2:15" s="1" customFormat="1" x14ac:dyDescent="0.15">
      <c r="B39" s="71"/>
      <c r="C39" s="77"/>
      <c r="D39" s="77" t="s">
        <v>73</v>
      </c>
      <c r="E39" s="48"/>
      <c r="F39" s="48"/>
      <c r="G39" s="78"/>
      <c r="H39" s="79"/>
      <c r="I39" s="80"/>
      <c r="J39" s="683"/>
      <c r="K39" s="684"/>
      <c r="L39" s="684"/>
      <c r="M39" s="684"/>
      <c r="N39" s="684"/>
      <c r="O39" s="684"/>
    </row>
    <row r="40" spans="2:15" s="1" customFormat="1" x14ac:dyDescent="0.15">
      <c r="B40" s="71"/>
      <c r="C40" s="77"/>
      <c r="D40" s="77" t="s">
        <v>73</v>
      </c>
      <c r="E40" s="48"/>
      <c r="F40" s="48"/>
      <c r="G40" s="78"/>
      <c r="H40" s="79"/>
      <c r="I40" s="80"/>
      <c r="J40" s="683"/>
      <c r="K40" s="684"/>
      <c r="L40" s="684"/>
      <c r="M40" s="684"/>
      <c r="N40" s="684"/>
      <c r="O40" s="684"/>
    </row>
    <row r="41" spans="2:15" s="1" customFormat="1" x14ac:dyDescent="0.15">
      <c r="B41" s="71"/>
      <c r="C41" s="77"/>
      <c r="D41" s="77" t="s">
        <v>73</v>
      </c>
      <c r="E41" s="48"/>
      <c r="F41" s="48"/>
      <c r="G41" s="78"/>
      <c r="H41" s="79"/>
      <c r="I41" s="80"/>
      <c r="J41" s="683"/>
      <c r="K41" s="684"/>
      <c r="L41" s="684"/>
      <c r="M41" s="684"/>
      <c r="N41" s="684"/>
      <c r="O41" s="684"/>
    </row>
    <row r="42" spans="2:15" s="1" customFormat="1" x14ac:dyDescent="0.15">
      <c r="B42" s="71"/>
      <c r="C42" s="77"/>
      <c r="D42" s="77" t="s">
        <v>73</v>
      </c>
      <c r="E42" s="48"/>
      <c r="F42" s="48"/>
      <c r="G42" s="78"/>
      <c r="H42" s="79"/>
      <c r="I42" s="80"/>
      <c r="J42" s="683"/>
      <c r="K42" s="684"/>
      <c r="L42" s="684"/>
      <c r="M42" s="684"/>
      <c r="N42" s="684"/>
      <c r="O42" s="684"/>
    </row>
    <row r="43" spans="2:15" s="1" customFormat="1" x14ac:dyDescent="0.15">
      <c r="B43" s="71"/>
      <c r="C43" s="77"/>
      <c r="D43" s="77" t="s">
        <v>73</v>
      </c>
      <c r="E43" s="48"/>
      <c r="F43" s="48"/>
      <c r="G43" s="78"/>
      <c r="H43" s="79"/>
      <c r="I43" s="80"/>
      <c r="J43" s="683"/>
      <c r="K43" s="684"/>
      <c r="L43" s="684"/>
      <c r="M43" s="684"/>
      <c r="N43" s="684"/>
      <c r="O43" s="684"/>
    </row>
    <row r="44" spans="2:15" s="1" customFormat="1" x14ac:dyDescent="0.15">
      <c r="B44" s="71"/>
      <c r="C44" s="81"/>
      <c r="D44" s="77" t="s">
        <v>73</v>
      </c>
      <c r="E44" s="82"/>
      <c r="F44" s="82"/>
      <c r="G44" s="83"/>
      <c r="H44" s="84"/>
      <c r="I44" s="85"/>
      <c r="J44" s="683"/>
      <c r="K44" s="684"/>
      <c r="L44" s="684"/>
      <c r="M44" s="684"/>
      <c r="N44" s="684"/>
      <c r="O44" s="684"/>
    </row>
    <row r="45" spans="2:15" s="1" customFormat="1" x14ac:dyDescent="0.15">
      <c r="B45" s="71"/>
      <c r="C45" s="77"/>
      <c r="D45" s="77" t="s">
        <v>73</v>
      </c>
      <c r="E45" s="48"/>
      <c r="F45" s="48"/>
      <c r="G45" s="78"/>
      <c r="H45" s="79"/>
      <c r="I45" s="80"/>
      <c r="J45" s="683"/>
      <c r="K45" s="684"/>
      <c r="L45" s="684"/>
      <c r="M45" s="684"/>
      <c r="N45" s="684"/>
      <c r="O45" s="684"/>
    </row>
    <row r="46" spans="2:15" s="1" customFormat="1" x14ac:dyDescent="0.15">
      <c r="B46" s="71"/>
      <c r="C46" s="77"/>
      <c r="D46" s="77" t="s">
        <v>73</v>
      </c>
      <c r="E46" s="48"/>
      <c r="F46" s="48"/>
      <c r="G46" s="78"/>
      <c r="H46" s="79"/>
      <c r="I46" s="80"/>
      <c r="J46" s="683"/>
      <c r="K46" s="684"/>
      <c r="L46" s="684"/>
      <c r="M46" s="684"/>
      <c r="N46" s="684"/>
      <c r="O46" s="684"/>
    </row>
    <row r="47" spans="2:15" s="1" customFormat="1" x14ac:dyDescent="0.15">
      <c r="B47" s="71"/>
      <c r="C47" s="77"/>
      <c r="D47" s="77" t="s">
        <v>73</v>
      </c>
      <c r="E47" s="48"/>
      <c r="F47" s="48"/>
      <c r="G47" s="78"/>
      <c r="H47" s="79"/>
      <c r="I47" s="80"/>
      <c r="J47" s="683"/>
      <c r="K47" s="684"/>
      <c r="L47" s="684"/>
      <c r="M47" s="684"/>
      <c r="N47" s="684"/>
      <c r="O47" s="684"/>
    </row>
    <row r="48" spans="2:15" s="1" customFormat="1" x14ac:dyDescent="0.15">
      <c r="B48" s="71"/>
      <c r="C48" s="77"/>
      <c r="D48" s="77" t="s">
        <v>73</v>
      </c>
      <c r="E48" s="48"/>
      <c r="F48" s="48"/>
      <c r="G48" s="78"/>
      <c r="H48" s="79"/>
      <c r="I48" s="80"/>
      <c r="J48" s="683"/>
      <c r="K48" s="684"/>
      <c r="L48" s="684"/>
      <c r="M48" s="684"/>
      <c r="N48" s="684"/>
      <c r="O48" s="684"/>
    </row>
    <row r="49" spans="2:15" s="1" customFormat="1" x14ac:dyDescent="0.15">
      <c r="B49" s="71"/>
      <c r="C49" s="77"/>
      <c r="D49" s="77" t="s">
        <v>73</v>
      </c>
      <c r="E49" s="48"/>
      <c r="F49" s="48"/>
      <c r="G49" s="78"/>
      <c r="H49" s="79"/>
      <c r="I49" s="80"/>
      <c r="J49" s="683"/>
      <c r="K49" s="684"/>
      <c r="L49" s="684"/>
      <c r="M49" s="684"/>
      <c r="N49" s="684"/>
      <c r="O49" s="684"/>
    </row>
    <row r="50" spans="2:15" s="1" customFormat="1" x14ac:dyDescent="0.15">
      <c r="B50" s="71"/>
      <c r="C50" s="77"/>
      <c r="D50" s="77" t="s">
        <v>73</v>
      </c>
      <c r="E50" s="48"/>
      <c r="F50" s="48"/>
      <c r="G50" s="78"/>
      <c r="H50" s="79"/>
      <c r="I50" s="80"/>
      <c r="J50" s="683"/>
      <c r="K50" s="684"/>
      <c r="L50" s="684"/>
      <c r="M50" s="684"/>
      <c r="N50" s="684"/>
      <c r="O50" s="684"/>
    </row>
    <row r="51" spans="2:15" s="1" customFormat="1" x14ac:dyDescent="0.15">
      <c r="B51" s="71"/>
      <c r="C51" s="77"/>
      <c r="D51" s="77" t="s">
        <v>73</v>
      </c>
      <c r="E51" s="48"/>
      <c r="F51" s="48"/>
      <c r="G51" s="78"/>
      <c r="H51" s="79"/>
      <c r="I51" s="80"/>
      <c r="J51" s="683"/>
      <c r="K51" s="684"/>
      <c r="L51" s="684"/>
      <c r="M51" s="684"/>
      <c r="N51" s="684"/>
      <c r="O51" s="684"/>
    </row>
    <row r="52" spans="2:15" s="1" customFormat="1" x14ac:dyDescent="0.15">
      <c r="B52" s="71"/>
      <c r="C52" s="77"/>
      <c r="D52" s="77" t="s">
        <v>73</v>
      </c>
      <c r="E52" s="48"/>
      <c r="F52" s="48"/>
      <c r="G52" s="78"/>
      <c r="H52" s="79"/>
      <c r="I52" s="80"/>
      <c r="J52" s="683"/>
      <c r="K52" s="684"/>
      <c r="L52" s="684"/>
      <c r="M52" s="684"/>
      <c r="N52" s="684"/>
      <c r="O52" s="684"/>
    </row>
    <row r="53" spans="2:15" s="1" customFormat="1" x14ac:dyDescent="0.15">
      <c r="B53" s="71"/>
      <c r="C53" s="77"/>
      <c r="D53" s="77" t="s">
        <v>73</v>
      </c>
      <c r="E53" s="48"/>
      <c r="F53" s="48"/>
      <c r="G53" s="78"/>
      <c r="H53" s="79"/>
      <c r="I53" s="80"/>
      <c r="J53" s="683"/>
      <c r="K53" s="684"/>
      <c r="L53" s="684"/>
      <c r="M53" s="684"/>
      <c r="N53" s="684"/>
      <c r="O53" s="684"/>
    </row>
    <row r="54" spans="2:15" s="1" customFormat="1" x14ac:dyDescent="0.15">
      <c r="B54" s="71"/>
      <c r="C54" s="81"/>
      <c r="D54" s="77" t="s">
        <v>73</v>
      </c>
      <c r="E54" s="82"/>
      <c r="F54" s="82"/>
      <c r="G54" s="83"/>
      <c r="H54" s="84"/>
      <c r="I54" s="85"/>
      <c r="J54" s="683"/>
      <c r="K54" s="684"/>
      <c r="L54" s="684"/>
      <c r="M54" s="684"/>
      <c r="N54" s="684"/>
      <c r="O54" s="684"/>
    </row>
    <row r="55" spans="2:15" s="1" customFormat="1" x14ac:dyDescent="0.15">
      <c r="B55" s="71"/>
      <c r="C55" s="77"/>
      <c r="D55" s="77" t="s">
        <v>73</v>
      </c>
      <c r="E55" s="48"/>
      <c r="F55" s="48"/>
      <c r="G55" s="78"/>
      <c r="H55" s="79"/>
      <c r="I55" s="80"/>
      <c r="J55" s="683"/>
      <c r="K55" s="684"/>
      <c r="L55" s="684"/>
      <c r="M55" s="684"/>
      <c r="N55" s="684"/>
      <c r="O55" s="684"/>
    </row>
    <row r="56" spans="2:15" s="1" customFormat="1" x14ac:dyDescent="0.15">
      <c r="B56" s="71"/>
      <c r="C56" s="77"/>
      <c r="D56" s="77" t="s">
        <v>73</v>
      </c>
      <c r="E56" s="48"/>
      <c r="F56" s="48"/>
      <c r="G56" s="78"/>
      <c r="H56" s="79"/>
      <c r="I56" s="80"/>
      <c r="J56" s="683"/>
      <c r="K56" s="684"/>
      <c r="L56" s="684"/>
      <c r="M56" s="684"/>
      <c r="N56" s="684"/>
      <c r="O56" s="684"/>
    </row>
    <row r="57" spans="2:15" s="1" customFormat="1" x14ac:dyDescent="0.15">
      <c r="B57" s="71"/>
      <c r="C57" s="77"/>
      <c r="D57" s="77" t="s">
        <v>73</v>
      </c>
      <c r="E57" s="48"/>
      <c r="F57" s="48"/>
      <c r="G57" s="78"/>
      <c r="H57" s="79"/>
      <c r="I57" s="80"/>
      <c r="J57" s="683"/>
      <c r="K57" s="684"/>
      <c r="L57" s="684"/>
      <c r="M57" s="684"/>
      <c r="N57" s="684"/>
      <c r="O57" s="684"/>
    </row>
    <row r="58" spans="2:15" s="1" customFormat="1" x14ac:dyDescent="0.15">
      <c r="B58" s="71"/>
      <c r="C58" s="77"/>
      <c r="D58" s="77" t="s">
        <v>73</v>
      </c>
      <c r="E58" s="48"/>
      <c r="F58" s="48"/>
      <c r="G58" s="78"/>
      <c r="H58" s="79"/>
      <c r="I58" s="80"/>
      <c r="J58" s="683"/>
      <c r="K58" s="684"/>
      <c r="L58" s="684"/>
      <c r="M58" s="684"/>
      <c r="N58" s="684"/>
      <c r="O58" s="684"/>
    </row>
    <row r="59" spans="2:15" s="1" customFormat="1" x14ac:dyDescent="0.15">
      <c r="B59" s="71"/>
      <c r="C59" s="77"/>
      <c r="D59" s="77" t="s">
        <v>73</v>
      </c>
      <c r="E59" s="48"/>
      <c r="F59" s="48"/>
      <c r="G59" s="78"/>
      <c r="H59" s="79"/>
      <c r="I59" s="80"/>
      <c r="J59" s="683"/>
      <c r="K59" s="684"/>
      <c r="L59" s="684"/>
      <c r="M59" s="684"/>
      <c r="N59" s="684"/>
      <c r="O59" s="684"/>
    </row>
    <row r="60" spans="2:15" s="1" customFormat="1" x14ac:dyDescent="0.15">
      <c r="B60" s="71"/>
      <c r="C60" s="77"/>
      <c r="D60" s="77" t="s">
        <v>73</v>
      </c>
      <c r="E60" s="48"/>
      <c r="F60" s="48"/>
      <c r="G60" s="78"/>
      <c r="H60" s="79"/>
      <c r="I60" s="80"/>
      <c r="J60" s="683"/>
      <c r="K60" s="684"/>
      <c r="L60" s="684"/>
      <c r="M60" s="684"/>
      <c r="N60" s="684"/>
      <c r="O60" s="684"/>
    </row>
    <row r="61" spans="2:15" s="1" customFormat="1" x14ac:dyDescent="0.15">
      <c r="B61" s="71"/>
      <c r="C61" s="77"/>
      <c r="D61" s="77" t="s">
        <v>73</v>
      </c>
      <c r="E61" s="48"/>
      <c r="F61" s="48"/>
      <c r="G61" s="78"/>
      <c r="H61" s="79"/>
      <c r="I61" s="80"/>
      <c r="J61" s="683"/>
      <c r="K61" s="684"/>
      <c r="L61" s="684"/>
      <c r="M61" s="684"/>
      <c r="N61" s="684"/>
      <c r="O61" s="684"/>
    </row>
    <row r="62" spans="2:15" s="1" customFormat="1" x14ac:dyDescent="0.15">
      <c r="B62" s="71"/>
      <c r="C62" s="77"/>
      <c r="D62" s="77" t="s">
        <v>73</v>
      </c>
      <c r="E62" s="48"/>
      <c r="F62" s="48"/>
      <c r="G62" s="78"/>
      <c r="H62" s="79"/>
      <c r="I62" s="80"/>
      <c r="J62" s="683"/>
      <c r="K62" s="684"/>
      <c r="L62" s="684"/>
      <c r="M62" s="684"/>
      <c r="N62" s="684"/>
      <c r="O62" s="684"/>
    </row>
    <row r="63" spans="2:15" s="1" customFormat="1" x14ac:dyDescent="0.15">
      <c r="B63" s="71"/>
      <c r="C63" s="77"/>
      <c r="D63" s="77" t="s">
        <v>73</v>
      </c>
      <c r="E63" s="48"/>
      <c r="F63" s="48"/>
      <c r="G63" s="78"/>
      <c r="H63" s="79"/>
      <c r="I63" s="80"/>
      <c r="J63" s="683"/>
      <c r="K63" s="684"/>
      <c r="L63" s="684"/>
      <c r="M63" s="684"/>
      <c r="N63" s="684"/>
      <c r="O63" s="684"/>
    </row>
    <row r="64" spans="2:15" s="1" customFormat="1" x14ac:dyDescent="0.15">
      <c r="B64" s="71"/>
      <c r="C64" s="81"/>
      <c r="D64" s="77" t="s">
        <v>73</v>
      </c>
      <c r="E64" s="82"/>
      <c r="F64" s="82"/>
      <c r="G64" s="83"/>
      <c r="H64" s="84"/>
      <c r="I64" s="85"/>
      <c r="J64" s="683"/>
      <c r="K64" s="684"/>
      <c r="L64" s="684"/>
      <c r="M64" s="684"/>
      <c r="N64" s="684"/>
      <c r="O64" s="684"/>
    </row>
    <row r="65" spans="2:15" s="1" customFormat="1" x14ac:dyDescent="0.15">
      <c r="B65" s="71"/>
      <c r="C65" s="77"/>
      <c r="D65" s="77" t="s">
        <v>73</v>
      </c>
      <c r="E65" s="48"/>
      <c r="F65" s="48"/>
      <c r="G65" s="78"/>
      <c r="H65" s="79"/>
      <c r="I65" s="80"/>
      <c r="J65" s="683"/>
      <c r="K65" s="684"/>
      <c r="L65" s="684"/>
      <c r="M65" s="684"/>
      <c r="N65" s="684"/>
      <c r="O65" s="684"/>
    </row>
    <row r="66" spans="2:15" s="1" customFormat="1" x14ac:dyDescent="0.15">
      <c r="B66" s="71"/>
      <c r="C66" s="77"/>
      <c r="D66" s="77" t="s">
        <v>73</v>
      </c>
      <c r="E66" s="48"/>
      <c r="F66" s="48"/>
      <c r="G66" s="78"/>
      <c r="H66" s="79"/>
      <c r="I66" s="80"/>
      <c r="J66" s="683"/>
      <c r="K66" s="684"/>
      <c r="L66" s="684"/>
      <c r="M66" s="684"/>
      <c r="N66" s="684"/>
      <c r="O66" s="684"/>
    </row>
    <row r="67" spans="2:15" s="1" customFormat="1" x14ac:dyDescent="0.15">
      <c r="B67" s="71"/>
      <c r="C67" s="77"/>
      <c r="D67" s="77" t="s">
        <v>73</v>
      </c>
      <c r="E67" s="48"/>
      <c r="F67" s="48"/>
      <c r="G67" s="78"/>
      <c r="H67" s="79"/>
      <c r="I67" s="80"/>
      <c r="J67" s="683"/>
      <c r="K67" s="684"/>
      <c r="L67" s="684"/>
      <c r="M67" s="684"/>
      <c r="N67" s="684"/>
      <c r="O67" s="684"/>
    </row>
    <row r="68" spans="2:15" s="1" customFormat="1" x14ac:dyDescent="0.15">
      <c r="B68" s="71"/>
      <c r="C68" s="77"/>
      <c r="D68" s="77" t="s">
        <v>73</v>
      </c>
      <c r="E68" s="48"/>
      <c r="F68" s="48"/>
      <c r="G68" s="78"/>
      <c r="H68" s="79"/>
      <c r="I68" s="80"/>
      <c r="J68" s="683"/>
      <c r="K68" s="684"/>
      <c r="L68" s="684"/>
      <c r="M68" s="684"/>
      <c r="N68" s="684"/>
      <c r="O68" s="684"/>
    </row>
    <row r="69" spans="2:15" s="1" customFormat="1" x14ac:dyDescent="0.15">
      <c r="B69" s="71"/>
      <c r="C69" s="77"/>
      <c r="D69" s="77" t="s">
        <v>73</v>
      </c>
      <c r="E69" s="48"/>
      <c r="F69" s="48"/>
      <c r="G69" s="78"/>
      <c r="H69" s="79"/>
      <c r="I69" s="80"/>
      <c r="J69" s="683"/>
      <c r="K69" s="684"/>
      <c r="L69" s="684"/>
      <c r="M69" s="684"/>
      <c r="N69" s="684"/>
      <c r="O69" s="684"/>
    </row>
    <row r="70" spans="2:15" s="1" customFormat="1" x14ac:dyDescent="0.15">
      <c r="B70" s="71"/>
      <c r="C70" s="77"/>
      <c r="D70" s="77" t="s">
        <v>73</v>
      </c>
      <c r="E70" s="48"/>
      <c r="F70" s="48"/>
      <c r="G70" s="78"/>
      <c r="H70" s="79"/>
      <c r="I70" s="80"/>
      <c r="J70" s="683"/>
      <c r="K70" s="684"/>
      <c r="L70" s="684"/>
      <c r="M70" s="684"/>
      <c r="N70" s="684"/>
      <c r="O70" s="684"/>
    </row>
    <row r="71" spans="2:15" s="1" customFormat="1" x14ac:dyDescent="0.15">
      <c r="B71" s="71"/>
      <c r="C71" s="77"/>
      <c r="D71" s="77" t="s">
        <v>73</v>
      </c>
      <c r="E71" s="48"/>
      <c r="F71" s="48"/>
      <c r="G71" s="78"/>
      <c r="H71" s="79"/>
      <c r="I71" s="80"/>
      <c r="J71" s="683"/>
      <c r="K71" s="684"/>
      <c r="L71" s="684"/>
      <c r="M71" s="684"/>
      <c r="N71" s="684"/>
      <c r="O71" s="684"/>
    </row>
    <row r="72" spans="2:15" s="1" customFormat="1" x14ac:dyDescent="0.15">
      <c r="B72" s="71"/>
      <c r="C72" s="77"/>
      <c r="D72" s="77" t="s">
        <v>73</v>
      </c>
      <c r="E72" s="48"/>
      <c r="F72" s="48"/>
      <c r="G72" s="78"/>
      <c r="H72" s="79"/>
      <c r="I72" s="80"/>
      <c r="J72" s="683"/>
      <c r="K72" s="684"/>
      <c r="L72" s="684"/>
      <c r="M72" s="684"/>
      <c r="N72" s="684"/>
      <c r="O72" s="684"/>
    </row>
    <row r="73" spans="2:15" s="1" customFormat="1" x14ac:dyDescent="0.15">
      <c r="B73" s="71"/>
      <c r="C73" s="77"/>
      <c r="D73" s="77" t="s">
        <v>73</v>
      </c>
      <c r="E73" s="48"/>
      <c r="F73" s="48"/>
      <c r="G73" s="78"/>
      <c r="H73" s="79"/>
      <c r="I73" s="80"/>
      <c r="J73" s="683"/>
      <c r="K73" s="684"/>
      <c r="L73" s="684"/>
      <c r="M73" s="684"/>
      <c r="N73" s="684"/>
      <c r="O73" s="684"/>
    </row>
    <row r="74" spans="2:15" s="1" customFormat="1" x14ac:dyDescent="0.15">
      <c r="B74" s="71"/>
      <c r="C74" s="81"/>
      <c r="D74" s="77" t="s">
        <v>73</v>
      </c>
      <c r="E74" s="82"/>
      <c r="F74" s="82"/>
      <c r="G74" s="83"/>
      <c r="H74" s="84"/>
      <c r="I74" s="85"/>
      <c r="J74" s="683"/>
      <c r="K74" s="684"/>
      <c r="L74" s="684"/>
      <c r="M74" s="684"/>
      <c r="N74" s="684"/>
      <c r="O74" s="684"/>
    </row>
    <row r="75" spans="2:15" s="1" customFormat="1" x14ac:dyDescent="0.15">
      <c r="B75" s="71"/>
      <c r="C75" s="77"/>
      <c r="D75" s="77" t="s">
        <v>73</v>
      </c>
      <c r="E75" s="48"/>
      <c r="F75" s="48"/>
      <c r="G75" s="78"/>
      <c r="H75" s="79"/>
      <c r="I75" s="80"/>
      <c r="J75" s="683"/>
      <c r="K75" s="684"/>
      <c r="L75" s="684"/>
      <c r="M75" s="684"/>
      <c r="N75" s="684"/>
      <c r="O75" s="684"/>
    </row>
    <row r="76" spans="2:15" s="1" customFormat="1" x14ac:dyDescent="0.15">
      <c r="B76" s="71"/>
      <c r="C76" s="77"/>
      <c r="D76" s="77" t="s">
        <v>73</v>
      </c>
      <c r="E76" s="48"/>
      <c r="F76" s="48"/>
      <c r="G76" s="78"/>
      <c r="H76" s="79"/>
      <c r="I76" s="80"/>
      <c r="J76" s="683"/>
      <c r="K76" s="684"/>
      <c r="L76" s="684"/>
      <c r="M76" s="684"/>
      <c r="N76" s="684"/>
      <c r="O76" s="684"/>
    </row>
    <row r="77" spans="2:15" s="1" customFormat="1" x14ac:dyDescent="0.15">
      <c r="B77" s="71"/>
      <c r="C77" s="77"/>
      <c r="D77" s="77" t="s">
        <v>73</v>
      </c>
      <c r="E77" s="48"/>
      <c r="F77" s="48"/>
      <c r="G77" s="78"/>
      <c r="H77" s="79"/>
      <c r="I77" s="80"/>
      <c r="J77" s="683"/>
      <c r="K77" s="684"/>
      <c r="L77" s="684"/>
      <c r="M77" s="684"/>
      <c r="N77" s="684"/>
      <c r="O77" s="684"/>
    </row>
    <row r="78" spans="2:15" s="1" customFormat="1" x14ac:dyDescent="0.15">
      <c r="B78" s="71"/>
      <c r="C78" s="77"/>
      <c r="D78" s="77" t="s">
        <v>73</v>
      </c>
      <c r="E78" s="48"/>
      <c r="F78" s="48"/>
      <c r="G78" s="78"/>
      <c r="H78" s="79"/>
      <c r="I78" s="80"/>
      <c r="J78" s="683"/>
      <c r="K78" s="684"/>
      <c r="L78" s="684"/>
      <c r="M78" s="684"/>
      <c r="N78" s="684"/>
      <c r="O78" s="684"/>
    </row>
    <row r="79" spans="2:15" s="1" customFormat="1" x14ac:dyDescent="0.15">
      <c r="B79" s="71"/>
      <c r="C79" s="77"/>
      <c r="D79" s="77" t="s">
        <v>73</v>
      </c>
      <c r="E79" s="48"/>
      <c r="F79" s="48"/>
      <c r="G79" s="78"/>
      <c r="H79" s="79"/>
      <c r="I79" s="80"/>
      <c r="J79" s="683"/>
      <c r="K79" s="684"/>
      <c r="L79" s="684"/>
      <c r="M79" s="684"/>
      <c r="N79" s="684"/>
      <c r="O79" s="684"/>
    </row>
    <row r="80" spans="2:15" s="1" customFormat="1" x14ac:dyDescent="0.15">
      <c r="B80" s="71"/>
      <c r="C80" s="77"/>
      <c r="D80" s="77" t="s">
        <v>73</v>
      </c>
      <c r="E80" s="48"/>
      <c r="F80" s="48"/>
      <c r="G80" s="78"/>
      <c r="H80" s="79"/>
      <c r="I80" s="80"/>
      <c r="J80" s="683"/>
      <c r="K80" s="684"/>
      <c r="L80" s="684"/>
      <c r="M80" s="684"/>
      <c r="N80" s="684"/>
      <c r="O80" s="684"/>
    </row>
    <row r="81" spans="2:15" s="1" customFormat="1" x14ac:dyDescent="0.15">
      <c r="B81" s="71"/>
      <c r="C81" s="77"/>
      <c r="D81" s="77" t="s">
        <v>73</v>
      </c>
      <c r="E81" s="48"/>
      <c r="F81" s="48"/>
      <c r="G81" s="78"/>
      <c r="H81" s="79"/>
      <c r="I81" s="80"/>
      <c r="J81" s="683"/>
      <c r="K81" s="684"/>
      <c r="L81" s="684"/>
      <c r="M81" s="684"/>
      <c r="N81" s="684"/>
      <c r="O81" s="684"/>
    </row>
    <row r="82" spans="2:15" s="1" customFormat="1" x14ac:dyDescent="0.15">
      <c r="B82" s="71"/>
      <c r="C82" s="77"/>
      <c r="D82" s="77" t="s">
        <v>73</v>
      </c>
      <c r="E82" s="48"/>
      <c r="F82" s="48"/>
      <c r="G82" s="78"/>
      <c r="H82" s="79"/>
      <c r="I82" s="80"/>
      <c r="J82" s="683"/>
      <c r="K82" s="684"/>
      <c r="L82" s="684"/>
      <c r="M82" s="684"/>
      <c r="N82" s="684"/>
      <c r="O82" s="684"/>
    </row>
    <row r="83" spans="2:15" s="1" customFormat="1" x14ac:dyDescent="0.15">
      <c r="B83" s="71"/>
      <c r="C83" s="77"/>
      <c r="D83" s="77" t="s">
        <v>73</v>
      </c>
      <c r="E83" s="48"/>
      <c r="F83" s="48"/>
      <c r="G83" s="78"/>
      <c r="H83" s="79"/>
      <c r="I83" s="80"/>
      <c r="J83" s="683"/>
      <c r="K83" s="684"/>
      <c r="L83" s="684"/>
      <c r="M83" s="684"/>
      <c r="N83" s="684"/>
      <c r="O83" s="684"/>
    </row>
    <row r="84" spans="2:15" s="1" customFormat="1" x14ac:dyDescent="0.15">
      <c r="B84" s="71"/>
      <c r="C84" s="81"/>
      <c r="D84" s="77" t="s">
        <v>73</v>
      </c>
      <c r="E84" s="82"/>
      <c r="F84" s="82"/>
      <c r="G84" s="83"/>
      <c r="H84" s="84"/>
      <c r="I84" s="85"/>
      <c r="J84" s="683"/>
      <c r="K84" s="684"/>
      <c r="L84" s="684"/>
      <c r="M84" s="684"/>
      <c r="N84" s="684"/>
      <c r="O84" s="684"/>
    </row>
    <row r="85" spans="2:15" s="1" customFormat="1" x14ac:dyDescent="0.15">
      <c r="B85" s="71"/>
      <c r="C85" s="77"/>
      <c r="D85" s="77" t="s">
        <v>73</v>
      </c>
      <c r="E85" s="48"/>
      <c r="F85" s="48"/>
      <c r="G85" s="78"/>
      <c r="H85" s="79"/>
      <c r="I85" s="80"/>
      <c r="J85" s="683"/>
      <c r="K85" s="684"/>
      <c r="L85" s="684"/>
      <c r="M85" s="684"/>
      <c r="N85" s="684"/>
      <c r="O85" s="684"/>
    </row>
    <row r="86" spans="2:15" s="1" customFormat="1" x14ac:dyDescent="0.15">
      <c r="B86" s="71"/>
      <c r="C86" s="77"/>
      <c r="D86" s="77" t="s">
        <v>73</v>
      </c>
      <c r="E86" s="48"/>
      <c r="F86" s="48"/>
      <c r="G86" s="78"/>
      <c r="H86" s="79"/>
      <c r="I86" s="80"/>
      <c r="J86" s="683"/>
      <c r="K86" s="684"/>
      <c r="L86" s="684"/>
      <c r="M86" s="684"/>
      <c r="N86" s="684"/>
      <c r="O86" s="684"/>
    </row>
    <row r="87" spans="2:15" s="1" customFormat="1" x14ac:dyDescent="0.15">
      <c r="B87" s="71"/>
      <c r="C87" s="77"/>
      <c r="D87" s="77" t="s">
        <v>73</v>
      </c>
      <c r="E87" s="48"/>
      <c r="F87" s="48"/>
      <c r="G87" s="78"/>
      <c r="H87" s="79"/>
      <c r="I87" s="80"/>
      <c r="J87" s="683"/>
      <c r="K87" s="684"/>
      <c r="L87" s="684"/>
      <c r="M87" s="684"/>
      <c r="N87" s="684"/>
      <c r="O87" s="684"/>
    </row>
    <row r="88" spans="2:15" s="1" customFormat="1" x14ac:dyDescent="0.15">
      <c r="B88" s="71"/>
      <c r="C88" s="77"/>
      <c r="D88" s="77" t="s">
        <v>73</v>
      </c>
      <c r="E88" s="48"/>
      <c r="F88" s="48"/>
      <c r="G88" s="78"/>
      <c r="H88" s="79"/>
      <c r="I88" s="80"/>
      <c r="J88" s="683"/>
      <c r="K88" s="684"/>
      <c r="L88" s="684"/>
      <c r="M88" s="684"/>
      <c r="N88" s="684"/>
      <c r="O88" s="684"/>
    </row>
    <row r="89" spans="2:15" s="1" customFormat="1" x14ac:dyDescent="0.15">
      <c r="B89" s="71"/>
      <c r="C89" s="77"/>
      <c r="D89" s="77" t="s">
        <v>73</v>
      </c>
      <c r="E89" s="48"/>
      <c r="F89" s="48"/>
      <c r="G89" s="78"/>
      <c r="H89" s="79"/>
      <c r="I89" s="80"/>
      <c r="J89" s="683"/>
      <c r="K89" s="684"/>
      <c r="L89" s="684"/>
      <c r="M89" s="684"/>
      <c r="N89" s="684"/>
      <c r="O89" s="684"/>
    </row>
    <row r="90" spans="2:15" s="1" customFormat="1" x14ac:dyDescent="0.15">
      <c r="B90" s="71"/>
      <c r="C90" s="77"/>
      <c r="D90" s="77" t="s">
        <v>73</v>
      </c>
      <c r="E90" s="48"/>
      <c r="F90" s="48"/>
      <c r="G90" s="78"/>
      <c r="H90" s="79"/>
      <c r="I90" s="80"/>
      <c r="J90" s="683"/>
      <c r="K90" s="684"/>
      <c r="L90" s="684"/>
      <c r="M90" s="684"/>
      <c r="N90" s="684"/>
      <c r="O90" s="684"/>
    </row>
    <row r="91" spans="2:15" s="1" customFormat="1" x14ac:dyDescent="0.15">
      <c r="B91" s="71"/>
      <c r="C91" s="77"/>
      <c r="D91" s="77" t="s">
        <v>73</v>
      </c>
      <c r="E91" s="48"/>
      <c r="F91" s="48"/>
      <c r="G91" s="78"/>
      <c r="H91" s="79"/>
      <c r="I91" s="80"/>
      <c r="J91" s="683"/>
      <c r="K91" s="684"/>
      <c r="L91" s="684"/>
      <c r="M91" s="684"/>
      <c r="N91" s="684"/>
      <c r="O91" s="684"/>
    </row>
    <row r="92" spans="2:15" s="1" customFormat="1" x14ac:dyDescent="0.15">
      <c r="B92" s="71"/>
      <c r="C92" s="77"/>
      <c r="D92" s="77" t="s">
        <v>73</v>
      </c>
      <c r="E92" s="48"/>
      <c r="F92" s="48"/>
      <c r="G92" s="78"/>
      <c r="H92" s="79"/>
      <c r="I92" s="80"/>
      <c r="J92" s="683"/>
      <c r="K92" s="684"/>
      <c r="L92" s="684"/>
      <c r="M92" s="684"/>
      <c r="N92" s="684"/>
      <c r="O92" s="684"/>
    </row>
    <row r="93" spans="2:15" s="1" customFormat="1" x14ac:dyDescent="0.15">
      <c r="B93" s="71"/>
      <c r="C93" s="77"/>
      <c r="D93" s="77" t="s">
        <v>73</v>
      </c>
      <c r="E93" s="48"/>
      <c r="F93" s="48"/>
      <c r="G93" s="78"/>
      <c r="H93" s="79"/>
      <c r="I93" s="80"/>
      <c r="J93" s="683"/>
      <c r="K93" s="684"/>
      <c r="L93" s="684"/>
      <c r="M93" s="684"/>
      <c r="N93" s="684"/>
      <c r="O93" s="684"/>
    </row>
    <row r="94" spans="2:15" s="1" customFormat="1" x14ac:dyDescent="0.15">
      <c r="B94" s="71"/>
      <c r="C94" s="81"/>
      <c r="D94" s="77" t="s">
        <v>73</v>
      </c>
      <c r="E94" s="82"/>
      <c r="F94" s="82"/>
      <c r="G94" s="83"/>
      <c r="H94" s="84"/>
      <c r="I94" s="85"/>
      <c r="J94" s="683"/>
      <c r="K94" s="684"/>
      <c r="L94" s="684"/>
      <c r="M94" s="684"/>
      <c r="N94" s="684"/>
      <c r="O94" s="684"/>
    </row>
    <row r="95" spans="2:15" s="1" customFormat="1" x14ac:dyDescent="0.15">
      <c r="B95" s="71"/>
      <c r="C95" s="77"/>
      <c r="D95" s="77" t="s">
        <v>73</v>
      </c>
      <c r="E95" s="48"/>
      <c r="F95" s="48"/>
      <c r="G95" s="78"/>
      <c r="H95" s="79"/>
      <c r="I95" s="80"/>
      <c r="J95" s="683"/>
      <c r="K95" s="684"/>
      <c r="L95" s="684"/>
      <c r="M95" s="684"/>
      <c r="N95" s="684"/>
      <c r="O95" s="684"/>
    </row>
    <row r="96" spans="2:15" s="1" customFormat="1" x14ac:dyDescent="0.15">
      <c r="B96" s="71"/>
      <c r="C96" s="77"/>
      <c r="D96" s="77" t="s">
        <v>73</v>
      </c>
      <c r="E96" s="48"/>
      <c r="F96" s="48"/>
      <c r="G96" s="78"/>
      <c r="H96" s="79"/>
      <c r="I96" s="80"/>
      <c r="J96" s="683"/>
      <c r="K96" s="684"/>
      <c r="L96" s="684"/>
      <c r="M96" s="684"/>
      <c r="N96" s="684"/>
      <c r="O96" s="684"/>
    </row>
    <row r="97" spans="2:15" s="1" customFormat="1" x14ac:dyDescent="0.15">
      <c r="B97" s="71"/>
      <c r="C97" s="77"/>
      <c r="D97" s="77" t="s">
        <v>73</v>
      </c>
      <c r="E97" s="48"/>
      <c r="F97" s="48"/>
      <c r="G97" s="78"/>
      <c r="H97" s="79"/>
      <c r="I97" s="80"/>
      <c r="J97" s="683"/>
      <c r="K97" s="684"/>
      <c r="L97" s="684"/>
      <c r="M97" s="684"/>
      <c r="N97" s="684"/>
      <c r="O97" s="684"/>
    </row>
    <row r="98" spans="2:15" s="1" customFormat="1" x14ac:dyDescent="0.15">
      <c r="B98" s="71"/>
      <c r="C98" s="77"/>
      <c r="D98" s="77" t="s">
        <v>73</v>
      </c>
      <c r="E98" s="48"/>
      <c r="F98" s="48"/>
      <c r="G98" s="78"/>
      <c r="H98" s="79"/>
      <c r="I98" s="80"/>
      <c r="J98" s="683"/>
      <c r="K98" s="684"/>
      <c r="L98" s="684"/>
      <c r="M98" s="684"/>
      <c r="N98" s="684"/>
      <c r="O98" s="684"/>
    </row>
    <row r="99" spans="2:15" s="1" customFormat="1" x14ac:dyDescent="0.15">
      <c r="B99" s="71"/>
      <c r="C99" s="77"/>
      <c r="D99" s="77" t="s">
        <v>73</v>
      </c>
      <c r="E99" s="48"/>
      <c r="F99" s="48"/>
      <c r="G99" s="78"/>
      <c r="H99" s="79"/>
      <c r="I99" s="80"/>
      <c r="J99" s="683"/>
      <c r="K99" s="684"/>
      <c r="L99" s="684"/>
      <c r="M99" s="684"/>
      <c r="N99" s="684"/>
      <c r="O99" s="684"/>
    </row>
    <row r="100" spans="2:15" s="1" customFormat="1" x14ac:dyDescent="0.15">
      <c r="B100" s="71"/>
      <c r="C100" s="77"/>
      <c r="D100" s="77" t="s">
        <v>73</v>
      </c>
      <c r="E100" s="48"/>
      <c r="F100" s="48"/>
      <c r="G100" s="78"/>
      <c r="H100" s="79"/>
      <c r="I100" s="80"/>
      <c r="J100" s="683"/>
      <c r="K100" s="684"/>
      <c r="L100" s="684"/>
      <c r="M100" s="684"/>
      <c r="N100" s="684"/>
      <c r="O100" s="684"/>
    </row>
    <row r="101" spans="2:15" s="1" customFormat="1" x14ac:dyDescent="0.15">
      <c r="B101" s="71"/>
      <c r="C101" s="77"/>
      <c r="D101" s="77" t="s">
        <v>73</v>
      </c>
      <c r="E101" s="48"/>
      <c r="F101" s="48"/>
      <c r="G101" s="78"/>
      <c r="H101" s="79"/>
      <c r="I101" s="80"/>
      <c r="J101" s="683"/>
      <c r="K101" s="684"/>
      <c r="L101" s="684"/>
      <c r="M101" s="684"/>
      <c r="N101" s="684"/>
      <c r="O101" s="684"/>
    </row>
    <row r="102" spans="2:15" s="1" customFormat="1" x14ac:dyDescent="0.15">
      <c r="B102" s="71"/>
      <c r="C102" s="77"/>
      <c r="D102" s="77" t="s">
        <v>73</v>
      </c>
      <c r="E102" s="48"/>
      <c r="F102" s="48"/>
      <c r="G102" s="78"/>
      <c r="H102" s="79"/>
      <c r="I102" s="80"/>
      <c r="J102" s="683"/>
      <c r="K102" s="684"/>
      <c r="L102" s="684"/>
      <c r="M102" s="684"/>
      <c r="N102" s="684"/>
      <c r="O102" s="684"/>
    </row>
    <row r="103" spans="2:15" s="1" customFormat="1" x14ac:dyDescent="0.15">
      <c r="B103" s="71"/>
      <c r="C103" s="77"/>
      <c r="D103" s="77" t="s">
        <v>73</v>
      </c>
      <c r="E103" s="48"/>
      <c r="F103" s="48"/>
      <c r="G103" s="78"/>
      <c r="H103" s="79"/>
      <c r="I103" s="80"/>
      <c r="J103" s="683"/>
      <c r="K103" s="684"/>
      <c r="L103" s="684"/>
      <c r="M103" s="684"/>
      <c r="N103" s="684"/>
      <c r="O103" s="684"/>
    </row>
    <row r="104" spans="2:15" s="1" customFormat="1" x14ac:dyDescent="0.15">
      <c r="B104" s="71"/>
      <c r="C104" s="81"/>
      <c r="D104" s="77" t="s">
        <v>73</v>
      </c>
      <c r="E104" s="82"/>
      <c r="F104" s="82"/>
      <c r="G104" s="83"/>
      <c r="H104" s="84"/>
      <c r="I104" s="85"/>
      <c r="J104" s="683"/>
      <c r="K104" s="684"/>
      <c r="L104" s="684"/>
      <c r="M104" s="684"/>
      <c r="N104" s="684"/>
      <c r="O104" s="684"/>
    </row>
    <row r="105" spans="2:15" s="1" customFormat="1" x14ac:dyDescent="0.15">
      <c r="B105" s="71"/>
      <c r="C105" s="77"/>
      <c r="D105" s="77" t="s">
        <v>73</v>
      </c>
      <c r="E105" s="48"/>
      <c r="F105" s="48"/>
      <c r="G105" s="78"/>
      <c r="H105" s="79"/>
      <c r="I105" s="80"/>
      <c r="J105" s="683"/>
      <c r="K105" s="684"/>
      <c r="L105" s="684"/>
      <c r="M105" s="684"/>
      <c r="N105" s="684"/>
      <c r="O105" s="684"/>
    </row>
    <row r="106" spans="2:15" s="1" customFormat="1" x14ac:dyDescent="0.15">
      <c r="B106" s="71"/>
      <c r="C106" s="77"/>
      <c r="D106" s="77" t="s">
        <v>73</v>
      </c>
      <c r="E106" s="48"/>
      <c r="F106" s="48"/>
      <c r="G106" s="78"/>
      <c r="H106" s="79"/>
      <c r="I106" s="80"/>
      <c r="J106" s="683"/>
      <c r="K106" s="684"/>
      <c r="L106" s="684"/>
      <c r="M106" s="684"/>
      <c r="N106" s="684"/>
      <c r="O106" s="684"/>
    </row>
    <row r="107" spans="2:15" s="1" customFormat="1" x14ac:dyDescent="0.15">
      <c r="B107" s="71"/>
      <c r="C107" s="77"/>
      <c r="D107" s="77" t="s">
        <v>73</v>
      </c>
      <c r="E107" s="48"/>
      <c r="F107" s="48"/>
      <c r="G107" s="78"/>
      <c r="H107" s="79"/>
      <c r="I107" s="80"/>
      <c r="J107" s="683"/>
      <c r="K107" s="684"/>
      <c r="L107" s="684"/>
      <c r="M107" s="684"/>
      <c r="N107" s="684"/>
      <c r="O107" s="684"/>
    </row>
    <row r="108" spans="2:15" s="1" customFormat="1" x14ac:dyDescent="0.15">
      <c r="B108" s="71"/>
      <c r="C108" s="77"/>
      <c r="D108" s="77" t="s">
        <v>73</v>
      </c>
      <c r="E108" s="48"/>
      <c r="F108" s="48"/>
      <c r="G108" s="78"/>
      <c r="H108" s="79"/>
      <c r="I108" s="80"/>
      <c r="J108" s="683"/>
      <c r="K108" s="684"/>
      <c r="L108" s="684"/>
      <c r="M108" s="684"/>
      <c r="N108" s="684"/>
      <c r="O108" s="684"/>
    </row>
    <row r="109" spans="2:15" s="1" customFormat="1" x14ac:dyDescent="0.15">
      <c r="B109" s="71"/>
      <c r="C109" s="77"/>
      <c r="D109" s="77" t="s">
        <v>73</v>
      </c>
      <c r="E109" s="48"/>
      <c r="F109" s="48"/>
      <c r="G109" s="78"/>
      <c r="H109" s="79"/>
      <c r="I109" s="80"/>
      <c r="J109" s="683"/>
      <c r="K109" s="684"/>
      <c r="L109" s="684"/>
      <c r="M109" s="684"/>
      <c r="N109" s="684"/>
      <c r="O109" s="684"/>
    </row>
    <row r="110" spans="2:15" s="1" customFormat="1" x14ac:dyDescent="0.15">
      <c r="B110" s="71"/>
      <c r="C110" s="77"/>
      <c r="D110" s="77" t="s">
        <v>73</v>
      </c>
      <c r="E110" s="48"/>
      <c r="F110" s="48"/>
      <c r="G110" s="78"/>
      <c r="H110" s="79"/>
      <c r="I110" s="80"/>
      <c r="J110" s="683"/>
      <c r="K110" s="684"/>
      <c r="L110" s="684"/>
      <c r="M110" s="684"/>
      <c r="N110" s="684"/>
      <c r="O110" s="684"/>
    </row>
    <row r="111" spans="2:15" s="1" customFormat="1" x14ac:dyDescent="0.15">
      <c r="B111" s="71"/>
      <c r="C111" s="77"/>
      <c r="D111" s="77" t="s">
        <v>73</v>
      </c>
      <c r="E111" s="48"/>
      <c r="F111" s="48"/>
      <c r="G111" s="78"/>
      <c r="H111" s="79"/>
      <c r="I111" s="80"/>
      <c r="J111" s="683"/>
      <c r="K111" s="684"/>
      <c r="L111" s="684"/>
      <c r="M111" s="684"/>
      <c r="N111" s="684"/>
      <c r="O111" s="684"/>
    </row>
    <row r="112" spans="2:15" s="1" customFormat="1" x14ac:dyDescent="0.15">
      <c r="B112" s="71"/>
      <c r="C112" s="77"/>
      <c r="D112" s="77" t="s">
        <v>73</v>
      </c>
      <c r="E112" s="48"/>
      <c r="F112" s="48"/>
      <c r="G112" s="78"/>
      <c r="H112" s="79"/>
      <c r="I112" s="80"/>
      <c r="J112" s="683"/>
      <c r="K112" s="684"/>
      <c r="L112" s="684"/>
      <c r="M112" s="684"/>
      <c r="N112" s="684"/>
      <c r="O112" s="684"/>
    </row>
    <row r="113" spans="2:15" s="1" customFormat="1" x14ac:dyDescent="0.15">
      <c r="B113" s="71"/>
      <c r="C113" s="77"/>
      <c r="D113" s="77" t="s">
        <v>73</v>
      </c>
      <c r="E113" s="48"/>
      <c r="F113" s="48"/>
      <c r="G113" s="78"/>
      <c r="H113" s="79"/>
      <c r="I113" s="80"/>
      <c r="J113" s="683"/>
      <c r="K113" s="684"/>
      <c r="L113" s="684"/>
      <c r="M113" s="684"/>
      <c r="N113" s="684"/>
      <c r="O113" s="684"/>
    </row>
    <row r="114" spans="2:15" s="1" customFormat="1" x14ac:dyDescent="0.15">
      <c r="B114" s="71"/>
      <c r="C114" s="81"/>
      <c r="D114" s="77" t="s">
        <v>73</v>
      </c>
      <c r="E114" s="82"/>
      <c r="F114" s="82"/>
      <c r="G114" s="83"/>
      <c r="H114" s="84"/>
      <c r="I114" s="85"/>
      <c r="J114" s="683"/>
      <c r="K114" s="684"/>
      <c r="L114" s="684"/>
      <c r="M114" s="684"/>
      <c r="N114" s="684"/>
      <c r="O114" s="684"/>
    </row>
    <row r="115" spans="2:15" s="1" customFormat="1" x14ac:dyDescent="0.15">
      <c r="B115" s="71"/>
      <c r="C115" s="77"/>
      <c r="D115" s="77" t="s">
        <v>73</v>
      </c>
      <c r="E115" s="48"/>
      <c r="F115" s="48"/>
      <c r="G115" s="78"/>
      <c r="H115" s="79"/>
      <c r="I115" s="80"/>
      <c r="J115" s="683"/>
      <c r="K115" s="684"/>
      <c r="L115" s="684"/>
      <c r="M115" s="684"/>
      <c r="N115" s="684"/>
      <c r="O115" s="684"/>
    </row>
    <row r="116" spans="2:15" s="1" customFormat="1" x14ac:dyDescent="0.15">
      <c r="B116" s="71"/>
      <c r="C116" s="77"/>
      <c r="D116" s="77" t="s">
        <v>73</v>
      </c>
      <c r="E116" s="48"/>
      <c r="F116" s="48"/>
      <c r="G116" s="78"/>
      <c r="H116" s="79"/>
      <c r="I116" s="80"/>
      <c r="J116" s="683"/>
      <c r="K116" s="684"/>
      <c r="L116" s="684"/>
      <c r="M116" s="684"/>
      <c r="N116" s="684"/>
      <c r="O116" s="684"/>
    </row>
    <row r="117" spans="2:15" s="1" customFormat="1" x14ac:dyDescent="0.15">
      <c r="B117" s="71"/>
      <c r="C117" s="77"/>
      <c r="D117" s="77" t="s">
        <v>73</v>
      </c>
      <c r="E117" s="48"/>
      <c r="F117" s="48"/>
      <c r="G117" s="78"/>
      <c r="H117" s="79"/>
      <c r="I117" s="80"/>
      <c r="J117" s="683"/>
      <c r="K117" s="684"/>
      <c r="L117" s="684"/>
      <c r="M117" s="684"/>
      <c r="N117" s="684"/>
      <c r="O117" s="684"/>
    </row>
    <row r="118" spans="2:15" s="1" customFormat="1" x14ac:dyDescent="0.15">
      <c r="B118" s="71"/>
      <c r="C118" s="77"/>
      <c r="D118" s="77" t="s">
        <v>73</v>
      </c>
      <c r="E118" s="48"/>
      <c r="F118" s="48"/>
      <c r="G118" s="78"/>
      <c r="H118" s="79"/>
      <c r="I118" s="80"/>
      <c r="J118" s="683"/>
      <c r="K118" s="684"/>
      <c r="L118" s="684"/>
      <c r="M118" s="684"/>
      <c r="N118" s="684"/>
      <c r="O118" s="684"/>
    </row>
    <row r="119" spans="2:15" s="1" customFormat="1" x14ac:dyDescent="0.15">
      <c r="B119" s="71"/>
      <c r="C119" s="77"/>
      <c r="D119" s="77" t="s">
        <v>73</v>
      </c>
      <c r="E119" s="48"/>
      <c r="F119" s="48"/>
      <c r="G119" s="78"/>
      <c r="H119" s="79"/>
      <c r="I119" s="80"/>
      <c r="J119" s="683"/>
      <c r="K119" s="684"/>
      <c r="L119" s="684"/>
      <c r="M119" s="684"/>
      <c r="N119" s="684"/>
      <c r="O119" s="684"/>
    </row>
    <row r="120" spans="2:15" s="1" customFormat="1" x14ac:dyDescent="0.15">
      <c r="B120" s="71"/>
      <c r="C120" s="77"/>
      <c r="D120" s="77" t="s">
        <v>73</v>
      </c>
      <c r="E120" s="48"/>
      <c r="F120" s="48"/>
      <c r="G120" s="78"/>
      <c r="H120" s="79"/>
      <c r="I120" s="80"/>
      <c r="J120" s="683"/>
      <c r="K120" s="684"/>
      <c r="L120" s="684"/>
      <c r="M120" s="684"/>
      <c r="N120" s="684"/>
      <c r="O120" s="684"/>
    </row>
    <row r="121" spans="2:15" s="1" customFormat="1" x14ac:dyDescent="0.15">
      <c r="B121" s="71"/>
      <c r="C121" s="77"/>
      <c r="D121" s="77" t="s">
        <v>73</v>
      </c>
      <c r="E121" s="48"/>
      <c r="F121" s="48"/>
      <c r="G121" s="78"/>
      <c r="H121" s="79"/>
      <c r="I121" s="80"/>
      <c r="J121" s="683"/>
      <c r="K121" s="684"/>
      <c r="L121" s="684"/>
      <c r="M121" s="684"/>
      <c r="N121" s="684"/>
      <c r="O121" s="684"/>
    </row>
    <row r="122" spans="2:15" s="1" customFormat="1" x14ac:dyDescent="0.15">
      <c r="B122" s="71"/>
      <c r="C122" s="77"/>
      <c r="D122" s="77" t="s">
        <v>73</v>
      </c>
      <c r="E122" s="48"/>
      <c r="F122" s="48"/>
      <c r="G122" s="78"/>
      <c r="H122" s="79"/>
      <c r="I122" s="80"/>
      <c r="J122" s="683"/>
      <c r="K122" s="684"/>
      <c r="L122" s="684"/>
      <c r="M122" s="684"/>
      <c r="N122" s="684"/>
      <c r="O122" s="684"/>
    </row>
    <row r="123" spans="2:15" s="1" customFormat="1" x14ac:dyDescent="0.15">
      <c r="B123" s="71"/>
      <c r="C123" s="77"/>
      <c r="D123" s="77" t="s">
        <v>73</v>
      </c>
      <c r="E123" s="48"/>
      <c r="F123" s="48"/>
      <c r="G123" s="78"/>
      <c r="H123" s="79"/>
      <c r="I123" s="80"/>
      <c r="J123" s="683"/>
      <c r="K123" s="684"/>
      <c r="L123" s="684"/>
      <c r="M123" s="684"/>
      <c r="N123" s="684"/>
      <c r="O123" s="684"/>
    </row>
    <row r="124" spans="2:15" s="1" customFormat="1" x14ac:dyDescent="0.15">
      <c r="B124" s="71"/>
      <c r="C124" s="81"/>
      <c r="D124" s="77" t="s">
        <v>73</v>
      </c>
      <c r="E124" s="82"/>
      <c r="F124" s="82"/>
      <c r="G124" s="83"/>
      <c r="H124" s="84"/>
      <c r="I124" s="85"/>
      <c r="J124" s="683"/>
      <c r="K124" s="684"/>
      <c r="L124" s="684"/>
      <c r="M124" s="684"/>
      <c r="N124" s="684"/>
      <c r="O124" s="684"/>
    </row>
    <row r="125" spans="2:15" s="1" customFormat="1" x14ac:dyDescent="0.15">
      <c r="B125" s="71"/>
      <c r="C125" s="77"/>
      <c r="D125" s="77" t="s">
        <v>73</v>
      </c>
      <c r="E125" s="48"/>
      <c r="F125" s="48"/>
      <c r="G125" s="78"/>
      <c r="H125" s="79"/>
      <c r="I125" s="80"/>
      <c r="J125" s="683"/>
      <c r="K125" s="684"/>
      <c r="L125" s="684"/>
      <c r="M125" s="684"/>
      <c r="N125" s="684"/>
      <c r="O125" s="684"/>
    </row>
    <row r="126" spans="2:15" s="1" customFormat="1" x14ac:dyDescent="0.15">
      <c r="B126" s="71"/>
      <c r="C126" s="77"/>
      <c r="D126" s="77" t="s">
        <v>73</v>
      </c>
      <c r="E126" s="48"/>
      <c r="F126" s="48"/>
      <c r="G126" s="78"/>
      <c r="H126" s="79"/>
      <c r="I126" s="80"/>
      <c r="J126" s="683"/>
      <c r="K126" s="684"/>
      <c r="L126" s="684"/>
      <c r="M126" s="684"/>
      <c r="N126" s="684"/>
      <c r="O126" s="684"/>
    </row>
    <row r="127" spans="2:15" s="1" customFormat="1" x14ac:dyDescent="0.15">
      <c r="B127" s="71"/>
      <c r="C127" s="77"/>
      <c r="D127" s="77" t="s">
        <v>73</v>
      </c>
      <c r="E127" s="48"/>
      <c r="F127" s="48"/>
      <c r="G127" s="78"/>
      <c r="H127" s="79"/>
      <c r="I127" s="80"/>
      <c r="J127" s="683"/>
      <c r="K127" s="684"/>
      <c r="L127" s="684"/>
      <c r="M127" s="684"/>
      <c r="N127" s="684"/>
      <c r="O127" s="684"/>
    </row>
    <row r="128" spans="2:15" s="1" customFormat="1" x14ac:dyDescent="0.15">
      <c r="B128" s="71"/>
      <c r="C128" s="77"/>
      <c r="D128" s="77" t="s">
        <v>73</v>
      </c>
      <c r="E128" s="48"/>
      <c r="F128" s="48"/>
      <c r="G128" s="78"/>
      <c r="H128" s="79"/>
      <c r="I128" s="80"/>
      <c r="J128" s="683"/>
      <c r="K128" s="684"/>
      <c r="L128" s="684"/>
      <c r="M128" s="684"/>
      <c r="N128" s="684"/>
      <c r="O128" s="684"/>
    </row>
    <row r="129" spans="2:15" s="1" customFormat="1" x14ac:dyDescent="0.15">
      <c r="B129" s="71"/>
      <c r="C129" s="77"/>
      <c r="D129" s="77" t="s">
        <v>73</v>
      </c>
      <c r="E129" s="48"/>
      <c r="F129" s="48"/>
      <c r="G129" s="78"/>
      <c r="H129" s="79"/>
      <c r="I129" s="80"/>
      <c r="J129" s="683"/>
      <c r="K129" s="684"/>
      <c r="L129" s="684"/>
      <c r="M129" s="684"/>
      <c r="N129" s="684"/>
      <c r="O129" s="684"/>
    </row>
    <row r="130" spans="2:15" s="1" customFormat="1" x14ac:dyDescent="0.15">
      <c r="B130" s="71"/>
      <c r="C130" s="77"/>
      <c r="D130" s="77" t="s">
        <v>73</v>
      </c>
      <c r="E130" s="48"/>
      <c r="F130" s="48"/>
      <c r="G130" s="78"/>
      <c r="H130" s="79"/>
      <c r="I130" s="80"/>
      <c r="J130" s="683"/>
      <c r="K130" s="684"/>
      <c r="L130" s="684"/>
      <c r="M130" s="684"/>
      <c r="N130" s="684"/>
      <c r="O130" s="684"/>
    </row>
    <row r="131" spans="2:15" s="1" customFormat="1" x14ac:dyDescent="0.15">
      <c r="B131" s="71"/>
      <c r="C131" s="77"/>
      <c r="D131" s="77" t="s">
        <v>73</v>
      </c>
      <c r="E131" s="48"/>
      <c r="F131" s="48"/>
      <c r="G131" s="78"/>
      <c r="H131" s="79"/>
      <c r="I131" s="80"/>
      <c r="J131" s="683"/>
      <c r="K131" s="684"/>
      <c r="L131" s="684"/>
      <c r="M131" s="684"/>
      <c r="N131" s="684"/>
      <c r="O131" s="684"/>
    </row>
    <row r="132" spans="2:15" s="1" customFormat="1" x14ac:dyDescent="0.15">
      <c r="B132" s="71"/>
      <c r="C132" s="77"/>
      <c r="D132" s="77" t="s">
        <v>73</v>
      </c>
      <c r="E132" s="48"/>
      <c r="F132" s="48"/>
      <c r="G132" s="78"/>
      <c r="H132" s="79"/>
      <c r="I132" s="80"/>
      <c r="J132" s="683"/>
      <c r="K132" s="684"/>
      <c r="L132" s="684"/>
      <c r="M132" s="684"/>
      <c r="N132" s="684"/>
      <c r="O132" s="684"/>
    </row>
    <row r="133" spans="2:15" s="1" customFormat="1" x14ac:dyDescent="0.15">
      <c r="B133" s="71"/>
      <c r="C133" s="77"/>
      <c r="D133" s="77" t="s">
        <v>73</v>
      </c>
      <c r="E133" s="48"/>
      <c r="F133" s="48"/>
      <c r="G133" s="78"/>
      <c r="H133" s="79"/>
      <c r="I133" s="80"/>
      <c r="J133" s="683"/>
      <c r="K133" s="684"/>
      <c r="L133" s="684"/>
      <c r="M133" s="684"/>
      <c r="N133" s="684"/>
      <c r="O133" s="684"/>
    </row>
    <row r="134" spans="2:15" s="1" customFormat="1" x14ac:dyDescent="0.15">
      <c r="B134" s="71"/>
      <c r="C134" s="81"/>
      <c r="D134" s="77" t="s">
        <v>73</v>
      </c>
      <c r="E134" s="82"/>
      <c r="F134" s="82"/>
      <c r="G134" s="83"/>
      <c r="H134" s="84"/>
      <c r="I134" s="85"/>
      <c r="J134" s="683"/>
      <c r="K134" s="684"/>
      <c r="L134" s="684"/>
      <c r="M134" s="684"/>
      <c r="N134" s="684"/>
      <c r="O134" s="684"/>
    </row>
    <row r="135" spans="2:15" s="1" customFormat="1" x14ac:dyDescent="0.15">
      <c r="B135" s="71"/>
      <c r="C135" s="77"/>
      <c r="D135" s="77" t="s">
        <v>73</v>
      </c>
      <c r="E135" s="48"/>
      <c r="F135" s="48"/>
      <c r="G135" s="78"/>
      <c r="H135" s="79"/>
      <c r="I135" s="80"/>
      <c r="J135" s="683"/>
      <c r="K135" s="684"/>
      <c r="L135" s="684"/>
      <c r="M135" s="684"/>
      <c r="N135" s="684"/>
      <c r="O135" s="684"/>
    </row>
    <row r="136" spans="2:15" s="1" customFormat="1" x14ac:dyDescent="0.15">
      <c r="B136" s="71"/>
      <c r="C136" s="77"/>
      <c r="D136" s="77" t="s">
        <v>73</v>
      </c>
      <c r="E136" s="48"/>
      <c r="F136" s="48"/>
      <c r="G136" s="78"/>
      <c r="H136" s="79"/>
      <c r="I136" s="80"/>
      <c r="J136" s="683"/>
      <c r="K136" s="684"/>
      <c r="L136" s="684"/>
      <c r="M136" s="684"/>
      <c r="N136" s="684"/>
      <c r="O136" s="684"/>
    </row>
    <row r="137" spans="2:15" s="1" customFormat="1" x14ac:dyDescent="0.15">
      <c r="B137" s="71"/>
      <c r="C137" s="77"/>
      <c r="D137" s="77" t="s">
        <v>73</v>
      </c>
      <c r="E137" s="48"/>
      <c r="F137" s="48"/>
      <c r="G137" s="78"/>
      <c r="H137" s="79"/>
      <c r="I137" s="80"/>
      <c r="J137" s="683"/>
      <c r="K137" s="684"/>
      <c r="L137" s="684"/>
      <c r="M137" s="684"/>
      <c r="N137" s="684"/>
      <c r="O137" s="684"/>
    </row>
    <row r="138" spans="2:15" s="1" customFormat="1" x14ac:dyDescent="0.15">
      <c r="B138" s="71"/>
      <c r="C138" s="77"/>
      <c r="D138" s="77" t="s">
        <v>73</v>
      </c>
      <c r="E138" s="48"/>
      <c r="F138" s="48"/>
      <c r="G138" s="78"/>
      <c r="H138" s="79"/>
      <c r="I138" s="80"/>
      <c r="J138" s="683"/>
      <c r="K138" s="684"/>
      <c r="L138" s="684"/>
      <c r="M138" s="684"/>
      <c r="N138" s="684"/>
      <c r="O138" s="684"/>
    </row>
    <row r="139" spans="2:15" s="1" customFormat="1" x14ac:dyDescent="0.15">
      <c r="B139" s="71"/>
      <c r="C139" s="77"/>
      <c r="D139" s="77" t="s">
        <v>73</v>
      </c>
      <c r="E139" s="48"/>
      <c r="F139" s="48"/>
      <c r="G139" s="78"/>
      <c r="H139" s="79"/>
      <c r="I139" s="80"/>
      <c r="J139" s="683"/>
      <c r="K139" s="684"/>
      <c r="L139" s="684"/>
      <c r="M139" s="684"/>
      <c r="N139" s="684"/>
      <c r="O139" s="684"/>
    </row>
    <row r="140" spans="2:15" s="1" customFormat="1" x14ac:dyDescent="0.15">
      <c r="B140" s="71"/>
      <c r="C140" s="77"/>
      <c r="D140" s="77" t="s">
        <v>73</v>
      </c>
      <c r="E140" s="48"/>
      <c r="F140" s="48"/>
      <c r="G140" s="78"/>
      <c r="H140" s="79"/>
      <c r="I140" s="80"/>
      <c r="J140" s="683"/>
      <c r="K140" s="684"/>
      <c r="L140" s="684"/>
      <c r="M140" s="684"/>
      <c r="N140" s="684"/>
      <c r="O140" s="684"/>
    </row>
    <row r="141" spans="2:15" s="1" customFormat="1" x14ac:dyDescent="0.15">
      <c r="B141" s="71"/>
      <c r="C141" s="77"/>
      <c r="D141" s="77" t="s">
        <v>73</v>
      </c>
      <c r="E141" s="48"/>
      <c r="F141" s="48"/>
      <c r="G141" s="78"/>
      <c r="H141" s="79"/>
      <c r="I141" s="80"/>
      <c r="J141" s="683"/>
      <c r="K141" s="684"/>
      <c r="L141" s="684"/>
      <c r="M141" s="684"/>
      <c r="N141" s="684"/>
      <c r="O141" s="684"/>
    </row>
    <row r="142" spans="2:15" s="1" customFormat="1" x14ac:dyDescent="0.15">
      <c r="B142" s="71"/>
      <c r="C142" s="77"/>
      <c r="D142" s="77" t="s">
        <v>73</v>
      </c>
      <c r="E142" s="48"/>
      <c r="F142" s="48"/>
      <c r="G142" s="78"/>
      <c r="H142" s="79"/>
      <c r="I142" s="80"/>
      <c r="J142" s="683"/>
      <c r="K142" s="684"/>
      <c r="L142" s="684"/>
      <c r="M142" s="684"/>
      <c r="N142" s="684"/>
      <c r="O142" s="684"/>
    </row>
    <row r="143" spans="2:15" s="1" customFormat="1" x14ac:dyDescent="0.15">
      <c r="B143" s="71"/>
      <c r="C143" s="77"/>
      <c r="D143" s="77" t="s">
        <v>73</v>
      </c>
      <c r="E143" s="48"/>
      <c r="F143" s="48"/>
      <c r="G143" s="78"/>
      <c r="H143" s="79"/>
      <c r="I143" s="80"/>
      <c r="J143" s="683"/>
      <c r="K143" s="684"/>
      <c r="L143" s="684"/>
      <c r="M143" s="684"/>
      <c r="N143" s="684"/>
      <c r="O143" s="684"/>
    </row>
    <row r="144" spans="2:15" s="1" customFormat="1" x14ac:dyDescent="0.15">
      <c r="B144" s="71"/>
      <c r="C144" s="81"/>
      <c r="D144" s="77" t="s">
        <v>73</v>
      </c>
      <c r="E144" s="82"/>
      <c r="F144" s="82"/>
      <c r="G144" s="83"/>
      <c r="H144" s="84"/>
      <c r="I144" s="85"/>
      <c r="J144" s="683"/>
      <c r="K144" s="684"/>
      <c r="L144" s="684"/>
      <c r="M144" s="684"/>
      <c r="N144" s="684"/>
      <c r="O144" s="684"/>
    </row>
    <row r="145" spans="2:15" s="1" customFormat="1" x14ac:dyDescent="0.15">
      <c r="B145" s="71"/>
      <c r="C145" s="77"/>
      <c r="D145" s="77" t="s">
        <v>73</v>
      </c>
      <c r="E145" s="48"/>
      <c r="F145" s="48"/>
      <c r="G145" s="78"/>
      <c r="H145" s="79"/>
      <c r="I145" s="80"/>
      <c r="J145" s="683"/>
      <c r="K145" s="684"/>
      <c r="L145" s="684"/>
      <c r="M145" s="684"/>
      <c r="N145" s="684"/>
      <c r="O145" s="684"/>
    </row>
    <row r="146" spans="2:15" s="1" customFormat="1" x14ac:dyDescent="0.15">
      <c r="B146" s="71"/>
      <c r="C146" s="77"/>
      <c r="D146" s="77" t="s">
        <v>73</v>
      </c>
      <c r="E146" s="48"/>
      <c r="F146" s="48"/>
      <c r="G146" s="78"/>
      <c r="H146" s="79"/>
      <c r="I146" s="80"/>
      <c r="J146" s="683"/>
      <c r="K146" s="684"/>
      <c r="L146" s="684"/>
      <c r="M146" s="684"/>
      <c r="N146" s="684"/>
      <c r="O146" s="684"/>
    </row>
    <row r="147" spans="2:15" s="1" customFormat="1" x14ac:dyDescent="0.15">
      <c r="B147" s="71"/>
      <c r="C147" s="77"/>
      <c r="D147" s="77" t="s">
        <v>73</v>
      </c>
      <c r="E147" s="48"/>
      <c r="F147" s="48"/>
      <c r="G147" s="78"/>
      <c r="H147" s="79"/>
      <c r="I147" s="80"/>
      <c r="J147" s="683"/>
      <c r="K147" s="684"/>
      <c r="L147" s="684"/>
      <c r="M147" s="684"/>
      <c r="N147" s="684"/>
      <c r="O147" s="684"/>
    </row>
    <row r="148" spans="2:15" s="1" customFormat="1" x14ac:dyDescent="0.15">
      <c r="B148" s="71"/>
      <c r="C148" s="77"/>
      <c r="D148" s="77" t="s">
        <v>73</v>
      </c>
      <c r="E148" s="48"/>
      <c r="F148" s="48"/>
      <c r="G148" s="78"/>
      <c r="H148" s="79"/>
      <c r="I148" s="80"/>
      <c r="J148" s="683"/>
      <c r="K148" s="684"/>
      <c r="L148" s="684"/>
      <c r="M148" s="684"/>
      <c r="N148" s="684"/>
      <c r="O148" s="684"/>
    </row>
    <row r="149" spans="2:15" s="1" customFormat="1" x14ac:dyDescent="0.15">
      <c r="B149" s="71"/>
      <c r="C149" s="77"/>
      <c r="D149" s="77" t="s">
        <v>73</v>
      </c>
      <c r="E149" s="48"/>
      <c r="F149" s="48"/>
      <c r="G149" s="78"/>
      <c r="H149" s="79"/>
      <c r="I149" s="80"/>
      <c r="J149" s="683"/>
      <c r="K149" s="684"/>
      <c r="L149" s="684"/>
      <c r="M149" s="684"/>
      <c r="N149" s="684"/>
      <c r="O149" s="684"/>
    </row>
    <row r="150" spans="2:15" s="1" customFormat="1" x14ac:dyDescent="0.15">
      <c r="B150" s="71"/>
      <c r="C150" s="77"/>
      <c r="D150" s="77" t="s">
        <v>73</v>
      </c>
      <c r="E150" s="48"/>
      <c r="F150" s="48"/>
      <c r="G150" s="78"/>
      <c r="H150" s="79"/>
      <c r="I150" s="80"/>
      <c r="J150" s="683"/>
      <c r="K150" s="684"/>
      <c r="L150" s="684"/>
      <c r="M150" s="684"/>
      <c r="N150" s="684"/>
      <c r="O150" s="684"/>
    </row>
    <row r="151" spans="2:15" s="1" customFormat="1" x14ac:dyDescent="0.15">
      <c r="B151" s="71"/>
      <c r="C151" s="77"/>
      <c r="D151" s="77" t="s">
        <v>73</v>
      </c>
      <c r="E151" s="48"/>
      <c r="F151" s="48"/>
      <c r="G151" s="78"/>
      <c r="H151" s="79"/>
      <c r="I151" s="80"/>
      <c r="J151" s="683"/>
      <c r="K151" s="684"/>
      <c r="L151" s="684"/>
      <c r="M151" s="684"/>
      <c r="N151" s="684"/>
      <c r="O151" s="684"/>
    </row>
    <row r="152" spans="2:15" s="1" customFormat="1" x14ac:dyDescent="0.15">
      <c r="B152" s="71"/>
      <c r="C152" s="77"/>
      <c r="D152" s="77" t="s">
        <v>73</v>
      </c>
      <c r="E152" s="48"/>
      <c r="F152" s="48"/>
      <c r="G152" s="78"/>
      <c r="H152" s="79"/>
      <c r="I152" s="80"/>
      <c r="J152" s="683"/>
      <c r="K152" s="684"/>
      <c r="L152" s="684"/>
      <c r="M152" s="684"/>
      <c r="N152" s="684"/>
      <c r="O152" s="684"/>
    </row>
    <row r="153" spans="2:15" s="1" customFormat="1" x14ac:dyDescent="0.15">
      <c r="B153" s="71"/>
      <c r="C153" s="77"/>
      <c r="D153" s="77" t="s">
        <v>73</v>
      </c>
      <c r="E153" s="48"/>
      <c r="F153" s="48"/>
      <c r="G153" s="78"/>
      <c r="H153" s="79"/>
      <c r="I153" s="80"/>
      <c r="J153" s="683"/>
      <c r="K153" s="684"/>
      <c r="L153" s="684"/>
      <c r="M153" s="684"/>
      <c r="N153" s="684"/>
      <c r="O153" s="684"/>
    </row>
    <row r="154" spans="2:15" s="1" customFormat="1" x14ac:dyDescent="0.15">
      <c r="B154" s="71"/>
      <c r="C154" s="81"/>
      <c r="D154" s="77" t="s">
        <v>73</v>
      </c>
      <c r="E154" s="82"/>
      <c r="F154" s="82"/>
      <c r="G154" s="83"/>
      <c r="H154" s="84"/>
      <c r="I154" s="85"/>
      <c r="J154" s="683"/>
      <c r="K154" s="684"/>
      <c r="L154" s="684"/>
      <c r="M154" s="684"/>
      <c r="N154" s="684"/>
      <c r="O154" s="684"/>
    </row>
    <row r="155" spans="2:15" s="1" customFormat="1" x14ac:dyDescent="0.15">
      <c r="B155" s="71"/>
      <c r="C155" s="77"/>
      <c r="D155" s="77" t="s">
        <v>73</v>
      </c>
      <c r="E155" s="48"/>
      <c r="F155" s="48"/>
      <c r="G155" s="78"/>
      <c r="H155" s="79"/>
      <c r="I155" s="80"/>
      <c r="J155" s="683"/>
      <c r="K155" s="684"/>
      <c r="L155" s="684"/>
      <c r="M155" s="684"/>
      <c r="N155" s="684"/>
      <c r="O155" s="684"/>
    </row>
    <row r="156" spans="2:15" s="1" customFormat="1" x14ac:dyDescent="0.15">
      <c r="B156" s="71"/>
      <c r="C156" s="77"/>
      <c r="D156" s="77" t="s">
        <v>73</v>
      </c>
      <c r="E156" s="48"/>
      <c r="F156" s="48"/>
      <c r="G156" s="78"/>
      <c r="H156" s="79"/>
      <c r="I156" s="80"/>
      <c r="J156" s="683"/>
      <c r="K156" s="684"/>
      <c r="L156" s="684"/>
      <c r="M156" s="684"/>
      <c r="N156" s="684"/>
      <c r="O156" s="684"/>
    </row>
    <row r="157" spans="2:15" s="1" customFormat="1" x14ac:dyDescent="0.15">
      <c r="B157" s="71"/>
      <c r="C157" s="77"/>
      <c r="D157" s="77" t="s">
        <v>73</v>
      </c>
      <c r="E157" s="48"/>
      <c r="F157" s="48"/>
      <c r="G157" s="78"/>
      <c r="H157" s="79"/>
      <c r="I157" s="80"/>
      <c r="J157" s="683"/>
      <c r="K157" s="684"/>
      <c r="L157" s="684"/>
      <c r="M157" s="684"/>
      <c r="N157" s="684"/>
      <c r="O157" s="684"/>
    </row>
    <row r="158" spans="2:15" s="1" customFormat="1" x14ac:dyDescent="0.15">
      <c r="B158" s="71"/>
      <c r="C158" s="77"/>
      <c r="D158" s="77" t="s">
        <v>73</v>
      </c>
      <c r="E158" s="48"/>
      <c r="F158" s="48"/>
      <c r="G158" s="78"/>
      <c r="H158" s="79"/>
      <c r="I158" s="80"/>
      <c r="J158" s="683"/>
      <c r="K158" s="684"/>
      <c r="L158" s="684"/>
      <c r="M158" s="684"/>
      <c r="N158" s="684"/>
      <c r="O158" s="684"/>
    </row>
    <row r="159" spans="2:15" s="1" customFormat="1" x14ac:dyDescent="0.15">
      <c r="B159" s="71"/>
      <c r="C159" s="77"/>
      <c r="D159" s="77" t="s">
        <v>73</v>
      </c>
      <c r="E159" s="48"/>
      <c r="F159" s="48"/>
      <c r="G159" s="78"/>
      <c r="H159" s="79"/>
      <c r="I159" s="80"/>
      <c r="J159" s="683"/>
      <c r="K159" s="684"/>
      <c r="L159" s="684"/>
      <c r="M159" s="684"/>
      <c r="N159" s="684"/>
      <c r="O159" s="684"/>
    </row>
    <row r="160" spans="2:15" s="1" customFormat="1" x14ac:dyDescent="0.15">
      <c r="B160" s="71"/>
      <c r="C160" s="77"/>
      <c r="D160" s="77" t="s">
        <v>73</v>
      </c>
      <c r="E160" s="48"/>
      <c r="F160" s="48"/>
      <c r="G160" s="78"/>
      <c r="H160" s="79"/>
      <c r="I160" s="80"/>
      <c r="J160" s="683"/>
      <c r="K160" s="684"/>
      <c r="L160" s="684"/>
      <c r="M160" s="684"/>
      <c r="N160" s="684"/>
      <c r="O160" s="684"/>
    </row>
    <row r="161" spans="2:15" s="1" customFormat="1" x14ac:dyDescent="0.15">
      <c r="B161" s="71"/>
      <c r="C161" s="77"/>
      <c r="D161" s="77" t="s">
        <v>73</v>
      </c>
      <c r="E161" s="48"/>
      <c r="F161" s="48"/>
      <c r="G161" s="78"/>
      <c r="H161" s="79"/>
      <c r="I161" s="80"/>
      <c r="J161" s="683"/>
      <c r="K161" s="684"/>
      <c r="L161" s="684"/>
      <c r="M161" s="684"/>
      <c r="N161" s="684"/>
      <c r="O161" s="684"/>
    </row>
    <row r="162" spans="2:15" s="1" customFormat="1" x14ac:dyDescent="0.15">
      <c r="B162" s="71"/>
      <c r="C162" s="77"/>
      <c r="D162" s="77" t="s">
        <v>73</v>
      </c>
      <c r="E162" s="48"/>
      <c r="F162" s="48"/>
      <c r="G162" s="78"/>
      <c r="H162" s="79"/>
      <c r="I162" s="80"/>
      <c r="J162" s="683"/>
      <c r="K162" s="684"/>
      <c r="L162" s="684"/>
      <c r="M162" s="684"/>
      <c r="N162" s="684"/>
      <c r="O162" s="684"/>
    </row>
    <row r="163" spans="2:15" s="1" customFormat="1" x14ac:dyDescent="0.15">
      <c r="B163" s="71"/>
      <c r="C163" s="77"/>
      <c r="D163" s="77" t="s">
        <v>73</v>
      </c>
      <c r="E163" s="48"/>
      <c r="F163" s="48"/>
      <c r="G163" s="78"/>
      <c r="H163" s="79"/>
      <c r="I163" s="80"/>
      <c r="J163" s="683"/>
      <c r="K163" s="684"/>
      <c r="L163" s="684"/>
      <c r="M163" s="684"/>
      <c r="N163" s="684"/>
      <c r="O163" s="684"/>
    </row>
    <row r="164" spans="2:15" s="1" customFormat="1" x14ac:dyDescent="0.15">
      <c r="B164" s="71"/>
      <c r="C164" s="81"/>
      <c r="D164" s="77" t="s">
        <v>73</v>
      </c>
      <c r="E164" s="82"/>
      <c r="F164" s="82"/>
      <c r="G164" s="83"/>
      <c r="H164" s="84"/>
      <c r="I164" s="85"/>
      <c r="J164" s="683"/>
      <c r="K164" s="684"/>
      <c r="L164" s="684"/>
      <c r="M164" s="684"/>
      <c r="N164" s="684"/>
      <c r="O164" s="684"/>
    </row>
    <row r="165" spans="2:15" s="1" customFormat="1" x14ac:dyDescent="0.15">
      <c r="B165" s="71"/>
      <c r="C165" s="77"/>
      <c r="D165" s="77" t="s">
        <v>73</v>
      </c>
      <c r="E165" s="48"/>
      <c r="F165" s="48"/>
      <c r="G165" s="78"/>
      <c r="H165" s="79"/>
      <c r="I165" s="80"/>
      <c r="J165" s="683"/>
      <c r="K165" s="684"/>
      <c r="L165" s="684"/>
      <c r="M165" s="684"/>
      <c r="N165" s="684"/>
      <c r="O165" s="684"/>
    </row>
    <row r="166" spans="2:15" s="1" customFormat="1" x14ac:dyDescent="0.15">
      <c r="B166" s="71"/>
      <c r="C166" s="77"/>
      <c r="D166" s="77" t="s">
        <v>73</v>
      </c>
      <c r="E166" s="48"/>
      <c r="F166" s="48"/>
      <c r="G166" s="78"/>
      <c r="H166" s="79"/>
      <c r="I166" s="80"/>
      <c r="J166" s="683"/>
      <c r="K166" s="684"/>
      <c r="L166" s="684"/>
      <c r="M166" s="684"/>
      <c r="N166" s="684"/>
      <c r="O166" s="684"/>
    </row>
    <row r="167" spans="2:15" s="1" customFormat="1" x14ac:dyDescent="0.15">
      <c r="B167" s="71"/>
      <c r="C167" s="77"/>
      <c r="D167" s="77" t="s">
        <v>73</v>
      </c>
      <c r="E167" s="48"/>
      <c r="F167" s="48"/>
      <c r="G167" s="78"/>
      <c r="H167" s="79"/>
      <c r="I167" s="80"/>
      <c r="J167" s="683"/>
      <c r="K167" s="684"/>
      <c r="L167" s="684"/>
      <c r="M167" s="684"/>
      <c r="N167" s="684"/>
      <c r="O167" s="684"/>
    </row>
    <row r="168" spans="2:15" s="1" customFormat="1" x14ac:dyDescent="0.15">
      <c r="B168" s="71"/>
      <c r="C168" s="77"/>
      <c r="D168" s="77" t="s">
        <v>73</v>
      </c>
      <c r="E168" s="48"/>
      <c r="F168" s="48"/>
      <c r="G168" s="78"/>
      <c r="H168" s="79"/>
      <c r="I168" s="80"/>
      <c r="J168" s="683"/>
      <c r="K168" s="684"/>
      <c r="L168" s="684"/>
      <c r="M168" s="684"/>
      <c r="N168" s="684"/>
      <c r="O168" s="684"/>
    </row>
    <row r="169" spans="2:15" s="1" customFormat="1" x14ac:dyDescent="0.15">
      <c r="B169" s="71"/>
      <c r="C169" s="77"/>
      <c r="D169" s="77" t="s">
        <v>73</v>
      </c>
      <c r="E169" s="48"/>
      <c r="F169" s="48"/>
      <c r="G169" s="78"/>
      <c r="H169" s="79"/>
      <c r="I169" s="80"/>
      <c r="J169" s="683"/>
      <c r="K169" s="684"/>
      <c r="L169" s="684"/>
      <c r="M169" s="684"/>
      <c r="N169" s="684"/>
      <c r="O169" s="684"/>
    </row>
    <row r="170" spans="2:15" s="1" customFormat="1" x14ac:dyDescent="0.15">
      <c r="B170" s="71"/>
      <c r="C170" s="77"/>
      <c r="D170" s="77" t="s">
        <v>73</v>
      </c>
      <c r="E170" s="48"/>
      <c r="F170" s="48"/>
      <c r="G170" s="78"/>
      <c r="H170" s="79"/>
      <c r="I170" s="80"/>
      <c r="J170" s="683"/>
      <c r="K170" s="684"/>
      <c r="L170" s="684"/>
      <c r="M170" s="684"/>
      <c r="N170" s="684"/>
      <c r="O170" s="684"/>
    </row>
    <row r="171" spans="2:15" s="1" customFormat="1" x14ac:dyDescent="0.15">
      <c r="B171" s="71"/>
      <c r="C171" s="77"/>
      <c r="D171" s="77" t="s">
        <v>73</v>
      </c>
      <c r="E171" s="48"/>
      <c r="F171" s="48"/>
      <c r="G171" s="78"/>
      <c r="H171" s="79"/>
      <c r="I171" s="80"/>
      <c r="J171" s="683"/>
      <c r="K171" s="684"/>
      <c r="L171" s="684"/>
      <c r="M171" s="684"/>
      <c r="N171" s="684"/>
      <c r="O171" s="684"/>
    </row>
    <row r="172" spans="2:15" s="1" customFormat="1" x14ac:dyDescent="0.15">
      <c r="B172" s="71"/>
      <c r="C172" s="77"/>
      <c r="D172" s="77" t="s">
        <v>73</v>
      </c>
      <c r="E172" s="48"/>
      <c r="F172" s="48"/>
      <c r="G172" s="78"/>
      <c r="H172" s="79"/>
      <c r="I172" s="80"/>
      <c r="J172" s="683"/>
      <c r="K172" s="684"/>
      <c r="L172" s="684"/>
      <c r="M172" s="684"/>
      <c r="N172" s="684"/>
      <c r="O172" s="684"/>
    </row>
    <row r="173" spans="2:15" s="1" customFormat="1" x14ac:dyDescent="0.15">
      <c r="B173" s="71"/>
      <c r="C173" s="77"/>
      <c r="D173" s="77" t="s">
        <v>73</v>
      </c>
      <c r="E173" s="48"/>
      <c r="F173" s="48"/>
      <c r="G173" s="78"/>
      <c r="H173" s="79"/>
      <c r="I173" s="80"/>
      <c r="J173" s="683"/>
      <c r="K173" s="684"/>
      <c r="L173" s="684"/>
      <c r="M173" s="684"/>
      <c r="N173" s="684"/>
      <c r="O173" s="684"/>
    </row>
    <row r="174" spans="2:15" s="1" customFormat="1" x14ac:dyDescent="0.15">
      <c r="B174" s="71"/>
      <c r="C174" s="81"/>
      <c r="D174" s="77" t="s">
        <v>73</v>
      </c>
      <c r="E174" s="82"/>
      <c r="F174" s="82"/>
      <c r="G174" s="83"/>
      <c r="H174" s="84"/>
      <c r="I174" s="85"/>
      <c r="J174" s="683"/>
      <c r="K174" s="684"/>
      <c r="L174" s="684"/>
      <c r="M174" s="684"/>
      <c r="N174" s="684"/>
      <c r="O174" s="684"/>
    </row>
    <row r="175" spans="2:15" s="1" customFormat="1" x14ac:dyDescent="0.15">
      <c r="B175" s="71"/>
      <c r="C175" s="77"/>
      <c r="D175" s="77" t="s">
        <v>73</v>
      </c>
      <c r="E175" s="48"/>
      <c r="F175" s="48"/>
      <c r="G175" s="78"/>
      <c r="H175" s="79"/>
      <c r="I175" s="80"/>
      <c r="J175" s="683"/>
      <c r="K175" s="684"/>
      <c r="L175" s="684"/>
      <c r="M175" s="684"/>
      <c r="N175" s="684"/>
      <c r="O175" s="684"/>
    </row>
    <row r="176" spans="2:15" s="1" customFormat="1" x14ac:dyDescent="0.15">
      <c r="B176" s="71"/>
      <c r="C176" s="77"/>
      <c r="D176" s="77" t="s">
        <v>73</v>
      </c>
      <c r="E176" s="48"/>
      <c r="F176" s="48"/>
      <c r="G176" s="78"/>
      <c r="H176" s="79"/>
      <c r="I176" s="80"/>
      <c r="J176" s="683"/>
      <c r="K176" s="684"/>
      <c r="L176" s="684"/>
      <c r="M176" s="684"/>
      <c r="N176" s="684"/>
      <c r="O176" s="684"/>
    </row>
    <row r="177" spans="2:15" s="1" customFormat="1" x14ac:dyDescent="0.15">
      <c r="B177" s="71"/>
      <c r="C177" s="77"/>
      <c r="D177" s="77" t="s">
        <v>73</v>
      </c>
      <c r="E177" s="48"/>
      <c r="F177" s="48"/>
      <c r="G177" s="78"/>
      <c r="H177" s="79"/>
      <c r="I177" s="80"/>
      <c r="J177" s="683"/>
      <c r="K177" s="684"/>
      <c r="L177" s="684"/>
      <c r="M177" s="684"/>
      <c r="N177" s="684"/>
      <c r="O177" s="684"/>
    </row>
    <row r="178" spans="2:15" s="1" customFormat="1" x14ac:dyDescent="0.15">
      <c r="B178" s="71"/>
      <c r="C178" s="77"/>
      <c r="D178" s="77" t="s">
        <v>73</v>
      </c>
      <c r="E178" s="48"/>
      <c r="F178" s="48"/>
      <c r="G178" s="78"/>
      <c r="H178" s="79"/>
      <c r="I178" s="80"/>
      <c r="J178" s="683"/>
      <c r="K178" s="684"/>
      <c r="L178" s="684"/>
      <c r="M178" s="684"/>
      <c r="N178" s="684"/>
      <c r="O178" s="684"/>
    </row>
    <row r="179" spans="2:15" s="1" customFormat="1" x14ac:dyDescent="0.15">
      <c r="B179" s="71"/>
      <c r="C179" s="77"/>
      <c r="D179" s="77" t="s">
        <v>73</v>
      </c>
      <c r="E179" s="48"/>
      <c r="F179" s="48"/>
      <c r="G179" s="78"/>
      <c r="H179" s="79"/>
      <c r="I179" s="80"/>
      <c r="J179" s="683"/>
      <c r="K179" s="684"/>
      <c r="L179" s="684"/>
      <c r="M179" s="684"/>
      <c r="N179" s="684"/>
      <c r="O179" s="684"/>
    </row>
    <row r="180" spans="2:15" s="1" customFormat="1" x14ac:dyDescent="0.15">
      <c r="B180" s="71"/>
      <c r="C180" s="77"/>
      <c r="D180" s="77" t="s">
        <v>73</v>
      </c>
      <c r="E180" s="48"/>
      <c r="F180" s="48"/>
      <c r="G180" s="78"/>
      <c r="H180" s="79"/>
      <c r="I180" s="80"/>
      <c r="J180" s="683"/>
      <c r="K180" s="684"/>
      <c r="L180" s="684"/>
      <c r="M180" s="684"/>
      <c r="N180" s="684"/>
      <c r="O180" s="684"/>
    </row>
    <row r="181" spans="2:15" s="1" customFormat="1" x14ac:dyDescent="0.15">
      <c r="B181" s="71"/>
      <c r="C181" s="77"/>
      <c r="D181" s="77" t="s">
        <v>73</v>
      </c>
      <c r="E181" s="48"/>
      <c r="F181" s="48"/>
      <c r="G181" s="78"/>
      <c r="H181" s="79"/>
      <c r="I181" s="80"/>
      <c r="J181" s="683"/>
      <c r="K181" s="684"/>
      <c r="L181" s="684"/>
      <c r="M181" s="684"/>
      <c r="N181" s="684"/>
      <c r="O181" s="684"/>
    </row>
    <row r="182" spans="2:15" s="1" customFormat="1" x14ac:dyDescent="0.15">
      <c r="B182" s="71"/>
      <c r="C182" s="77"/>
      <c r="D182" s="77" t="s">
        <v>73</v>
      </c>
      <c r="E182" s="48"/>
      <c r="F182" s="48"/>
      <c r="G182" s="78"/>
      <c r="H182" s="79"/>
      <c r="I182" s="80"/>
      <c r="J182" s="683"/>
      <c r="K182" s="684"/>
      <c r="L182" s="684"/>
      <c r="M182" s="684"/>
      <c r="N182" s="684"/>
      <c r="O182" s="684"/>
    </row>
    <row r="183" spans="2:15" s="1" customFormat="1" x14ac:dyDescent="0.15">
      <c r="B183" s="71"/>
      <c r="C183" s="77"/>
      <c r="D183" s="77" t="s">
        <v>73</v>
      </c>
      <c r="E183" s="48"/>
      <c r="F183" s="48"/>
      <c r="G183" s="78"/>
      <c r="H183" s="79"/>
      <c r="I183" s="80"/>
      <c r="J183" s="683"/>
      <c r="K183" s="684"/>
      <c r="L183" s="684"/>
      <c r="M183" s="684"/>
      <c r="N183" s="684"/>
      <c r="O183" s="684"/>
    </row>
    <row r="184" spans="2:15" s="1" customFormat="1" x14ac:dyDescent="0.15">
      <c r="B184" s="71"/>
      <c r="C184" s="81"/>
      <c r="D184" s="77" t="s">
        <v>73</v>
      </c>
      <c r="E184" s="82"/>
      <c r="F184" s="82"/>
      <c r="G184" s="83"/>
      <c r="H184" s="84"/>
      <c r="I184" s="85"/>
      <c r="J184" s="683"/>
      <c r="K184" s="684"/>
      <c r="L184" s="684"/>
      <c r="M184" s="684"/>
      <c r="N184" s="684"/>
      <c r="O184" s="684"/>
    </row>
    <row r="185" spans="2:15" s="1" customFormat="1" x14ac:dyDescent="0.15">
      <c r="B185" s="71"/>
      <c r="C185" s="77"/>
      <c r="D185" s="77" t="s">
        <v>73</v>
      </c>
      <c r="E185" s="48"/>
      <c r="F185" s="48"/>
      <c r="G185" s="78"/>
      <c r="H185" s="79"/>
      <c r="I185" s="80"/>
      <c r="J185" s="683"/>
      <c r="K185" s="684"/>
      <c r="L185" s="684"/>
      <c r="M185" s="684"/>
      <c r="N185" s="684"/>
      <c r="O185" s="684"/>
    </row>
    <row r="186" spans="2:15" s="1" customFormat="1" x14ac:dyDescent="0.15">
      <c r="B186" s="71"/>
      <c r="C186" s="77"/>
      <c r="D186" s="77" t="s">
        <v>73</v>
      </c>
      <c r="E186" s="48"/>
      <c r="F186" s="48"/>
      <c r="G186" s="78"/>
      <c r="H186" s="79"/>
      <c r="I186" s="80"/>
      <c r="J186" s="683"/>
      <c r="K186" s="684"/>
      <c r="L186" s="684"/>
      <c r="M186" s="684"/>
      <c r="N186" s="684"/>
      <c r="O186" s="684"/>
    </row>
    <row r="187" spans="2:15" s="1" customFormat="1" x14ac:dyDescent="0.15">
      <c r="B187" s="71"/>
      <c r="C187" s="77"/>
      <c r="D187" s="77" t="s">
        <v>73</v>
      </c>
      <c r="E187" s="48"/>
      <c r="F187" s="48"/>
      <c r="G187" s="78"/>
      <c r="H187" s="79"/>
      <c r="I187" s="80"/>
      <c r="J187" s="683"/>
      <c r="K187" s="684"/>
      <c r="L187" s="684"/>
      <c r="M187" s="684"/>
      <c r="N187" s="684"/>
      <c r="O187" s="684"/>
    </row>
    <row r="188" spans="2:15" s="1" customFormat="1" x14ac:dyDescent="0.15">
      <c r="B188" s="71"/>
      <c r="C188" s="77"/>
      <c r="D188" s="77" t="s">
        <v>73</v>
      </c>
      <c r="E188" s="48"/>
      <c r="F188" s="48"/>
      <c r="G188" s="78"/>
      <c r="H188" s="79"/>
      <c r="I188" s="80"/>
      <c r="J188" s="683"/>
      <c r="K188" s="684"/>
      <c r="L188" s="684"/>
      <c r="M188" s="684"/>
      <c r="N188" s="684"/>
      <c r="O188" s="684"/>
    </row>
    <row r="189" spans="2:15" s="1" customFormat="1" x14ac:dyDescent="0.15">
      <c r="B189" s="71"/>
      <c r="C189" s="77"/>
      <c r="D189" s="77" t="s">
        <v>73</v>
      </c>
      <c r="E189" s="48"/>
      <c r="F189" s="48"/>
      <c r="G189" s="78"/>
      <c r="H189" s="79"/>
      <c r="I189" s="80"/>
      <c r="J189" s="683"/>
      <c r="K189" s="684"/>
      <c r="L189" s="684"/>
      <c r="M189" s="684"/>
      <c r="N189" s="684"/>
      <c r="O189" s="684"/>
    </row>
    <row r="190" spans="2:15" s="1" customFormat="1" x14ac:dyDescent="0.15">
      <c r="B190" s="71"/>
      <c r="C190" s="77"/>
      <c r="D190" s="77" t="s">
        <v>73</v>
      </c>
      <c r="E190" s="48"/>
      <c r="F190" s="48"/>
      <c r="G190" s="78"/>
      <c r="H190" s="79"/>
      <c r="I190" s="80"/>
      <c r="J190" s="683"/>
      <c r="K190" s="684"/>
      <c r="L190" s="684"/>
      <c r="M190" s="684"/>
      <c r="N190" s="684"/>
      <c r="O190" s="684"/>
    </row>
    <row r="191" spans="2:15" s="1" customFormat="1" x14ac:dyDescent="0.15">
      <c r="B191" s="71"/>
      <c r="C191" s="81"/>
      <c r="D191" s="77" t="s">
        <v>73</v>
      </c>
      <c r="E191" s="82"/>
      <c r="F191" s="82"/>
      <c r="G191" s="83"/>
      <c r="H191" s="84"/>
      <c r="I191" s="85"/>
      <c r="J191" s="683"/>
      <c r="K191" s="684"/>
      <c r="L191" s="684"/>
      <c r="M191" s="684"/>
      <c r="N191" s="684"/>
      <c r="O191" s="684"/>
    </row>
    <row r="192" spans="2:15" s="1" customFormat="1" x14ac:dyDescent="0.15">
      <c r="B192" s="71"/>
      <c r="C192" s="77"/>
      <c r="D192" s="77" t="s">
        <v>73</v>
      </c>
      <c r="E192" s="48"/>
      <c r="F192" s="48"/>
      <c r="G192" s="78"/>
      <c r="H192" s="79"/>
      <c r="I192" s="80"/>
      <c r="J192" s="683"/>
      <c r="K192" s="684"/>
      <c r="L192" s="684"/>
      <c r="M192" s="684"/>
      <c r="N192" s="684"/>
      <c r="O192" s="684"/>
    </row>
    <row r="193" spans="2:15" s="1" customFormat="1" x14ac:dyDescent="0.15">
      <c r="B193" s="71"/>
      <c r="C193" s="77"/>
      <c r="D193" s="77" t="s">
        <v>73</v>
      </c>
      <c r="E193" s="48"/>
      <c r="F193" s="48"/>
      <c r="G193" s="78"/>
      <c r="H193" s="79"/>
      <c r="I193" s="80"/>
      <c r="J193" s="683"/>
      <c r="K193" s="684"/>
      <c r="L193" s="684"/>
      <c r="M193" s="684"/>
      <c r="N193" s="684"/>
      <c r="O193" s="684"/>
    </row>
    <row r="194" spans="2:15" s="1" customFormat="1" x14ac:dyDescent="0.15">
      <c r="B194" s="71"/>
      <c r="C194" s="77"/>
      <c r="D194" s="77" t="s">
        <v>73</v>
      </c>
      <c r="E194" s="48"/>
      <c r="F194" s="48"/>
      <c r="G194" s="78"/>
      <c r="H194" s="79"/>
      <c r="I194" s="80"/>
      <c r="J194" s="683"/>
      <c r="K194" s="684"/>
      <c r="L194" s="684"/>
      <c r="M194" s="684"/>
      <c r="N194" s="684"/>
      <c r="O194" s="684"/>
    </row>
    <row r="195" spans="2:15" s="1" customFormat="1" x14ac:dyDescent="0.15">
      <c r="B195" s="71"/>
      <c r="C195" s="77"/>
      <c r="D195" s="77" t="s">
        <v>73</v>
      </c>
      <c r="E195" s="48"/>
      <c r="F195" s="48"/>
      <c r="G195" s="78"/>
      <c r="H195" s="79"/>
      <c r="I195" s="80"/>
      <c r="J195" s="683"/>
      <c r="K195" s="684"/>
      <c r="L195" s="684"/>
      <c r="M195" s="684"/>
      <c r="N195" s="684"/>
      <c r="O195" s="684"/>
    </row>
    <row r="196" spans="2:15" s="1" customFormat="1" x14ac:dyDescent="0.15">
      <c r="B196" s="71"/>
      <c r="C196" s="77"/>
      <c r="D196" s="77" t="s">
        <v>73</v>
      </c>
      <c r="E196" s="48"/>
      <c r="F196" s="48"/>
      <c r="G196" s="78"/>
      <c r="H196" s="79"/>
      <c r="I196" s="80"/>
      <c r="J196" s="683"/>
      <c r="K196" s="684"/>
      <c r="L196" s="684"/>
      <c r="M196" s="684"/>
      <c r="N196" s="684"/>
      <c r="O196" s="684"/>
    </row>
    <row r="197" spans="2:15" s="1" customFormat="1" x14ac:dyDescent="0.15">
      <c r="B197" s="71"/>
      <c r="C197" s="77"/>
      <c r="D197" s="77" t="s">
        <v>73</v>
      </c>
      <c r="E197" s="48"/>
      <c r="F197" s="48"/>
      <c r="G197" s="78"/>
      <c r="H197" s="79"/>
      <c r="I197" s="80"/>
      <c r="J197" s="683"/>
      <c r="K197" s="684"/>
      <c r="L197" s="684"/>
      <c r="M197" s="684"/>
      <c r="N197" s="684"/>
      <c r="O197" s="684"/>
    </row>
    <row r="198" spans="2:15" s="1" customFormat="1" x14ac:dyDescent="0.15">
      <c r="B198" s="71"/>
      <c r="C198" s="77"/>
      <c r="D198" s="77" t="s">
        <v>73</v>
      </c>
      <c r="E198" s="48"/>
      <c r="F198" s="48"/>
      <c r="G198" s="78"/>
      <c r="H198" s="79"/>
      <c r="I198" s="80"/>
      <c r="J198" s="683"/>
      <c r="K198" s="684"/>
      <c r="L198" s="684"/>
      <c r="M198" s="684"/>
      <c r="N198" s="684"/>
      <c r="O198" s="684"/>
    </row>
    <row r="199" spans="2:15" s="1" customFormat="1" x14ac:dyDescent="0.15">
      <c r="B199" s="71"/>
      <c r="C199" s="77"/>
      <c r="D199" s="77" t="s">
        <v>73</v>
      </c>
      <c r="E199" s="48"/>
      <c r="F199" s="48"/>
      <c r="G199" s="78"/>
      <c r="H199" s="79"/>
      <c r="I199" s="80"/>
      <c r="J199" s="683"/>
      <c r="K199" s="684"/>
      <c r="L199" s="684"/>
      <c r="M199" s="684"/>
      <c r="N199" s="684"/>
      <c r="O199" s="684"/>
    </row>
    <row r="200" spans="2:15" s="1" customFormat="1" x14ac:dyDescent="0.15">
      <c r="B200" s="71"/>
      <c r="C200" s="77"/>
      <c r="D200" s="77" t="s">
        <v>73</v>
      </c>
      <c r="E200" s="48"/>
      <c r="F200" s="48"/>
      <c r="G200" s="78"/>
      <c r="H200" s="79"/>
      <c r="I200" s="80"/>
      <c r="J200" s="683"/>
      <c r="K200" s="684"/>
      <c r="L200" s="684"/>
      <c r="M200" s="684"/>
      <c r="N200" s="684"/>
      <c r="O200" s="684"/>
    </row>
    <row r="201" spans="2:15" s="1" customFormat="1" x14ac:dyDescent="0.15">
      <c r="B201" s="71"/>
      <c r="C201" s="81"/>
      <c r="D201" s="77" t="s">
        <v>73</v>
      </c>
      <c r="E201" s="82"/>
      <c r="F201" s="82"/>
      <c r="G201" s="83"/>
      <c r="H201" s="84"/>
      <c r="I201" s="85"/>
      <c r="J201" s="683"/>
      <c r="K201" s="684"/>
      <c r="L201" s="684"/>
      <c r="M201" s="684"/>
      <c r="N201" s="684"/>
      <c r="O201" s="684"/>
    </row>
    <row r="202" spans="2:15" s="1" customFormat="1" x14ac:dyDescent="0.15">
      <c r="B202" s="71"/>
      <c r="C202" s="77"/>
      <c r="D202" s="77" t="s">
        <v>73</v>
      </c>
      <c r="E202" s="48"/>
      <c r="F202" s="48"/>
      <c r="G202" s="78"/>
      <c r="H202" s="79"/>
      <c r="I202" s="80"/>
      <c r="J202" s="683"/>
      <c r="K202" s="684"/>
      <c r="L202" s="684"/>
      <c r="M202" s="684"/>
      <c r="N202" s="684"/>
      <c r="O202" s="684"/>
    </row>
    <row r="203" spans="2:15" s="1" customFormat="1" x14ac:dyDescent="0.15">
      <c r="B203" s="71"/>
      <c r="C203" s="77"/>
      <c r="D203" s="77" t="s">
        <v>73</v>
      </c>
      <c r="E203" s="48"/>
      <c r="F203" s="48"/>
      <c r="G203" s="78"/>
      <c r="H203" s="79"/>
      <c r="I203" s="80"/>
      <c r="J203" s="683"/>
      <c r="K203" s="684"/>
      <c r="L203" s="684"/>
      <c r="M203" s="684"/>
      <c r="N203" s="684"/>
      <c r="O203" s="684"/>
    </row>
    <row r="204" spans="2:15" s="1" customFormat="1" x14ac:dyDescent="0.15">
      <c r="B204" s="71"/>
      <c r="C204" s="77"/>
      <c r="D204" s="77" t="s">
        <v>73</v>
      </c>
      <c r="E204" s="48"/>
      <c r="F204" s="48"/>
      <c r="G204" s="78"/>
      <c r="H204" s="79"/>
      <c r="I204" s="80"/>
      <c r="J204" s="683"/>
      <c r="K204" s="684"/>
      <c r="L204" s="684"/>
      <c r="M204" s="684"/>
      <c r="N204" s="684"/>
      <c r="O204" s="684"/>
    </row>
    <row r="205" spans="2:15" s="1" customFormat="1" x14ac:dyDescent="0.15">
      <c r="B205" s="71"/>
      <c r="C205" s="77"/>
      <c r="D205" s="77" t="s">
        <v>73</v>
      </c>
      <c r="E205" s="48"/>
      <c r="F205" s="48"/>
      <c r="G205" s="78"/>
      <c r="H205" s="79"/>
      <c r="I205" s="80"/>
      <c r="J205" s="683"/>
      <c r="K205" s="684"/>
      <c r="L205" s="684"/>
      <c r="M205" s="684"/>
      <c r="N205" s="684"/>
      <c r="O205" s="684"/>
    </row>
    <row r="206" spans="2:15" s="1" customFormat="1" x14ac:dyDescent="0.15">
      <c r="B206" s="71"/>
      <c r="C206" s="77"/>
      <c r="D206" s="77" t="s">
        <v>73</v>
      </c>
      <c r="E206" s="48"/>
      <c r="F206" s="48"/>
      <c r="G206" s="78"/>
      <c r="H206" s="79"/>
      <c r="I206" s="80"/>
      <c r="J206" s="683"/>
      <c r="K206" s="684"/>
      <c r="L206" s="684"/>
      <c r="M206" s="684"/>
      <c r="N206" s="684"/>
      <c r="O206" s="684"/>
    </row>
    <row r="207" spans="2:15" s="1" customFormat="1" x14ac:dyDescent="0.15">
      <c r="B207" s="71"/>
      <c r="C207" s="77"/>
      <c r="D207" s="77" t="s">
        <v>73</v>
      </c>
      <c r="E207" s="48"/>
      <c r="F207" s="48"/>
      <c r="G207" s="78"/>
      <c r="H207" s="79"/>
      <c r="I207" s="80"/>
      <c r="J207" s="683"/>
      <c r="K207" s="684"/>
      <c r="L207" s="684"/>
      <c r="M207" s="684"/>
      <c r="N207" s="684"/>
      <c r="O207" s="684"/>
    </row>
    <row r="208" spans="2:15" s="1" customFormat="1" x14ac:dyDescent="0.15">
      <c r="B208" s="71"/>
      <c r="C208" s="77"/>
      <c r="D208" s="77" t="s">
        <v>73</v>
      </c>
      <c r="E208" s="48"/>
      <c r="F208" s="48"/>
      <c r="G208" s="78"/>
      <c r="H208" s="79"/>
      <c r="I208" s="80"/>
      <c r="J208" s="683"/>
      <c r="K208" s="684"/>
      <c r="L208" s="684"/>
      <c r="M208" s="684"/>
      <c r="N208" s="684"/>
      <c r="O208" s="684"/>
    </row>
    <row r="209" spans="2:15" s="1" customFormat="1" x14ac:dyDescent="0.15">
      <c r="B209" s="71"/>
      <c r="C209" s="77"/>
      <c r="D209" s="77" t="s">
        <v>73</v>
      </c>
      <c r="E209" s="48"/>
      <c r="F209" s="48"/>
      <c r="G209" s="78"/>
      <c r="H209" s="79"/>
      <c r="I209" s="80"/>
      <c r="J209" s="683"/>
      <c r="K209" s="684"/>
      <c r="L209" s="684"/>
      <c r="M209" s="684"/>
      <c r="N209" s="684"/>
      <c r="O209" s="684"/>
    </row>
    <row r="210" spans="2:15" s="1" customFormat="1" x14ac:dyDescent="0.15">
      <c r="B210" s="71"/>
      <c r="C210" s="77"/>
      <c r="D210" s="77" t="s">
        <v>73</v>
      </c>
      <c r="E210" s="48"/>
      <c r="F210" s="48"/>
      <c r="G210" s="78"/>
      <c r="H210" s="79"/>
      <c r="I210" s="80"/>
      <c r="J210" s="683"/>
      <c r="K210" s="684"/>
      <c r="L210" s="684"/>
      <c r="M210" s="684"/>
      <c r="N210" s="684"/>
      <c r="O210" s="684"/>
    </row>
    <row r="211" spans="2:15" s="1" customFormat="1" x14ac:dyDescent="0.15">
      <c r="B211" s="71"/>
      <c r="C211" s="81"/>
      <c r="D211" s="77" t="s">
        <v>73</v>
      </c>
      <c r="E211" s="82"/>
      <c r="F211" s="82"/>
      <c r="G211" s="83"/>
      <c r="H211" s="84"/>
      <c r="I211" s="85"/>
      <c r="J211" s="683"/>
      <c r="K211" s="684"/>
      <c r="L211" s="684"/>
      <c r="M211" s="684"/>
      <c r="N211" s="684"/>
      <c r="O211" s="684"/>
    </row>
    <row r="212" spans="2:15" s="1" customFormat="1" x14ac:dyDescent="0.15">
      <c r="B212" s="71"/>
      <c r="C212" s="77"/>
      <c r="D212" s="77" t="s">
        <v>73</v>
      </c>
      <c r="E212" s="48"/>
      <c r="F212" s="48"/>
      <c r="G212" s="78"/>
      <c r="H212" s="79"/>
      <c r="I212" s="80"/>
      <c r="J212" s="683"/>
      <c r="K212" s="684"/>
      <c r="L212" s="684"/>
      <c r="M212" s="684"/>
      <c r="N212" s="684"/>
      <c r="O212" s="684"/>
    </row>
    <row r="213" spans="2:15" s="1" customFormat="1" x14ac:dyDescent="0.15">
      <c r="B213" s="71"/>
      <c r="C213" s="77"/>
      <c r="D213" s="77" t="s">
        <v>73</v>
      </c>
      <c r="E213" s="48"/>
      <c r="F213" s="48"/>
      <c r="G213" s="78"/>
      <c r="H213" s="79"/>
      <c r="I213" s="80"/>
      <c r="J213" s="683"/>
      <c r="K213" s="684"/>
      <c r="L213" s="684"/>
      <c r="M213" s="684"/>
      <c r="N213" s="684"/>
      <c r="O213" s="684"/>
    </row>
    <row r="214" spans="2:15" s="1" customFormat="1" x14ac:dyDescent="0.15">
      <c r="B214" s="71"/>
      <c r="C214" s="77"/>
      <c r="D214" s="77" t="s">
        <v>73</v>
      </c>
      <c r="E214" s="48"/>
      <c r="F214" s="48"/>
      <c r="G214" s="78"/>
      <c r="H214" s="79"/>
      <c r="I214" s="80"/>
      <c r="J214" s="683"/>
      <c r="K214" s="684"/>
      <c r="L214" s="684"/>
      <c r="M214" s="684"/>
      <c r="N214" s="684"/>
      <c r="O214" s="684"/>
    </row>
    <row r="215" spans="2:15" s="1" customFormat="1" x14ac:dyDescent="0.15">
      <c r="B215" s="71"/>
      <c r="C215" s="77"/>
      <c r="D215" s="77" t="s">
        <v>73</v>
      </c>
      <c r="E215" s="48"/>
      <c r="F215" s="48"/>
      <c r="G215" s="78"/>
      <c r="H215" s="79"/>
      <c r="I215" s="80"/>
      <c r="J215" s="683"/>
      <c r="K215" s="684"/>
      <c r="L215" s="684"/>
      <c r="M215" s="684"/>
      <c r="N215" s="684"/>
      <c r="O215" s="684"/>
    </row>
    <row r="216" spans="2:15" s="1" customFormat="1" x14ac:dyDescent="0.15">
      <c r="B216" s="71"/>
      <c r="C216" s="77"/>
      <c r="D216" s="77" t="s">
        <v>73</v>
      </c>
      <c r="E216" s="48"/>
      <c r="F216" s="48"/>
      <c r="G216" s="78"/>
      <c r="H216" s="79"/>
      <c r="I216" s="80"/>
      <c r="J216" s="683"/>
      <c r="K216" s="684"/>
      <c r="L216" s="684"/>
      <c r="M216" s="684"/>
      <c r="N216" s="684"/>
      <c r="O216" s="684"/>
    </row>
    <row r="217" spans="2:15" s="1" customFormat="1" x14ac:dyDescent="0.15">
      <c r="B217" s="71"/>
      <c r="C217" s="77"/>
      <c r="D217" s="77" t="s">
        <v>73</v>
      </c>
      <c r="E217" s="48"/>
      <c r="F217" s="48"/>
      <c r="G217" s="78"/>
      <c r="H217" s="79"/>
      <c r="I217" s="80"/>
      <c r="J217" s="683"/>
      <c r="K217" s="684"/>
      <c r="L217" s="684"/>
      <c r="M217" s="684"/>
      <c r="N217" s="684"/>
      <c r="O217" s="684"/>
    </row>
    <row r="218" spans="2:15" s="1" customFormat="1" x14ac:dyDescent="0.15">
      <c r="B218" s="71"/>
      <c r="C218" s="77"/>
      <c r="D218" s="77" t="s">
        <v>73</v>
      </c>
      <c r="E218" s="48"/>
      <c r="F218" s="48"/>
      <c r="G218" s="78"/>
      <c r="H218" s="79"/>
      <c r="I218" s="80"/>
      <c r="J218" s="683"/>
      <c r="K218" s="684"/>
      <c r="L218" s="684"/>
      <c r="M218" s="684"/>
      <c r="N218" s="684"/>
      <c r="O218" s="684"/>
    </row>
    <row r="219" spans="2:15" s="1" customFormat="1" x14ac:dyDescent="0.15">
      <c r="B219" s="71"/>
      <c r="C219" s="77"/>
      <c r="D219" s="77" t="s">
        <v>73</v>
      </c>
      <c r="E219" s="48"/>
      <c r="F219" s="48"/>
      <c r="G219" s="78"/>
      <c r="H219" s="79"/>
      <c r="I219" s="80"/>
      <c r="J219" s="683"/>
      <c r="K219" s="684"/>
      <c r="L219" s="684"/>
      <c r="M219" s="684"/>
      <c r="N219" s="684"/>
      <c r="O219" s="684"/>
    </row>
    <row r="220" spans="2:15" s="1" customFormat="1" x14ac:dyDescent="0.15">
      <c r="B220" s="71"/>
      <c r="C220" s="77"/>
      <c r="D220" s="77" t="s">
        <v>73</v>
      </c>
      <c r="E220" s="48"/>
      <c r="F220" s="48"/>
      <c r="G220" s="78"/>
      <c r="H220" s="79"/>
      <c r="I220" s="80"/>
      <c r="J220" s="683"/>
      <c r="K220" s="684"/>
      <c r="L220" s="684"/>
      <c r="M220" s="684"/>
      <c r="N220" s="684"/>
      <c r="O220" s="684"/>
    </row>
    <row r="221" spans="2:15" s="1" customFormat="1" x14ac:dyDescent="0.15">
      <c r="B221" s="71"/>
      <c r="C221" s="81"/>
      <c r="D221" s="77" t="s">
        <v>73</v>
      </c>
      <c r="E221" s="82"/>
      <c r="F221" s="82"/>
      <c r="G221" s="83"/>
      <c r="H221" s="84"/>
      <c r="I221" s="85"/>
      <c r="J221" s="683"/>
      <c r="K221" s="684"/>
      <c r="L221" s="684"/>
      <c r="M221" s="684"/>
      <c r="N221" s="684"/>
      <c r="O221" s="684"/>
    </row>
    <row r="222" spans="2:15" s="1" customFormat="1" x14ac:dyDescent="0.15">
      <c r="B222" s="71"/>
      <c r="C222" s="77"/>
      <c r="D222" s="77" t="s">
        <v>73</v>
      </c>
      <c r="E222" s="48"/>
      <c r="F222" s="48"/>
      <c r="G222" s="78"/>
      <c r="H222" s="79"/>
      <c r="I222" s="80"/>
      <c r="J222" s="683"/>
      <c r="K222" s="684"/>
      <c r="L222" s="684"/>
      <c r="M222" s="684"/>
      <c r="N222" s="684"/>
      <c r="O222" s="684"/>
    </row>
    <row r="223" spans="2:15" s="1" customFormat="1" x14ac:dyDescent="0.15">
      <c r="B223" s="71"/>
      <c r="C223" s="77"/>
      <c r="D223" s="77" t="s">
        <v>73</v>
      </c>
      <c r="E223" s="48"/>
      <c r="F223" s="48"/>
      <c r="G223" s="78"/>
      <c r="H223" s="79"/>
      <c r="I223" s="80"/>
      <c r="J223" s="683"/>
      <c r="K223" s="684"/>
      <c r="L223" s="684"/>
      <c r="M223" s="684"/>
      <c r="N223" s="684"/>
      <c r="O223" s="684"/>
    </row>
    <row r="224" spans="2:15" s="1" customFormat="1" x14ac:dyDescent="0.15">
      <c r="B224" s="71"/>
      <c r="C224" s="77"/>
      <c r="D224" s="77" t="s">
        <v>73</v>
      </c>
      <c r="E224" s="48"/>
      <c r="F224" s="48"/>
      <c r="G224" s="78"/>
      <c r="H224" s="79"/>
      <c r="I224" s="80"/>
      <c r="J224" s="683"/>
      <c r="K224" s="684"/>
      <c r="L224" s="684"/>
      <c r="M224" s="684"/>
      <c r="N224" s="684"/>
      <c r="O224" s="684"/>
    </row>
    <row r="225" spans="2:15" s="1" customFormat="1" x14ac:dyDescent="0.15">
      <c r="B225" s="71"/>
      <c r="C225" s="77"/>
      <c r="D225" s="77" t="s">
        <v>73</v>
      </c>
      <c r="E225" s="48"/>
      <c r="F225" s="48"/>
      <c r="G225" s="78"/>
      <c r="H225" s="79"/>
      <c r="I225" s="80"/>
      <c r="J225" s="683"/>
      <c r="K225" s="684"/>
      <c r="L225" s="684"/>
      <c r="M225" s="684"/>
      <c r="N225" s="684"/>
      <c r="O225" s="684"/>
    </row>
    <row r="226" spans="2:15" s="1" customFormat="1" x14ac:dyDescent="0.15">
      <c r="B226" s="71"/>
      <c r="C226" s="77"/>
      <c r="D226" s="77" t="s">
        <v>73</v>
      </c>
      <c r="E226" s="48"/>
      <c r="F226" s="48"/>
      <c r="G226" s="78"/>
      <c r="H226" s="79"/>
      <c r="I226" s="80"/>
      <c r="J226" s="683"/>
      <c r="K226" s="684"/>
      <c r="L226" s="684"/>
      <c r="M226" s="684"/>
      <c r="N226" s="684"/>
      <c r="O226" s="684"/>
    </row>
    <row r="227" spans="2:15" s="1" customFormat="1" x14ac:dyDescent="0.15">
      <c r="B227" s="71"/>
      <c r="C227" s="77"/>
      <c r="D227" s="77" t="s">
        <v>73</v>
      </c>
      <c r="E227" s="48"/>
      <c r="F227" s="48"/>
      <c r="G227" s="78"/>
      <c r="H227" s="79"/>
      <c r="I227" s="80"/>
      <c r="J227" s="683"/>
      <c r="K227" s="684"/>
      <c r="L227" s="684"/>
      <c r="M227" s="684"/>
      <c r="N227" s="684"/>
      <c r="O227" s="684"/>
    </row>
    <row r="228" spans="2:15" s="1" customFormat="1" x14ac:dyDescent="0.15">
      <c r="B228" s="71"/>
      <c r="C228" s="77"/>
      <c r="D228" s="77" t="s">
        <v>73</v>
      </c>
      <c r="E228" s="48"/>
      <c r="F228" s="48"/>
      <c r="G228" s="78"/>
      <c r="H228" s="79"/>
      <c r="I228" s="80"/>
      <c r="J228" s="683"/>
      <c r="K228" s="684"/>
      <c r="L228" s="684"/>
      <c r="M228" s="684"/>
      <c r="N228" s="684"/>
      <c r="O228" s="684"/>
    </row>
    <row r="229" spans="2:15" s="1" customFormat="1" x14ac:dyDescent="0.15">
      <c r="B229" s="71"/>
      <c r="C229" s="77"/>
      <c r="D229" s="77" t="s">
        <v>73</v>
      </c>
      <c r="E229" s="48"/>
      <c r="F229" s="48"/>
      <c r="G229" s="78"/>
      <c r="H229" s="79"/>
      <c r="I229" s="80"/>
      <c r="J229" s="683"/>
      <c r="K229" s="684"/>
      <c r="L229" s="684"/>
      <c r="M229" s="684"/>
      <c r="N229" s="684"/>
      <c r="O229" s="684"/>
    </row>
    <row r="230" spans="2:15" s="1" customFormat="1" x14ac:dyDescent="0.15">
      <c r="B230" s="71"/>
      <c r="C230" s="77"/>
      <c r="D230" s="77" t="s">
        <v>73</v>
      </c>
      <c r="E230" s="48"/>
      <c r="F230" s="48"/>
      <c r="G230" s="78"/>
      <c r="H230" s="79"/>
      <c r="I230" s="80"/>
      <c r="J230" s="683"/>
      <c r="K230" s="684"/>
      <c r="L230" s="684"/>
      <c r="M230" s="684"/>
      <c r="N230" s="684"/>
      <c r="O230" s="684"/>
    </row>
    <row r="231" spans="2:15" s="1" customFormat="1" x14ac:dyDescent="0.15">
      <c r="B231" s="71"/>
      <c r="C231" s="81"/>
      <c r="D231" s="77" t="s">
        <v>73</v>
      </c>
      <c r="E231" s="82"/>
      <c r="F231" s="82"/>
      <c r="G231" s="83"/>
      <c r="H231" s="84"/>
      <c r="I231" s="85"/>
      <c r="J231" s="683"/>
      <c r="K231" s="684"/>
      <c r="L231" s="684"/>
      <c r="M231" s="684"/>
      <c r="N231" s="684"/>
      <c r="O231" s="684"/>
    </row>
    <row r="232" spans="2:15" s="1" customFormat="1" x14ac:dyDescent="0.15">
      <c r="B232" s="71"/>
      <c r="C232" s="77"/>
      <c r="D232" s="77" t="s">
        <v>73</v>
      </c>
      <c r="E232" s="48"/>
      <c r="F232" s="48"/>
      <c r="G232" s="78"/>
      <c r="H232" s="79"/>
      <c r="I232" s="80"/>
      <c r="J232" s="683"/>
      <c r="K232" s="684"/>
      <c r="L232" s="684"/>
      <c r="M232" s="684"/>
      <c r="N232" s="684"/>
      <c r="O232" s="684"/>
    </row>
    <row r="233" spans="2:15" s="1" customFormat="1" x14ac:dyDescent="0.15">
      <c r="B233" s="71"/>
      <c r="C233" s="77"/>
      <c r="D233" s="77" t="s">
        <v>73</v>
      </c>
      <c r="E233" s="48"/>
      <c r="F233" s="48"/>
      <c r="G233" s="78"/>
      <c r="H233" s="79"/>
      <c r="I233" s="80"/>
      <c r="J233" s="683"/>
      <c r="K233" s="684"/>
      <c r="L233" s="684"/>
      <c r="M233" s="684"/>
      <c r="N233" s="684"/>
      <c r="O233" s="684"/>
    </row>
    <row r="234" spans="2:15" s="1" customFormat="1" x14ac:dyDescent="0.15">
      <c r="B234" s="71"/>
      <c r="C234" s="77"/>
      <c r="D234" s="77" t="s">
        <v>73</v>
      </c>
      <c r="E234" s="48"/>
      <c r="F234" s="48"/>
      <c r="G234" s="78"/>
      <c r="H234" s="79"/>
      <c r="I234" s="80"/>
      <c r="J234" s="683"/>
      <c r="K234" s="684"/>
      <c r="L234" s="684"/>
      <c r="M234" s="684"/>
      <c r="N234" s="684"/>
      <c r="O234" s="684"/>
    </row>
    <row r="235" spans="2:15" s="1" customFormat="1" x14ac:dyDescent="0.15">
      <c r="B235" s="71"/>
      <c r="C235" s="77"/>
      <c r="D235" s="77" t="s">
        <v>73</v>
      </c>
      <c r="E235" s="48"/>
      <c r="F235" s="48"/>
      <c r="G235" s="78"/>
      <c r="H235" s="79"/>
      <c r="I235" s="80"/>
      <c r="J235" s="683"/>
      <c r="K235" s="684"/>
      <c r="L235" s="684"/>
      <c r="M235" s="684"/>
      <c r="N235" s="684"/>
      <c r="O235" s="684"/>
    </row>
    <row r="236" spans="2:15" s="1" customFormat="1" x14ac:dyDescent="0.15">
      <c r="B236" s="71"/>
      <c r="C236" s="77"/>
      <c r="D236" s="77" t="s">
        <v>73</v>
      </c>
      <c r="E236" s="48"/>
      <c r="F236" s="48"/>
      <c r="G236" s="78"/>
      <c r="H236" s="79"/>
      <c r="I236" s="80"/>
      <c r="J236" s="683"/>
      <c r="K236" s="684"/>
      <c r="L236" s="684"/>
      <c r="M236" s="684"/>
      <c r="N236" s="684"/>
      <c r="O236" s="684"/>
    </row>
    <row r="237" spans="2:15" s="1" customFormat="1" x14ac:dyDescent="0.15">
      <c r="B237" s="71"/>
      <c r="C237" s="77"/>
      <c r="D237" s="77" t="s">
        <v>73</v>
      </c>
      <c r="E237" s="48"/>
      <c r="F237" s="48"/>
      <c r="G237" s="78"/>
      <c r="H237" s="79"/>
      <c r="I237" s="80"/>
      <c r="J237" s="683"/>
      <c r="K237" s="684"/>
      <c r="L237" s="684"/>
      <c r="M237" s="684"/>
      <c r="N237" s="684"/>
      <c r="O237" s="684"/>
    </row>
    <row r="238" spans="2:15" s="1" customFormat="1" x14ac:dyDescent="0.15">
      <c r="B238" s="71"/>
      <c r="C238" s="77"/>
      <c r="D238" s="77" t="s">
        <v>73</v>
      </c>
      <c r="E238" s="48"/>
      <c r="F238" s="48"/>
      <c r="G238" s="78"/>
      <c r="H238" s="79"/>
      <c r="I238" s="80"/>
      <c r="J238" s="683"/>
      <c r="K238" s="684"/>
      <c r="L238" s="684"/>
      <c r="M238" s="684"/>
      <c r="N238" s="684"/>
      <c r="O238" s="684"/>
    </row>
    <row r="239" spans="2:15" s="1" customFormat="1" x14ac:dyDescent="0.15">
      <c r="B239" s="71"/>
      <c r="C239" s="77"/>
      <c r="D239" s="77" t="s">
        <v>73</v>
      </c>
      <c r="E239" s="48"/>
      <c r="F239" s="48"/>
      <c r="G239" s="78"/>
      <c r="H239" s="79"/>
      <c r="I239" s="80"/>
      <c r="J239" s="683"/>
      <c r="K239" s="684"/>
      <c r="L239" s="684"/>
      <c r="M239" s="684"/>
      <c r="N239" s="684"/>
      <c r="O239" s="684"/>
    </row>
    <row r="240" spans="2:15" s="1" customFormat="1" x14ac:dyDescent="0.15">
      <c r="B240" s="71"/>
      <c r="C240" s="77"/>
      <c r="D240" s="77" t="s">
        <v>73</v>
      </c>
      <c r="E240" s="48"/>
      <c r="F240" s="48"/>
      <c r="G240" s="78"/>
      <c r="H240" s="79"/>
      <c r="I240" s="80"/>
      <c r="J240" s="683"/>
      <c r="K240" s="684"/>
      <c r="L240" s="684"/>
      <c r="M240" s="684"/>
      <c r="N240" s="684"/>
      <c r="O240" s="684"/>
    </row>
    <row r="241" spans="2:15" s="1" customFormat="1" x14ac:dyDescent="0.15">
      <c r="B241" s="71"/>
      <c r="C241" s="81"/>
      <c r="D241" s="77" t="s">
        <v>73</v>
      </c>
      <c r="E241" s="82"/>
      <c r="F241" s="82"/>
      <c r="G241" s="83"/>
      <c r="H241" s="84"/>
      <c r="I241" s="85"/>
      <c r="J241" s="683"/>
      <c r="K241" s="684"/>
      <c r="L241" s="684"/>
      <c r="M241" s="684"/>
      <c r="N241" s="684"/>
      <c r="O241" s="684"/>
    </row>
    <row r="242" spans="2:15" s="1" customFormat="1" x14ac:dyDescent="0.15">
      <c r="B242" s="71"/>
      <c r="C242" s="77"/>
      <c r="D242" s="77" t="s">
        <v>73</v>
      </c>
      <c r="E242" s="48"/>
      <c r="F242" s="48"/>
      <c r="G242" s="78"/>
      <c r="H242" s="79"/>
      <c r="I242" s="80"/>
      <c r="J242" s="683"/>
      <c r="K242" s="684"/>
      <c r="L242" s="684"/>
      <c r="M242" s="684"/>
      <c r="N242" s="684"/>
      <c r="O242" s="684"/>
    </row>
    <row r="243" spans="2:15" s="1" customFormat="1" x14ac:dyDescent="0.15">
      <c r="B243" s="71"/>
      <c r="C243" s="77"/>
      <c r="D243" s="77" t="s">
        <v>73</v>
      </c>
      <c r="E243" s="48"/>
      <c r="F243" s="48"/>
      <c r="G243" s="78"/>
      <c r="H243" s="79"/>
      <c r="I243" s="80"/>
      <c r="J243" s="683"/>
      <c r="K243" s="684"/>
      <c r="L243" s="684"/>
      <c r="M243" s="684"/>
      <c r="N243" s="684"/>
      <c r="O243" s="684"/>
    </row>
    <row r="244" spans="2:15" s="1" customFormat="1" x14ac:dyDescent="0.15">
      <c r="B244" s="71"/>
      <c r="C244" s="77"/>
      <c r="D244" s="77" t="s">
        <v>73</v>
      </c>
      <c r="E244" s="48"/>
      <c r="F244" s="48"/>
      <c r="G244" s="78"/>
      <c r="H244" s="79"/>
      <c r="I244" s="80"/>
      <c r="J244" s="683"/>
      <c r="K244" s="684"/>
      <c r="L244" s="684"/>
      <c r="M244" s="684"/>
      <c r="N244" s="684"/>
      <c r="O244" s="684"/>
    </row>
    <row r="245" spans="2:15" s="1" customFormat="1" x14ac:dyDescent="0.15">
      <c r="B245" s="71"/>
      <c r="C245" s="77"/>
      <c r="D245" s="77" t="s">
        <v>73</v>
      </c>
      <c r="E245" s="48"/>
      <c r="F245" s="48"/>
      <c r="G245" s="78"/>
      <c r="H245" s="79"/>
      <c r="I245" s="80"/>
      <c r="J245" s="683"/>
      <c r="K245" s="684"/>
      <c r="L245" s="684"/>
      <c r="M245" s="684"/>
      <c r="N245" s="684"/>
      <c r="O245" s="684"/>
    </row>
    <row r="246" spans="2:15" s="1" customFormat="1" x14ac:dyDescent="0.15">
      <c r="B246" s="71"/>
      <c r="C246" s="77"/>
      <c r="D246" s="77" t="s">
        <v>73</v>
      </c>
      <c r="E246" s="48"/>
      <c r="F246" s="48"/>
      <c r="G246" s="78"/>
      <c r="H246" s="79"/>
      <c r="I246" s="80"/>
      <c r="J246" s="683"/>
      <c r="K246" s="684"/>
      <c r="L246" s="684"/>
      <c r="M246" s="684"/>
      <c r="N246" s="684"/>
      <c r="O246" s="684"/>
    </row>
    <row r="247" spans="2:15" s="1" customFormat="1" x14ac:dyDescent="0.15">
      <c r="B247" s="71"/>
      <c r="C247" s="77"/>
      <c r="D247" s="77" t="s">
        <v>73</v>
      </c>
      <c r="E247" s="48"/>
      <c r="F247" s="48"/>
      <c r="G247" s="78"/>
      <c r="H247" s="79"/>
      <c r="I247" s="80"/>
      <c r="J247" s="683"/>
      <c r="K247" s="684"/>
      <c r="L247" s="684"/>
      <c r="M247" s="684"/>
      <c r="N247" s="684"/>
      <c r="O247" s="684"/>
    </row>
    <row r="248" spans="2:15" s="1" customFormat="1" x14ac:dyDescent="0.15">
      <c r="B248" s="71"/>
      <c r="C248" s="77"/>
      <c r="D248" s="77" t="s">
        <v>73</v>
      </c>
      <c r="E248" s="48"/>
      <c r="F248" s="48"/>
      <c r="G248" s="78"/>
      <c r="H248" s="79"/>
      <c r="I248" s="80"/>
      <c r="J248" s="683"/>
      <c r="K248" s="684"/>
      <c r="L248" s="684"/>
      <c r="M248" s="684"/>
      <c r="N248" s="684"/>
      <c r="O248" s="684"/>
    </row>
    <row r="249" spans="2:15" s="1" customFormat="1" x14ac:dyDescent="0.15">
      <c r="B249" s="71"/>
      <c r="C249" s="77"/>
      <c r="D249" s="77" t="s">
        <v>73</v>
      </c>
      <c r="E249" s="48"/>
      <c r="F249" s="48"/>
      <c r="G249" s="78"/>
      <c r="H249" s="79"/>
      <c r="I249" s="80"/>
      <c r="J249" s="683"/>
      <c r="K249" s="684"/>
      <c r="L249" s="684"/>
      <c r="M249" s="684"/>
      <c r="N249" s="684"/>
      <c r="O249" s="684"/>
    </row>
    <row r="250" spans="2:15" s="1" customFormat="1" x14ac:dyDescent="0.15">
      <c r="B250" s="71"/>
      <c r="C250" s="77"/>
      <c r="D250" s="77" t="s">
        <v>73</v>
      </c>
      <c r="E250" s="48"/>
      <c r="F250" s="48"/>
      <c r="G250" s="78"/>
      <c r="H250" s="79"/>
      <c r="I250" s="80"/>
      <c r="J250" s="683"/>
      <c r="K250" s="684"/>
      <c r="L250" s="684"/>
      <c r="M250" s="684"/>
      <c r="N250" s="684"/>
      <c r="O250" s="684"/>
    </row>
    <row r="251" spans="2:15" s="1" customFormat="1" x14ac:dyDescent="0.15">
      <c r="B251" s="71"/>
      <c r="C251" s="81"/>
      <c r="D251" s="77" t="s">
        <v>73</v>
      </c>
      <c r="E251" s="82"/>
      <c r="F251" s="82"/>
      <c r="G251" s="83"/>
      <c r="H251" s="84"/>
      <c r="I251" s="85"/>
      <c r="J251" s="683"/>
      <c r="K251" s="684"/>
      <c r="L251" s="684"/>
      <c r="M251" s="684"/>
      <c r="N251" s="684"/>
      <c r="O251" s="684"/>
    </row>
    <row r="252" spans="2:15" s="1" customFormat="1" x14ac:dyDescent="0.15">
      <c r="B252" s="71"/>
      <c r="C252" s="77"/>
      <c r="D252" s="77" t="s">
        <v>73</v>
      </c>
      <c r="E252" s="48"/>
      <c r="F252" s="48"/>
      <c r="G252" s="78"/>
      <c r="H252" s="79"/>
      <c r="I252" s="80"/>
      <c r="J252" s="683"/>
      <c r="K252" s="684"/>
      <c r="L252" s="684"/>
      <c r="M252" s="684"/>
      <c r="N252" s="684"/>
      <c r="O252" s="684"/>
    </row>
    <row r="253" spans="2:15" s="1" customFormat="1" x14ac:dyDescent="0.15">
      <c r="B253" s="71"/>
      <c r="C253" s="77"/>
      <c r="D253" s="77" t="s">
        <v>73</v>
      </c>
      <c r="E253" s="48"/>
      <c r="F253" s="48"/>
      <c r="G253" s="78"/>
      <c r="H253" s="79"/>
      <c r="I253" s="80"/>
      <c r="J253" s="683"/>
      <c r="K253" s="684"/>
      <c r="L253" s="684"/>
      <c r="M253" s="684"/>
      <c r="N253" s="684"/>
      <c r="O253" s="684"/>
    </row>
    <row r="254" spans="2:15" s="1" customFormat="1" x14ac:dyDescent="0.15">
      <c r="B254" s="71"/>
      <c r="C254" s="77"/>
      <c r="D254" s="77" t="s">
        <v>73</v>
      </c>
      <c r="E254" s="48"/>
      <c r="F254" s="48"/>
      <c r="G254" s="78"/>
      <c r="H254" s="79"/>
      <c r="I254" s="80"/>
      <c r="J254" s="683"/>
      <c r="K254" s="684"/>
      <c r="L254" s="684"/>
      <c r="M254" s="684"/>
      <c r="N254" s="684"/>
      <c r="O254" s="684"/>
    </row>
    <row r="255" spans="2:15" s="1" customFormat="1" x14ac:dyDescent="0.15">
      <c r="B255" s="71"/>
      <c r="C255" s="77"/>
      <c r="D255" s="77" t="s">
        <v>73</v>
      </c>
      <c r="E255" s="48"/>
      <c r="F255" s="48"/>
      <c r="G255" s="78"/>
      <c r="H255" s="79"/>
      <c r="I255" s="80"/>
      <c r="J255" s="683"/>
      <c r="K255" s="684"/>
      <c r="L255" s="684"/>
      <c r="M255" s="684"/>
      <c r="N255" s="684"/>
      <c r="O255" s="684"/>
    </row>
    <row r="256" spans="2:15" s="1" customFormat="1" x14ac:dyDescent="0.15">
      <c r="B256" s="71"/>
      <c r="C256" s="77"/>
      <c r="D256" s="77" t="s">
        <v>73</v>
      </c>
      <c r="E256" s="48"/>
      <c r="F256" s="48"/>
      <c r="G256" s="78"/>
      <c r="H256" s="79"/>
      <c r="I256" s="80"/>
      <c r="J256" s="683"/>
      <c r="K256" s="684"/>
      <c r="L256" s="684"/>
      <c r="M256" s="684"/>
      <c r="N256" s="684"/>
      <c r="O256" s="684"/>
    </row>
    <row r="257" spans="2:15" s="1" customFormat="1" x14ac:dyDescent="0.15">
      <c r="B257" s="71"/>
      <c r="C257" s="77"/>
      <c r="D257" s="77" t="s">
        <v>73</v>
      </c>
      <c r="E257" s="48"/>
      <c r="F257" s="48"/>
      <c r="G257" s="78"/>
      <c r="H257" s="79"/>
      <c r="I257" s="80"/>
      <c r="J257" s="683"/>
      <c r="K257" s="684"/>
      <c r="L257" s="684"/>
      <c r="M257" s="684"/>
      <c r="N257" s="684"/>
      <c r="O257" s="684"/>
    </row>
    <row r="258" spans="2:15" s="1" customFormat="1" x14ac:dyDescent="0.15">
      <c r="B258" s="71"/>
      <c r="C258" s="77"/>
      <c r="D258" s="77" t="s">
        <v>73</v>
      </c>
      <c r="E258" s="48"/>
      <c r="F258" s="48"/>
      <c r="G258" s="78"/>
      <c r="H258" s="79"/>
      <c r="I258" s="80"/>
      <c r="J258" s="683"/>
      <c r="K258" s="684"/>
      <c r="L258" s="684"/>
      <c r="M258" s="684"/>
      <c r="N258" s="684"/>
      <c r="O258" s="684"/>
    </row>
    <row r="259" spans="2:15" s="1" customFormat="1" x14ac:dyDescent="0.15">
      <c r="B259" s="71"/>
      <c r="C259" s="77"/>
      <c r="D259" s="77" t="s">
        <v>73</v>
      </c>
      <c r="E259" s="48"/>
      <c r="F259" s="48"/>
      <c r="G259" s="78"/>
      <c r="H259" s="79"/>
      <c r="I259" s="80"/>
      <c r="J259" s="683"/>
      <c r="K259" s="684"/>
      <c r="L259" s="684"/>
      <c r="M259" s="684"/>
      <c r="N259" s="684"/>
      <c r="O259" s="684"/>
    </row>
    <row r="260" spans="2:15" s="1" customFormat="1" x14ac:dyDescent="0.15">
      <c r="B260" s="71"/>
      <c r="C260" s="77"/>
      <c r="D260" s="77" t="s">
        <v>73</v>
      </c>
      <c r="E260" s="48"/>
      <c r="F260" s="48"/>
      <c r="G260" s="78"/>
      <c r="H260" s="79"/>
      <c r="I260" s="80"/>
      <c r="J260" s="683"/>
      <c r="K260" s="684"/>
      <c r="L260" s="684"/>
      <c r="M260" s="684"/>
      <c r="N260" s="684"/>
      <c r="O260" s="684"/>
    </row>
    <row r="261" spans="2:15" s="1" customFormat="1" x14ac:dyDescent="0.15">
      <c r="B261" s="71"/>
      <c r="C261" s="81"/>
      <c r="D261" s="77" t="s">
        <v>73</v>
      </c>
      <c r="E261" s="82"/>
      <c r="F261" s="82"/>
      <c r="G261" s="83"/>
      <c r="H261" s="84"/>
      <c r="I261" s="85"/>
      <c r="J261" s="683"/>
      <c r="K261" s="684"/>
      <c r="L261" s="684"/>
      <c r="M261" s="684"/>
      <c r="N261" s="684"/>
      <c r="O261" s="684"/>
    </row>
    <row r="262" spans="2:15" s="1" customFormat="1" x14ac:dyDescent="0.15">
      <c r="B262" s="71"/>
      <c r="C262" s="77"/>
      <c r="D262" s="77" t="s">
        <v>73</v>
      </c>
      <c r="E262" s="48"/>
      <c r="F262" s="48"/>
      <c r="G262" s="78"/>
      <c r="H262" s="79"/>
      <c r="I262" s="80"/>
      <c r="J262" s="683"/>
      <c r="K262" s="684"/>
      <c r="L262" s="684"/>
      <c r="M262" s="684"/>
      <c r="N262" s="684"/>
      <c r="O262" s="684"/>
    </row>
    <row r="263" spans="2:15" s="1" customFormat="1" x14ac:dyDescent="0.15">
      <c r="B263" s="71"/>
      <c r="C263" s="77"/>
      <c r="D263" s="77" t="s">
        <v>73</v>
      </c>
      <c r="E263" s="48"/>
      <c r="F263" s="48"/>
      <c r="G263" s="78"/>
      <c r="H263" s="79"/>
      <c r="I263" s="80"/>
      <c r="J263" s="683"/>
      <c r="K263" s="684"/>
      <c r="L263" s="684"/>
      <c r="M263" s="684"/>
      <c r="N263" s="684"/>
      <c r="O263" s="684"/>
    </row>
    <row r="264" spans="2:15" s="1" customFormat="1" x14ac:dyDescent="0.15">
      <c r="B264" s="71"/>
      <c r="C264" s="77"/>
      <c r="D264" s="77" t="s">
        <v>73</v>
      </c>
      <c r="E264" s="48"/>
      <c r="F264" s="48"/>
      <c r="G264" s="78"/>
      <c r="H264" s="79"/>
      <c r="I264" s="80"/>
      <c r="J264" s="683"/>
      <c r="K264" s="684"/>
      <c r="L264" s="684"/>
      <c r="M264" s="684"/>
      <c r="N264" s="684"/>
      <c r="O264" s="684"/>
    </row>
    <row r="265" spans="2:15" s="1" customFormat="1" x14ac:dyDescent="0.15">
      <c r="B265" s="71"/>
      <c r="C265" s="77"/>
      <c r="D265" s="77" t="s">
        <v>73</v>
      </c>
      <c r="E265" s="48"/>
      <c r="F265" s="48"/>
      <c r="G265" s="78"/>
      <c r="H265" s="79"/>
      <c r="I265" s="80"/>
      <c r="J265" s="683"/>
      <c r="K265" s="684"/>
      <c r="L265" s="684"/>
      <c r="M265" s="684"/>
      <c r="N265" s="684"/>
      <c r="O265" s="684"/>
    </row>
    <row r="266" spans="2:15" s="1" customFormat="1" x14ac:dyDescent="0.15">
      <c r="B266" s="71"/>
      <c r="C266" s="77"/>
      <c r="D266" s="77" t="s">
        <v>73</v>
      </c>
      <c r="E266" s="48"/>
      <c r="F266" s="48"/>
      <c r="G266" s="78"/>
      <c r="H266" s="79"/>
      <c r="I266" s="80"/>
      <c r="J266" s="683"/>
      <c r="K266" s="684"/>
      <c r="L266" s="684"/>
      <c r="M266" s="684"/>
      <c r="N266" s="684"/>
      <c r="O266" s="684"/>
    </row>
    <row r="267" spans="2:15" s="1" customFormat="1" x14ac:dyDescent="0.15">
      <c r="B267" s="71"/>
      <c r="C267" s="77"/>
      <c r="D267" s="77" t="s">
        <v>73</v>
      </c>
      <c r="E267" s="48"/>
      <c r="F267" s="48"/>
      <c r="G267" s="78"/>
      <c r="H267" s="79"/>
      <c r="I267" s="80"/>
      <c r="J267" s="683"/>
      <c r="K267" s="684"/>
      <c r="L267" s="684"/>
      <c r="M267" s="684"/>
      <c r="N267" s="684"/>
      <c r="O267" s="684"/>
    </row>
    <row r="268" spans="2:15" s="1" customFormat="1" x14ac:dyDescent="0.15">
      <c r="B268" s="71"/>
      <c r="C268" s="77"/>
      <c r="D268" s="77" t="s">
        <v>73</v>
      </c>
      <c r="E268" s="48"/>
      <c r="F268" s="48"/>
      <c r="G268" s="78"/>
      <c r="H268" s="79"/>
      <c r="I268" s="80"/>
      <c r="J268" s="683"/>
      <c r="K268" s="684"/>
      <c r="L268" s="684"/>
      <c r="M268" s="684"/>
      <c r="N268" s="684"/>
      <c r="O268" s="684"/>
    </row>
    <row r="269" spans="2:15" s="1" customFormat="1" x14ac:dyDescent="0.15">
      <c r="B269" s="71"/>
      <c r="C269" s="77"/>
      <c r="D269" s="77" t="s">
        <v>73</v>
      </c>
      <c r="E269" s="48"/>
      <c r="F269" s="48"/>
      <c r="G269" s="78"/>
      <c r="H269" s="79"/>
      <c r="I269" s="80"/>
      <c r="J269" s="683"/>
      <c r="K269" s="684"/>
      <c r="L269" s="684"/>
      <c r="M269" s="684"/>
      <c r="N269" s="684"/>
      <c r="O269" s="684"/>
    </row>
    <row r="270" spans="2:15" s="1" customFormat="1" x14ac:dyDescent="0.15">
      <c r="B270" s="71"/>
      <c r="C270" s="77"/>
      <c r="D270" s="77" t="s">
        <v>73</v>
      </c>
      <c r="E270" s="48"/>
      <c r="F270" s="48"/>
      <c r="G270" s="78"/>
      <c r="H270" s="79"/>
      <c r="I270" s="80"/>
      <c r="J270" s="683"/>
      <c r="K270" s="684"/>
      <c r="L270" s="684"/>
      <c r="M270" s="684"/>
      <c r="N270" s="684"/>
      <c r="O270" s="684"/>
    </row>
    <row r="271" spans="2:15" s="1" customFormat="1" x14ac:dyDescent="0.15">
      <c r="B271" s="71"/>
      <c r="C271" s="81"/>
      <c r="D271" s="77" t="s">
        <v>73</v>
      </c>
      <c r="E271" s="82"/>
      <c r="F271" s="82"/>
      <c r="G271" s="83"/>
      <c r="H271" s="84"/>
      <c r="I271" s="85"/>
      <c r="J271" s="683"/>
      <c r="K271" s="684"/>
      <c r="L271" s="684"/>
      <c r="M271" s="684"/>
      <c r="N271" s="684"/>
      <c r="O271" s="684"/>
    </row>
    <row r="272" spans="2:15" s="1" customFormat="1" x14ac:dyDescent="0.15">
      <c r="B272" s="71"/>
      <c r="C272" s="77"/>
      <c r="D272" s="77" t="s">
        <v>73</v>
      </c>
      <c r="E272" s="48"/>
      <c r="F272" s="48"/>
      <c r="G272" s="78"/>
      <c r="H272" s="79"/>
      <c r="I272" s="80"/>
      <c r="J272" s="683"/>
      <c r="K272" s="684"/>
      <c r="L272" s="684"/>
      <c r="M272" s="684"/>
      <c r="N272" s="684"/>
      <c r="O272" s="684"/>
    </row>
    <row r="273" spans="2:15" s="1" customFormat="1" x14ac:dyDescent="0.15">
      <c r="B273" s="71"/>
      <c r="C273" s="77"/>
      <c r="D273" s="77" t="s">
        <v>73</v>
      </c>
      <c r="E273" s="48"/>
      <c r="F273" s="48"/>
      <c r="G273" s="78"/>
      <c r="H273" s="79"/>
      <c r="I273" s="80"/>
      <c r="J273" s="683"/>
      <c r="K273" s="684"/>
      <c r="L273" s="684"/>
      <c r="M273" s="684"/>
      <c r="N273" s="684"/>
      <c r="O273" s="684"/>
    </row>
    <row r="274" spans="2:15" s="1" customFormat="1" x14ac:dyDescent="0.15">
      <c r="B274" s="71"/>
      <c r="C274" s="77"/>
      <c r="D274" s="77" t="s">
        <v>73</v>
      </c>
      <c r="E274" s="48"/>
      <c r="F274" s="48"/>
      <c r="G274" s="78"/>
      <c r="H274" s="79"/>
      <c r="I274" s="80"/>
      <c r="J274" s="683"/>
      <c r="K274" s="684"/>
      <c r="L274" s="684"/>
      <c r="M274" s="684"/>
      <c r="N274" s="684"/>
      <c r="O274" s="684"/>
    </row>
    <row r="275" spans="2:15" s="1" customFormat="1" x14ac:dyDescent="0.15">
      <c r="B275" s="71"/>
      <c r="C275" s="77"/>
      <c r="D275" s="77" t="s">
        <v>73</v>
      </c>
      <c r="E275" s="48"/>
      <c r="F275" s="48"/>
      <c r="G275" s="78"/>
      <c r="H275" s="79"/>
      <c r="I275" s="80"/>
      <c r="J275" s="683"/>
      <c r="K275" s="684"/>
      <c r="L275" s="684"/>
      <c r="M275" s="684"/>
      <c r="N275" s="684"/>
      <c r="O275" s="684"/>
    </row>
    <row r="276" spans="2:15" s="1" customFormat="1" x14ac:dyDescent="0.15">
      <c r="B276" s="71"/>
      <c r="C276" s="77"/>
      <c r="D276" s="77" t="s">
        <v>73</v>
      </c>
      <c r="E276" s="48"/>
      <c r="F276" s="48"/>
      <c r="G276" s="78"/>
      <c r="H276" s="79"/>
      <c r="I276" s="80"/>
      <c r="J276" s="683"/>
      <c r="K276" s="684"/>
      <c r="L276" s="684"/>
      <c r="M276" s="684"/>
      <c r="N276" s="684"/>
      <c r="O276" s="684"/>
    </row>
    <row r="277" spans="2:15" s="1" customFormat="1" x14ac:dyDescent="0.15">
      <c r="B277" s="71"/>
      <c r="C277" s="77"/>
      <c r="D277" s="77" t="s">
        <v>73</v>
      </c>
      <c r="E277" s="48"/>
      <c r="F277" s="48"/>
      <c r="G277" s="78"/>
      <c r="H277" s="79"/>
      <c r="I277" s="80"/>
      <c r="J277" s="683"/>
      <c r="K277" s="684"/>
      <c r="L277" s="684"/>
      <c r="M277" s="684"/>
      <c r="N277" s="684"/>
      <c r="O277" s="684"/>
    </row>
    <row r="278" spans="2:15" s="1" customFormat="1" x14ac:dyDescent="0.15">
      <c r="B278" s="71"/>
      <c r="C278" s="77"/>
      <c r="D278" s="77" t="s">
        <v>73</v>
      </c>
      <c r="E278" s="48"/>
      <c r="F278" s="48"/>
      <c r="G278" s="78"/>
      <c r="H278" s="79"/>
      <c r="I278" s="80"/>
      <c r="J278" s="683"/>
      <c r="K278" s="684"/>
      <c r="L278" s="684"/>
      <c r="M278" s="684"/>
      <c r="N278" s="684"/>
      <c r="O278" s="684"/>
    </row>
    <row r="279" spans="2:15" s="1" customFormat="1" x14ac:dyDescent="0.15">
      <c r="B279" s="71"/>
      <c r="C279" s="77"/>
      <c r="D279" s="77" t="s">
        <v>73</v>
      </c>
      <c r="E279" s="48"/>
      <c r="F279" s="48"/>
      <c r="G279" s="78"/>
      <c r="H279" s="79"/>
      <c r="I279" s="80"/>
      <c r="J279" s="683"/>
      <c r="K279" s="684"/>
      <c r="L279" s="684"/>
      <c r="M279" s="684"/>
      <c r="N279" s="684"/>
      <c r="O279" s="684"/>
    </row>
    <row r="280" spans="2:15" s="1" customFormat="1" x14ac:dyDescent="0.15">
      <c r="B280" s="71"/>
      <c r="C280" s="77"/>
      <c r="D280" s="77" t="s">
        <v>73</v>
      </c>
      <c r="E280" s="48"/>
      <c r="F280" s="48"/>
      <c r="G280" s="78"/>
      <c r="H280" s="79"/>
      <c r="I280" s="80"/>
      <c r="J280" s="683"/>
      <c r="K280" s="684"/>
      <c r="L280" s="684"/>
      <c r="M280" s="684"/>
      <c r="N280" s="684"/>
      <c r="O280" s="684"/>
    </row>
    <row r="281" spans="2:15" s="1" customFormat="1" x14ac:dyDescent="0.15">
      <c r="B281" s="71"/>
      <c r="C281" s="81"/>
      <c r="D281" s="77" t="s">
        <v>73</v>
      </c>
      <c r="E281" s="82"/>
      <c r="F281" s="82"/>
      <c r="G281" s="83"/>
      <c r="H281" s="84"/>
      <c r="I281" s="85"/>
      <c r="J281" s="683"/>
      <c r="K281" s="684"/>
      <c r="L281" s="684"/>
      <c r="M281" s="684"/>
      <c r="N281" s="684"/>
      <c r="O281" s="684"/>
    </row>
    <row r="282" spans="2:15" s="1" customFormat="1" x14ac:dyDescent="0.15">
      <c r="B282" s="71"/>
      <c r="C282" s="77"/>
      <c r="D282" s="77" t="s">
        <v>73</v>
      </c>
      <c r="E282" s="48"/>
      <c r="F282" s="48"/>
      <c r="G282" s="78"/>
      <c r="H282" s="79"/>
      <c r="I282" s="80"/>
      <c r="J282" s="683"/>
      <c r="K282" s="684"/>
      <c r="L282" s="684"/>
      <c r="M282" s="684"/>
      <c r="N282" s="684"/>
      <c r="O282" s="684"/>
    </row>
    <row r="283" spans="2:15" s="1" customFormat="1" x14ac:dyDescent="0.15">
      <c r="B283" s="71"/>
      <c r="C283" s="77"/>
      <c r="D283" s="77" t="s">
        <v>73</v>
      </c>
      <c r="E283" s="48"/>
      <c r="F283" s="48"/>
      <c r="G283" s="78"/>
      <c r="H283" s="79"/>
      <c r="I283" s="80"/>
      <c r="J283" s="683"/>
      <c r="K283" s="684"/>
      <c r="L283" s="684"/>
      <c r="M283" s="684"/>
      <c r="N283" s="684"/>
      <c r="O283" s="684"/>
    </row>
    <row r="284" spans="2:15" s="1" customFormat="1" x14ac:dyDescent="0.15">
      <c r="B284" s="71"/>
      <c r="C284" s="77"/>
      <c r="D284" s="77" t="s">
        <v>73</v>
      </c>
      <c r="E284" s="48"/>
      <c r="F284" s="48"/>
      <c r="G284" s="78"/>
      <c r="H284" s="79"/>
      <c r="I284" s="80"/>
      <c r="J284" s="683"/>
      <c r="K284" s="684"/>
      <c r="L284" s="684"/>
      <c r="M284" s="684"/>
      <c r="N284" s="684"/>
      <c r="O284" s="684"/>
    </row>
    <row r="285" spans="2:15" s="1" customFormat="1" x14ac:dyDescent="0.15">
      <c r="B285" s="71"/>
      <c r="C285" s="77"/>
      <c r="D285" s="77" t="s">
        <v>73</v>
      </c>
      <c r="E285" s="48"/>
      <c r="F285" s="48"/>
      <c r="G285" s="78"/>
      <c r="H285" s="79"/>
      <c r="I285" s="80"/>
      <c r="J285" s="683"/>
      <c r="K285" s="684"/>
      <c r="L285" s="684"/>
      <c r="M285" s="684"/>
      <c r="N285" s="684"/>
      <c r="O285" s="684"/>
    </row>
    <row r="286" spans="2:15" s="1" customFormat="1" x14ac:dyDescent="0.15">
      <c r="B286" s="71"/>
      <c r="C286" s="77"/>
      <c r="D286" s="77" t="s">
        <v>73</v>
      </c>
      <c r="E286" s="48"/>
      <c r="F286" s="48"/>
      <c r="G286" s="78"/>
      <c r="H286" s="79"/>
      <c r="I286" s="80"/>
      <c r="J286" s="683"/>
      <c r="K286" s="684"/>
      <c r="L286" s="684"/>
      <c r="M286" s="684"/>
      <c r="N286" s="684"/>
      <c r="O286" s="684"/>
    </row>
    <row r="287" spans="2:15" s="1" customFormat="1" x14ac:dyDescent="0.15">
      <c r="B287" s="71"/>
      <c r="C287" s="77"/>
      <c r="D287" s="77" t="s">
        <v>73</v>
      </c>
      <c r="E287" s="48"/>
      <c r="F287" s="48"/>
      <c r="G287" s="78"/>
      <c r="H287" s="79"/>
      <c r="I287" s="80"/>
      <c r="J287" s="683"/>
      <c r="K287" s="684"/>
      <c r="L287" s="684"/>
      <c r="M287" s="684"/>
      <c r="N287" s="684"/>
      <c r="O287" s="684"/>
    </row>
    <row r="288" spans="2:15" s="1" customFormat="1" x14ac:dyDescent="0.15">
      <c r="B288" s="71"/>
      <c r="C288" s="77"/>
      <c r="D288" s="77" t="s">
        <v>73</v>
      </c>
      <c r="E288" s="48"/>
      <c r="F288" s="48"/>
      <c r="G288" s="78"/>
      <c r="H288" s="79"/>
      <c r="I288" s="80"/>
      <c r="J288" s="683"/>
      <c r="K288" s="684"/>
      <c r="L288" s="684"/>
      <c r="M288" s="684"/>
      <c r="N288" s="684"/>
      <c r="O288" s="684"/>
    </row>
    <row r="289" spans="2:15" s="1" customFormat="1" x14ac:dyDescent="0.15">
      <c r="B289" s="71"/>
      <c r="C289" s="77"/>
      <c r="D289" s="77" t="s">
        <v>73</v>
      </c>
      <c r="E289" s="48"/>
      <c r="F289" s="48"/>
      <c r="G289" s="78"/>
      <c r="H289" s="79"/>
      <c r="I289" s="80"/>
      <c r="J289" s="683"/>
      <c r="K289" s="684"/>
      <c r="L289" s="684"/>
      <c r="M289" s="684"/>
      <c r="N289" s="684"/>
      <c r="O289" s="684"/>
    </row>
    <row r="290" spans="2:15" s="1" customFormat="1" x14ac:dyDescent="0.15">
      <c r="B290" s="71"/>
      <c r="C290" s="77"/>
      <c r="D290" s="77" t="s">
        <v>73</v>
      </c>
      <c r="E290" s="48"/>
      <c r="F290" s="48"/>
      <c r="G290" s="78"/>
      <c r="H290" s="79"/>
      <c r="I290" s="80"/>
      <c r="J290" s="683"/>
      <c r="K290" s="684"/>
      <c r="L290" s="684"/>
      <c r="M290" s="684"/>
      <c r="N290" s="684"/>
      <c r="O290" s="684"/>
    </row>
    <row r="291" spans="2:15" s="1" customFormat="1" x14ac:dyDescent="0.15">
      <c r="B291" s="71"/>
      <c r="C291" s="81"/>
      <c r="D291" s="77" t="s">
        <v>73</v>
      </c>
      <c r="E291" s="82"/>
      <c r="F291" s="82"/>
      <c r="G291" s="83"/>
      <c r="H291" s="84"/>
      <c r="I291" s="85"/>
      <c r="J291" s="683"/>
      <c r="K291" s="684"/>
      <c r="L291" s="684"/>
      <c r="M291" s="684"/>
      <c r="N291" s="684"/>
      <c r="O291" s="684"/>
    </row>
    <row r="292" spans="2:15" s="1" customFormat="1" x14ac:dyDescent="0.15">
      <c r="B292" s="71"/>
      <c r="C292" s="77"/>
      <c r="D292" s="77" t="s">
        <v>73</v>
      </c>
      <c r="E292" s="48"/>
      <c r="F292" s="48"/>
      <c r="G292" s="78"/>
      <c r="H292" s="79"/>
      <c r="I292" s="80"/>
      <c r="J292" s="683"/>
      <c r="K292" s="684"/>
      <c r="L292" s="684"/>
      <c r="M292" s="684"/>
      <c r="N292" s="684"/>
      <c r="O292" s="684"/>
    </row>
    <row r="293" spans="2:15" s="1" customFormat="1" x14ac:dyDescent="0.15">
      <c r="B293" s="71"/>
      <c r="C293" s="77"/>
      <c r="D293" s="77" t="s">
        <v>73</v>
      </c>
      <c r="E293" s="48"/>
      <c r="F293" s="48"/>
      <c r="G293" s="78"/>
      <c r="H293" s="79"/>
      <c r="I293" s="80"/>
      <c r="J293" s="683"/>
      <c r="K293" s="684"/>
      <c r="L293" s="684"/>
      <c r="M293" s="684"/>
      <c r="N293" s="684"/>
      <c r="O293" s="684"/>
    </row>
    <row r="294" spans="2:15" s="1" customFormat="1" x14ac:dyDescent="0.15">
      <c r="B294" s="71"/>
      <c r="C294" s="77"/>
      <c r="D294" s="77" t="s">
        <v>73</v>
      </c>
      <c r="E294" s="48"/>
      <c r="F294" s="48"/>
      <c r="G294" s="78"/>
      <c r="H294" s="79"/>
      <c r="I294" s="80"/>
      <c r="J294" s="683"/>
      <c r="K294" s="684"/>
      <c r="L294" s="684"/>
      <c r="M294" s="684"/>
      <c r="N294" s="684"/>
      <c r="O294" s="684"/>
    </row>
    <row r="295" spans="2:15" s="1" customFormat="1" x14ac:dyDescent="0.15">
      <c r="B295" s="71"/>
      <c r="C295" s="77"/>
      <c r="D295" s="77" t="s">
        <v>73</v>
      </c>
      <c r="E295" s="48"/>
      <c r="F295" s="48"/>
      <c r="G295" s="78"/>
      <c r="H295" s="79"/>
      <c r="I295" s="80"/>
      <c r="J295" s="683"/>
      <c r="K295" s="684"/>
      <c r="L295" s="684"/>
      <c r="M295" s="684"/>
      <c r="N295" s="684"/>
      <c r="O295" s="684"/>
    </row>
    <row r="296" spans="2:15" s="1" customFormat="1" x14ac:dyDescent="0.15">
      <c r="B296" s="71"/>
      <c r="C296" s="77"/>
      <c r="D296" s="77" t="s">
        <v>73</v>
      </c>
      <c r="E296" s="48"/>
      <c r="F296" s="48"/>
      <c r="G296" s="78"/>
      <c r="H296" s="79"/>
      <c r="I296" s="80"/>
      <c r="J296" s="683"/>
      <c r="K296" s="684"/>
      <c r="L296" s="684"/>
      <c r="M296" s="684"/>
      <c r="N296" s="684"/>
      <c r="O296" s="684"/>
    </row>
    <row r="297" spans="2:15" s="1" customFormat="1" x14ac:dyDescent="0.15">
      <c r="B297" s="71"/>
      <c r="C297" s="77"/>
      <c r="D297" s="77" t="s">
        <v>73</v>
      </c>
      <c r="E297" s="48"/>
      <c r="F297" s="48"/>
      <c r="G297" s="78"/>
      <c r="H297" s="79"/>
      <c r="I297" s="80"/>
      <c r="J297" s="683"/>
      <c r="K297" s="684"/>
      <c r="L297" s="684"/>
      <c r="M297" s="684"/>
      <c r="N297" s="684"/>
      <c r="O297" s="684"/>
    </row>
    <row r="298" spans="2:15" s="1" customFormat="1" x14ac:dyDescent="0.15">
      <c r="B298" s="71"/>
      <c r="C298" s="77"/>
      <c r="D298" s="77" t="s">
        <v>73</v>
      </c>
      <c r="E298" s="48"/>
      <c r="F298" s="48"/>
      <c r="G298" s="78"/>
      <c r="H298" s="79"/>
      <c r="I298" s="80"/>
      <c r="J298" s="683"/>
      <c r="K298" s="684"/>
      <c r="L298" s="684"/>
      <c r="M298" s="684"/>
      <c r="N298" s="684"/>
      <c r="O298" s="684"/>
    </row>
    <row r="299" spans="2:15" s="1" customFormat="1" x14ac:dyDescent="0.15">
      <c r="B299" s="71"/>
      <c r="C299" s="77"/>
      <c r="D299" s="77" t="s">
        <v>73</v>
      </c>
      <c r="E299" s="48"/>
      <c r="F299" s="48"/>
      <c r="G299" s="78"/>
      <c r="H299" s="79"/>
      <c r="I299" s="80"/>
      <c r="J299" s="683"/>
      <c r="K299" s="684"/>
      <c r="L299" s="684"/>
      <c r="M299" s="684"/>
      <c r="N299" s="684"/>
      <c r="O299" s="684"/>
    </row>
    <row r="300" spans="2:15" s="1" customFormat="1" x14ac:dyDescent="0.15">
      <c r="B300" s="71"/>
      <c r="C300" s="77"/>
      <c r="D300" s="77" t="s">
        <v>73</v>
      </c>
      <c r="E300" s="48"/>
      <c r="F300" s="48"/>
      <c r="G300" s="78"/>
      <c r="H300" s="79"/>
      <c r="I300" s="80"/>
      <c r="J300" s="683"/>
      <c r="K300" s="684"/>
      <c r="L300" s="684"/>
      <c r="M300" s="684"/>
      <c r="N300" s="684"/>
      <c r="O300" s="684"/>
    </row>
    <row r="301" spans="2:15" s="1" customFormat="1" x14ac:dyDescent="0.15">
      <c r="B301" s="71"/>
      <c r="C301" s="81"/>
      <c r="D301" s="77" t="s">
        <v>73</v>
      </c>
      <c r="E301" s="82"/>
      <c r="F301" s="82"/>
      <c r="G301" s="83"/>
      <c r="H301" s="84"/>
      <c r="I301" s="85"/>
      <c r="J301" s="683"/>
      <c r="K301" s="684"/>
      <c r="L301" s="684"/>
      <c r="M301" s="684"/>
      <c r="N301" s="684"/>
      <c r="O301" s="684"/>
    </row>
    <row r="302" spans="2:15" s="1" customFormat="1" x14ac:dyDescent="0.15">
      <c r="B302" s="71"/>
      <c r="C302" s="77"/>
      <c r="D302" s="77" t="s">
        <v>73</v>
      </c>
      <c r="E302" s="48"/>
      <c r="F302" s="48"/>
      <c r="G302" s="78"/>
      <c r="H302" s="79"/>
      <c r="I302" s="80"/>
      <c r="J302" s="683"/>
      <c r="K302" s="684"/>
      <c r="L302" s="684"/>
      <c r="M302" s="684"/>
      <c r="N302" s="684"/>
      <c r="O302" s="684"/>
    </row>
    <row r="303" spans="2:15" s="1" customFormat="1" x14ac:dyDescent="0.15">
      <c r="B303" s="71"/>
      <c r="C303" s="77"/>
      <c r="D303" s="77" t="s">
        <v>73</v>
      </c>
      <c r="E303" s="48"/>
      <c r="F303" s="48"/>
      <c r="G303" s="78"/>
      <c r="H303" s="79"/>
      <c r="I303" s="80"/>
      <c r="J303" s="683"/>
      <c r="K303" s="684"/>
      <c r="L303" s="684"/>
      <c r="M303" s="684"/>
      <c r="N303" s="684"/>
      <c r="O303" s="684"/>
    </row>
    <row r="304" spans="2:15" s="1" customFormat="1" x14ac:dyDescent="0.15">
      <c r="B304" s="71"/>
      <c r="C304" s="77"/>
      <c r="D304" s="77" t="s">
        <v>73</v>
      </c>
      <c r="E304" s="48"/>
      <c r="F304" s="48"/>
      <c r="G304" s="78"/>
      <c r="H304" s="79"/>
      <c r="I304" s="80"/>
      <c r="J304" s="683"/>
      <c r="K304" s="684"/>
      <c r="L304" s="684"/>
      <c r="M304" s="684"/>
      <c r="N304" s="684"/>
      <c r="O304" s="684"/>
    </row>
    <row r="305" spans="2:15" s="1" customFormat="1" x14ac:dyDescent="0.15">
      <c r="B305" s="71"/>
      <c r="C305" s="77"/>
      <c r="D305" s="77" t="s">
        <v>73</v>
      </c>
      <c r="E305" s="48"/>
      <c r="F305" s="48"/>
      <c r="G305" s="78"/>
      <c r="H305" s="79"/>
      <c r="I305" s="80"/>
      <c r="J305" s="683"/>
      <c r="K305" s="684"/>
      <c r="L305" s="684"/>
      <c r="M305" s="684"/>
      <c r="N305" s="684"/>
      <c r="O305" s="684"/>
    </row>
    <row r="306" spans="2:15" s="1" customFormat="1" x14ac:dyDescent="0.15">
      <c r="B306" s="71"/>
      <c r="C306" s="77"/>
      <c r="D306" s="77" t="s">
        <v>73</v>
      </c>
      <c r="E306" s="48"/>
      <c r="F306" s="48"/>
      <c r="G306" s="78"/>
      <c r="H306" s="79"/>
      <c r="I306" s="80"/>
      <c r="J306" s="683"/>
      <c r="K306" s="684"/>
      <c r="L306" s="684"/>
      <c r="M306" s="684"/>
      <c r="N306" s="684"/>
      <c r="O306" s="684"/>
    </row>
    <row r="307" spans="2:15" s="1" customFormat="1" x14ac:dyDescent="0.15">
      <c r="B307" s="71"/>
      <c r="C307" s="77"/>
      <c r="D307" s="77" t="s">
        <v>73</v>
      </c>
      <c r="E307" s="48"/>
      <c r="F307" s="48"/>
      <c r="G307" s="78"/>
      <c r="H307" s="79"/>
      <c r="I307" s="80"/>
      <c r="J307" s="683"/>
      <c r="K307" s="684"/>
      <c r="L307" s="684"/>
      <c r="M307" s="684"/>
      <c r="N307" s="684"/>
      <c r="O307" s="684"/>
    </row>
    <row r="308" spans="2:15" s="1" customFormat="1" x14ac:dyDescent="0.15">
      <c r="B308" s="71"/>
      <c r="C308" s="77"/>
      <c r="D308" s="77" t="s">
        <v>73</v>
      </c>
      <c r="E308" s="48"/>
      <c r="F308" s="48"/>
      <c r="G308" s="78"/>
      <c r="H308" s="79"/>
      <c r="I308" s="80"/>
      <c r="J308" s="683"/>
      <c r="K308" s="684"/>
      <c r="L308" s="684"/>
      <c r="M308" s="684"/>
      <c r="N308" s="684"/>
      <c r="O308" s="684"/>
    </row>
    <row r="309" spans="2:15" s="1" customFormat="1" x14ac:dyDescent="0.15">
      <c r="B309" s="71"/>
      <c r="C309" s="77"/>
      <c r="D309" s="77" t="s">
        <v>73</v>
      </c>
      <c r="E309" s="48"/>
      <c r="F309" s="48"/>
      <c r="G309" s="78"/>
      <c r="H309" s="79"/>
      <c r="I309" s="80"/>
      <c r="J309" s="683"/>
      <c r="K309" s="684"/>
      <c r="L309" s="684"/>
      <c r="M309" s="684"/>
      <c r="N309" s="684"/>
      <c r="O309" s="684"/>
    </row>
    <row r="310" spans="2:15" s="1" customFormat="1" x14ac:dyDescent="0.15">
      <c r="B310" s="71"/>
      <c r="C310" s="77"/>
      <c r="D310" s="77" t="s">
        <v>73</v>
      </c>
      <c r="E310" s="48"/>
      <c r="F310" s="48"/>
      <c r="G310" s="78"/>
      <c r="H310" s="79"/>
      <c r="I310" s="80"/>
      <c r="J310" s="683"/>
      <c r="K310" s="684"/>
      <c r="L310" s="684"/>
      <c r="M310" s="684"/>
      <c r="N310" s="684"/>
      <c r="O310" s="684"/>
    </row>
    <row r="311" spans="2:15" s="1" customFormat="1" x14ac:dyDescent="0.15">
      <c r="B311" s="71"/>
      <c r="C311" s="81"/>
      <c r="D311" s="77" t="s">
        <v>73</v>
      </c>
      <c r="E311" s="82"/>
      <c r="F311" s="82"/>
      <c r="G311" s="83"/>
      <c r="H311" s="84"/>
      <c r="I311" s="85"/>
      <c r="J311" s="683"/>
      <c r="K311" s="684"/>
      <c r="L311" s="684"/>
      <c r="M311" s="684"/>
      <c r="N311" s="684"/>
      <c r="O311" s="684"/>
    </row>
    <row r="312" spans="2:15" s="1" customFormat="1" x14ac:dyDescent="0.15">
      <c r="B312" s="71"/>
      <c r="C312" s="77"/>
      <c r="D312" s="77" t="s">
        <v>73</v>
      </c>
      <c r="E312" s="48"/>
      <c r="F312" s="48"/>
      <c r="G312" s="78"/>
      <c r="H312" s="79"/>
      <c r="I312" s="80"/>
      <c r="J312" s="683"/>
      <c r="K312" s="684"/>
      <c r="L312" s="684"/>
      <c r="M312" s="684"/>
      <c r="N312" s="684"/>
      <c r="O312" s="684"/>
    </row>
    <row r="313" spans="2:15" s="1" customFormat="1" x14ac:dyDescent="0.15">
      <c r="B313" s="71"/>
      <c r="C313" s="77"/>
      <c r="D313" s="77" t="s">
        <v>73</v>
      </c>
      <c r="E313" s="48"/>
      <c r="F313" s="48"/>
      <c r="G313" s="78"/>
      <c r="H313" s="79"/>
      <c r="I313" s="80"/>
      <c r="J313" s="683"/>
      <c r="K313" s="684"/>
      <c r="L313" s="684"/>
      <c r="M313" s="684"/>
      <c r="N313" s="684"/>
      <c r="O313" s="684"/>
    </row>
    <row r="314" spans="2:15" s="1" customFormat="1" x14ac:dyDescent="0.15">
      <c r="B314" s="71"/>
      <c r="C314" s="77"/>
      <c r="D314" s="77" t="s">
        <v>73</v>
      </c>
      <c r="E314" s="48"/>
      <c r="F314" s="48"/>
      <c r="G314" s="78"/>
      <c r="H314" s="79"/>
      <c r="I314" s="80"/>
      <c r="J314" s="683"/>
      <c r="K314" s="684"/>
      <c r="L314" s="684"/>
      <c r="M314" s="684"/>
      <c r="N314" s="684"/>
      <c r="O314" s="684"/>
    </row>
    <row r="315" spans="2:15" s="1" customFormat="1" x14ac:dyDescent="0.15">
      <c r="B315" s="71"/>
      <c r="C315" s="77"/>
      <c r="D315" s="77" t="s">
        <v>73</v>
      </c>
      <c r="E315" s="48"/>
      <c r="F315" s="48"/>
      <c r="G315" s="78"/>
      <c r="H315" s="79"/>
      <c r="I315" s="80"/>
      <c r="J315" s="683"/>
      <c r="K315" s="684"/>
      <c r="L315" s="684"/>
      <c r="M315" s="684"/>
      <c r="N315" s="684"/>
      <c r="O315" s="684"/>
    </row>
    <row r="316" spans="2:15" s="1" customFormat="1" x14ac:dyDescent="0.15">
      <c r="B316" s="71"/>
      <c r="C316" s="77"/>
      <c r="D316" s="77" t="s">
        <v>73</v>
      </c>
      <c r="E316" s="48"/>
      <c r="F316" s="48"/>
      <c r="G316" s="78"/>
      <c r="H316" s="79"/>
      <c r="I316" s="80"/>
      <c r="J316" s="683"/>
      <c r="K316" s="684"/>
      <c r="L316" s="684"/>
      <c r="M316" s="684"/>
      <c r="N316" s="684"/>
      <c r="O316" s="684"/>
    </row>
    <row r="317" spans="2:15" s="1" customFormat="1" x14ac:dyDescent="0.15">
      <c r="B317" s="71"/>
      <c r="C317" s="77"/>
      <c r="D317" s="77" t="s">
        <v>73</v>
      </c>
      <c r="E317" s="48"/>
      <c r="F317" s="48"/>
      <c r="G317" s="78"/>
      <c r="H317" s="79"/>
      <c r="I317" s="80"/>
      <c r="J317" s="683"/>
      <c r="K317" s="684"/>
      <c r="L317" s="684"/>
      <c r="M317" s="684"/>
      <c r="N317" s="684"/>
      <c r="O317" s="684"/>
    </row>
    <row r="318" spans="2:15" s="1" customFormat="1" x14ac:dyDescent="0.15">
      <c r="B318" s="71"/>
      <c r="C318" s="77"/>
      <c r="D318" s="77" t="s">
        <v>73</v>
      </c>
      <c r="E318" s="48"/>
      <c r="F318" s="48"/>
      <c r="G318" s="78"/>
      <c r="H318" s="79"/>
      <c r="I318" s="80"/>
      <c r="J318" s="683"/>
      <c r="K318" s="684"/>
      <c r="L318" s="684"/>
      <c r="M318" s="684"/>
      <c r="N318" s="684"/>
      <c r="O318" s="684"/>
    </row>
    <row r="319" spans="2:15" s="1" customFormat="1" x14ac:dyDescent="0.15">
      <c r="B319" s="71"/>
      <c r="C319" s="77"/>
      <c r="D319" s="77" t="s">
        <v>73</v>
      </c>
      <c r="E319" s="48"/>
      <c r="F319" s="48"/>
      <c r="G319" s="78"/>
      <c r="H319" s="79"/>
      <c r="I319" s="80"/>
      <c r="J319" s="683"/>
      <c r="K319" s="684"/>
      <c r="L319" s="684"/>
      <c r="M319" s="684"/>
      <c r="N319" s="684"/>
      <c r="O319" s="684"/>
    </row>
    <row r="320" spans="2:15" s="1" customFormat="1" x14ac:dyDescent="0.15">
      <c r="B320" s="71"/>
      <c r="C320" s="77"/>
      <c r="D320" s="77" t="s">
        <v>73</v>
      </c>
      <c r="E320" s="48"/>
      <c r="F320" s="48"/>
      <c r="G320" s="78"/>
      <c r="H320" s="79"/>
      <c r="I320" s="80"/>
      <c r="J320" s="683"/>
      <c r="K320" s="684"/>
      <c r="L320" s="684"/>
      <c r="M320" s="684"/>
      <c r="N320" s="684"/>
      <c r="O320" s="684"/>
    </row>
    <row r="321" spans="2:15" s="1" customFormat="1" x14ac:dyDescent="0.15">
      <c r="B321" s="71"/>
      <c r="C321" s="81"/>
      <c r="D321" s="77" t="s">
        <v>73</v>
      </c>
      <c r="E321" s="82"/>
      <c r="F321" s="82"/>
      <c r="G321" s="83"/>
      <c r="H321" s="84"/>
      <c r="I321" s="85"/>
      <c r="J321" s="683"/>
      <c r="K321" s="684"/>
      <c r="L321" s="684"/>
      <c r="M321" s="684"/>
      <c r="N321" s="684"/>
      <c r="O321" s="684"/>
    </row>
    <row r="322" spans="2:15" s="1" customFormat="1" x14ac:dyDescent="0.15">
      <c r="B322" s="71"/>
      <c r="C322" s="77"/>
      <c r="D322" s="77" t="s">
        <v>73</v>
      </c>
      <c r="E322" s="48"/>
      <c r="F322" s="48"/>
      <c r="G322" s="78"/>
      <c r="H322" s="79"/>
      <c r="I322" s="80"/>
      <c r="J322" s="683"/>
      <c r="K322" s="684"/>
      <c r="L322" s="684"/>
      <c r="M322" s="684"/>
      <c r="N322" s="684"/>
      <c r="O322" s="684"/>
    </row>
    <row r="323" spans="2:15" s="1" customFormat="1" x14ac:dyDescent="0.15">
      <c r="B323" s="71"/>
      <c r="C323" s="77"/>
      <c r="D323" s="77" t="s">
        <v>73</v>
      </c>
      <c r="E323" s="48"/>
      <c r="F323" s="48"/>
      <c r="G323" s="78"/>
      <c r="H323" s="79"/>
      <c r="I323" s="80"/>
      <c r="J323" s="683"/>
      <c r="K323" s="684"/>
      <c r="L323" s="684"/>
      <c r="M323" s="684"/>
      <c r="N323" s="684"/>
      <c r="O323" s="684"/>
    </row>
    <row r="324" spans="2:15" s="1" customFormat="1" x14ac:dyDescent="0.15">
      <c r="B324" s="71"/>
      <c r="C324" s="77"/>
      <c r="D324" s="77" t="s">
        <v>73</v>
      </c>
      <c r="E324" s="48"/>
      <c r="F324" s="48"/>
      <c r="G324" s="78"/>
      <c r="H324" s="79"/>
      <c r="I324" s="80"/>
      <c r="J324" s="683"/>
      <c r="K324" s="684"/>
      <c r="L324" s="684"/>
      <c r="M324" s="684"/>
      <c r="N324" s="684"/>
      <c r="O324" s="684"/>
    </row>
    <row r="325" spans="2:15" s="1" customFormat="1" x14ac:dyDescent="0.15">
      <c r="B325" s="71"/>
      <c r="C325" s="77"/>
      <c r="D325" s="77" t="s">
        <v>73</v>
      </c>
      <c r="E325" s="48"/>
      <c r="F325" s="48"/>
      <c r="G325" s="78"/>
      <c r="H325" s="79"/>
      <c r="I325" s="80"/>
      <c r="J325" s="683"/>
      <c r="K325" s="684"/>
      <c r="L325" s="684"/>
      <c r="M325" s="684"/>
      <c r="N325" s="684"/>
      <c r="O325" s="684"/>
    </row>
    <row r="326" spans="2:15" s="1" customFormat="1" x14ac:dyDescent="0.15">
      <c r="B326" s="71"/>
      <c r="C326" s="77"/>
      <c r="D326" s="77" t="s">
        <v>73</v>
      </c>
      <c r="E326" s="48"/>
      <c r="F326" s="48"/>
      <c r="G326" s="78"/>
      <c r="H326" s="79"/>
      <c r="I326" s="80"/>
      <c r="J326" s="683"/>
      <c r="K326" s="684"/>
      <c r="L326" s="684"/>
      <c r="M326" s="684"/>
      <c r="N326" s="684"/>
      <c r="O326" s="684"/>
    </row>
    <row r="327" spans="2:15" s="1" customFormat="1" x14ac:dyDescent="0.15">
      <c r="B327" s="71"/>
      <c r="C327" s="77"/>
      <c r="D327" s="77" t="s">
        <v>73</v>
      </c>
      <c r="E327" s="48"/>
      <c r="F327" s="48"/>
      <c r="G327" s="78"/>
      <c r="H327" s="79"/>
      <c r="I327" s="80"/>
      <c r="J327" s="683"/>
      <c r="K327" s="684"/>
      <c r="L327" s="684"/>
      <c r="M327" s="684"/>
      <c r="N327" s="684"/>
      <c r="O327" s="684"/>
    </row>
    <row r="328" spans="2:15" s="1" customFormat="1" x14ac:dyDescent="0.15">
      <c r="B328" s="71"/>
      <c r="C328" s="77"/>
      <c r="D328" s="77" t="s">
        <v>73</v>
      </c>
      <c r="E328" s="48"/>
      <c r="F328" s="48"/>
      <c r="G328" s="78"/>
      <c r="H328" s="79"/>
      <c r="I328" s="80"/>
      <c r="J328" s="683"/>
      <c r="K328" s="684"/>
      <c r="L328" s="684"/>
      <c r="M328" s="684"/>
      <c r="N328" s="684"/>
      <c r="O328" s="684"/>
    </row>
    <row r="329" spans="2:15" s="1" customFormat="1" ht="14.25" customHeight="1" thickBot="1" x14ac:dyDescent="0.2">
      <c r="B329" s="71"/>
      <c r="C329" s="77"/>
      <c r="D329" s="77" t="s">
        <v>73</v>
      </c>
      <c r="E329" s="48"/>
      <c r="F329" s="48"/>
      <c r="G329" s="78"/>
      <c r="H329" s="86"/>
      <c r="I329" s="80"/>
      <c r="J329" s="683"/>
      <c r="K329" s="684"/>
      <c r="L329" s="684"/>
      <c r="M329" s="684"/>
      <c r="N329" s="684"/>
      <c r="O329" s="684"/>
    </row>
    <row r="330" spans="2:15" s="1" customFormat="1" ht="14.25" thickBot="1" x14ac:dyDescent="0.2">
      <c r="B330" s="87"/>
      <c r="C330" s="88" t="s">
        <v>73</v>
      </c>
      <c r="D330" s="89" t="s">
        <v>36</v>
      </c>
      <c r="E330" s="90">
        <f>SUM(E30:E329)</f>
        <v>0</v>
      </c>
      <c r="F330" s="91"/>
      <c r="G330" s="92">
        <f>SUM(G30:G329)</f>
        <v>0</v>
      </c>
      <c r="H330" s="93"/>
      <c r="I330" s="94"/>
      <c r="J330" s="95"/>
    </row>
    <row r="331" spans="2:15" s="1" customFormat="1" x14ac:dyDescent="0.15">
      <c r="B331" s="96"/>
      <c r="C331" s="77"/>
      <c r="D331" s="77" t="s">
        <v>74</v>
      </c>
      <c r="E331" s="48"/>
      <c r="F331" s="48"/>
      <c r="G331" s="86"/>
      <c r="H331" s="86"/>
      <c r="I331" s="79"/>
      <c r="J331" s="683"/>
      <c r="K331" s="684"/>
      <c r="L331" s="684"/>
      <c r="M331" s="684"/>
      <c r="N331" s="684"/>
      <c r="O331" s="684"/>
    </row>
    <row r="332" spans="2:15" s="1" customFormat="1" x14ac:dyDescent="0.15">
      <c r="B332" s="96"/>
      <c r="C332" s="77"/>
      <c r="D332" s="77" t="s">
        <v>74</v>
      </c>
      <c r="E332" s="48"/>
      <c r="F332" s="48"/>
      <c r="G332" s="86"/>
      <c r="H332" s="86"/>
      <c r="I332" s="79"/>
      <c r="J332" s="683"/>
      <c r="K332" s="684"/>
      <c r="L332" s="684"/>
      <c r="M332" s="684"/>
      <c r="N332" s="684"/>
      <c r="O332" s="684"/>
    </row>
    <row r="333" spans="2:15" s="1" customFormat="1" x14ac:dyDescent="0.15">
      <c r="B333" s="96"/>
      <c r="C333" s="77"/>
      <c r="D333" s="77" t="s">
        <v>74</v>
      </c>
      <c r="E333" s="48"/>
      <c r="F333" s="48"/>
      <c r="G333" s="86"/>
      <c r="H333" s="79"/>
      <c r="I333" s="79"/>
      <c r="J333" s="683"/>
      <c r="K333" s="684"/>
      <c r="L333" s="684"/>
      <c r="M333" s="684"/>
      <c r="N333" s="684"/>
      <c r="O333" s="684"/>
    </row>
    <row r="334" spans="2:15" s="1" customFormat="1" x14ac:dyDescent="0.15">
      <c r="B334" s="96"/>
      <c r="C334" s="77"/>
      <c r="D334" s="77" t="s">
        <v>74</v>
      </c>
      <c r="E334" s="48"/>
      <c r="F334" s="48"/>
      <c r="G334" s="86"/>
      <c r="H334" s="86"/>
      <c r="I334" s="79"/>
      <c r="J334" s="683"/>
      <c r="K334" s="684"/>
      <c r="L334" s="684"/>
      <c r="M334" s="684"/>
      <c r="N334" s="684"/>
      <c r="O334" s="684"/>
    </row>
    <row r="335" spans="2:15" s="1" customFormat="1" x14ac:dyDescent="0.15">
      <c r="B335" s="96"/>
      <c r="C335" s="77"/>
      <c r="D335" s="77" t="s">
        <v>74</v>
      </c>
      <c r="E335" s="48"/>
      <c r="F335" s="48"/>
      <c r="G335" s="86"/>
      <c r="H335" s="86"/>
      <c r="I335" s="79"/>
      <c r="J335" s="683"/>
      <c r="K335" s="684"/>
      <c r="L335" s="684"/>
      <c r="M335" s="684"/>
      <c r="N335" s="684"/>
      <c r="O335" s="684"/>
    </row>
    <row r="336" spans="2:15" s="1" customFormat="1" x14ac:dyDescent="0.15">
      <c r="B336" s="96"/>
      <c r="C336" s="77"/>
      <c r="D336" s="77" t="s">
        <v>74</v>
      </c>
      <c r="E336" s="48"/>
      <c r="F336" s="48"/>
      <c r="G336" s="86"/>
      <c r="H336" s="86"/>
      <c r="I336" s="79"/>
      <c r="J336" s="683"/>
      <c r="K336" s="684"/>
      <c r="L336" s="684"/>
      <c r="M336" s="684"/>
      <c r="N336" s="684"/>
      <c r="O336" s="684"/>
    </row>
    <row r="337" spans="2:15" s="1" customFormat="1" x14ac:dyDescent="0.15">
      <c r="B337" s="96"/>
      <c r="C337" s="77"/>
      <c r="D337" s="77" t="s">
        <v>74</v>
      </c>
      <c r="E337" s="48"/>
      <c r="F337" s="48"/>
      <c r="G337" s="86"/>
      <c r="H337" s="79"/>
      <c r="I337" s="79"/>
      <c r="J337" s="683"/>
      <c r="K337" s="684"/>
      <c r="L337" s="684"/>
      <c r="M337" s="684"/>
      <c r="N337" s="684"/>
      <c r="O337" s="684"/>
    </row>
    <row r="338" spans="2:15" s="1" customFormat="1" x14ac:dyDescent="0.15">
      <c r="B338" s="96"/>
      <c r="C338" s="77"/>
      <c r="D338" s="77" t="s">
        <v>74</v>
      </c>
      <c r="E338" s="48"/>
      <c r="F338" s="48"/>
      <c r="G338" s="86"/>
      <c r="H338" s="86"/>
      <c r="I338" s="79"/>
      <c r="J338" s="683"/>
      <c r="K338" s="684"/>
      <c r="L338" s="684"/>
      <c r="M338" s="684"/>
      <c r="N338" s="684"/>
      <c r="O338" s="684"/>
    </row>
    <row r="339" spans="2:15" s="1" customFormat="1" x14ac:dyDescent="0.15">
      <c r="B339" s="96"/>
      <c r="C339" s="77"/>
      <c r="D339" s="77" t="s">
        <v>74</v>
      </c>
      <c r="E339" s="48"/>
      <c r="F339" s="48"/>
      <c r="G339" s="86"/>
      <c r="H339" s="86"/>
      <c r="I339" s="79"/>
      <c r="J339" s="683"/>
      <c r="K339" s="684"/>
      <c r="L339" s="684"/>
      <c r="M339" s="684"/>
      <c r="N339" s="684"/>
      <c r="O339" s="684"/>
    </row>
    <row r="340" spans="2:15" s="1" customFormat="1" x14ac:dyDescent="0.15">
      <c r="B340" s="96"/>
      <c r="C340" s="77"/>
      <c r="D340" s="77" t="s">
        <v>74</v>
      </c>
      <c r="E340" s="48"/>
      <c r="F340" s="48"/>
      <c r="G340" s="86"/>
      <c r="H340" s="86"/>
      <c r="I340" s="79"/>
      <c r="J340" s="683"/>
      <c r="K340" s="684"/>
      <c r="L340" s="684"/>
      <c r="M340" s="684"/>
      <c r="N340" s="684"/>
      <c r="O340" s="684"/>
    </row>
    <row r="341" spans="2:15" s="1" customFormat="1" x14ac:dyDescent="0.15">
      <c r="B341" s="96"/>
      <c r="C341" s="77"/>
      <c r="D341" s="77" t="s">
        <v>74</v>
      </c>
      <c r="E341" s="48"/>
      <c r="F341" s="48"/>
      <c r="G341" s="86"/>
      <c r="H341" s="79"/>
      <c r="I341" s="79"/>
      <c r="J341" s="683"/>
      <c r="K341" s="684"/>
      <c r="L341" s="684"/>
      <c r="M341" s="684"/>
      <c r="N341" s="684"/>
      <c r="O341" s="684"/>
    </row>
    <row r="342" spans="2:15" s="1" customFormat="1" x14ac:dyDescent="0.15">
      <c r="B342" s="96"/>
      <c r="C342" s="77"/>
      <c r="D342" s="77" t="s">
        <v>74</v>
      </c>
      <c r="E342" s="48"/>
      <c r="F342" s="48"/>
      <c r="G342" s="86"/>
      <c r="H342" s="86"/>
      <c r="I342" s="79"/>
      <c r="J342" s="683"/>
      <c r="K342" s="684"/>
      <c r="L342" s="684"/>
      <c r="M342" s="684"/>
      <c r="N342" s="684"/>
      <c r="O342" s="684"/>
    </row>
    <row r="343" spans="2:15" s="1" customFormat="1" x14ac:dyDescent="0.15">
      <c r="B343" s="96"/>
      <c r="C343" s="77"/>
      <c r="D343" s="77" t="s">
        <v>74</v>
      </c>
      <c r="E343" s="48"/>
      <c r="F343" s="48"/>
      <c r="G343" s="86"/>
      <c r="H343" s="86"/>
      <c r="I343" s="79"/>
      <c r="J343" s="683"/>
      <c r="K343" s="684"/>
      <c r="L343" s="684"/>
      <c r="M343" s="684"/>
      <c r="N343" s="684"/>
      <c r="O343" s="684"/>
    </row>
    <row r="344" spans="2:15" s="1" customFormat="1" x14ac:dyDescent="0.15">
      <c r="B344" s="96"/>
      <c r="C344" s="77"/>
      <c r="D344" s="77" t="s">
        <v>74</v>
      </c>
      <c r="E344" s="48"/>
      <c r="F344" s="48"/>
      <c r="G344" s="86"/>
      <c r="H344" s="86"/>
      <c r="I344" s="79"/>
      <c r="J344" s="683"/>
      <c r="K344" s="684"/>
      <c r="L344" s="684"/>
      <c r="M344" s="684"/>
      <c r="N344" s="684"/>
      <c r="O344" s="684"/>
    </row>
    <row r="345" spans="2:15" s="1" customFormat="1" x14ac:dyDescent="0.15">
      <c r="B345" s="96"/>
      <c r="C345" s="77"/>
      <c r="D345" s="77" t="s">
        <v>74</v>
      </c>
      <c r="E345" s="48"/>
      <c r="F345" s="48"/>
      <c r="G345" s="86"/>
      <c r="H345" s="79"/>
      <c r="I345" s="79"/>
      <c r="J345" s="683"/>
      <c r="K345" s="684"/>
      <c r="L345" s="684"/>
      <c r="M345" s="684"/>
      <c r="N345" s="684"/>
      <c r="O345" s="684"/>
    </row>
    <row r="346" spans="2:15" s="1" customFormat="1" x14ac:dyDescent="0.15">
      <c r="B346" s="96"/>
      <c r="C346" s="77"/>
      <c r="D346" s="77" t="s">
        <v>74</v>
      </c>
      <c r="E346" s="48"/>
      <c r="F346" s="48"/>
      <c r="G346" s="86"/>
      <c r="H346" s="86"/>
      <c r="I346" s="79"/>
      <c r="J346" s="683"/>
      <c r="K346" s="684"/>
      <c r="L346" s="684"/>
      <c r="M346" s="684"/>
      <c r="N346" s="684"/>
      <c r="O346" s="684"/>
    </row>
    <row r="347" spans="2:15" s="1" customFormat="1" x14ac:dyDescent="0.15">
      <c r="B347" s="96"/>
      <c r="C347" s="77"/>
      <c r="D347" s="77" t="s">
        <v>74</v>
      </c>
      <c r="E347" s="48"/>
      <c r="F347" s="48"/>
      <c r="G347" s="86"/>
      <c r="H347" s="86"/>
      <c r="I347" s="79"/>
      <c r="J347" s="683"/>
      <c r="K347" s="684"/>
      <c r="L347" s="684"/>
      <c r="M347" s="684"/>
      <c r="N347" s="684"/>
      <c r="O347" s="684"/>
    </row>
    <row r="348" spans="2:15" s="1" customFormat="1" x14ac:dyDescent="0.15">
      <c r="B348" s="96"/>
      <c r="C348" s="77"/>
      <c r="D348" s="77" t="s">
        <v>74</v>
      </c>
      <c r="E348" s="48"/>
      <c r="F348" s="48"/>
      <c r="G348" s="86"/>
      <c r="H348" s="86"/>
      <c r="I348" s="79"/>
      <c r="J348" s="683"/>
      <c r="K348" s="684"/>
      <c r="L348" s="684"/>
      <c r="M348" s="684"/>
      <c r="N348" s="684"/>
      <c r="O348" s="684"/>
    </row>
    <row r="349" spans="2:15" s="1" customFormat="1" x14ac:dyDescent="0.15">
      <c r="B349" s="96"/>
      <c r="C349" s="77"/>
      <c r="D349" s="77" t="s">
        <v>74</v>
      </c>
      <c r="E349" s="48"/>
      <c r="F349" s="48"/>
      <c r="G349" s="86"/>
      <c r="H349" s="79"/>
      <c r="I349" s="79"/>
      <c r="J349" s="683"/>
      <c r="K349" s="684"/>
      <c r="L349" s="684"/>
      <c r="M349" s="684"/>
      <c r="N349" s="684"/>
      <c r="O349" s="684"/>
    </row>
    <row r="350" spans="2:15" s="1" customFormat="1" x14ac:dyDescent="0.15">
      <c r="B350" s="96"/>
      <c r="C350" s="77"/>
      <c r="D350" s="77" t="s">
        <v>74</v>
      </c>
      <c r="E350" s="48"/>
      <c r="F350" s="48"/>
      <c r="G350" s="86"/>
      <c r="H350" s="86"/>
      <c r="I350" s="79"/>
      <c r="J350" s="683"/>
      <c r="K350" s="684"/>
      <c r="L350" s="684"/>
      <c r="M350" s="684"/>
      <c r="N350" s="684"/>
      <c r="O350" s="684"/>
    </row>
    <row r="351" spans="2:15" s="1" customFormat="1" x14ac:dyDescent="0.15">
      <c r="B351" s="96"/>
      <c r="C351" s="77"/>
      <c r="D351" s="77" t="s">
        <v>74</v>
      </c>
      <c r="E351" s="48"/>
      <c r="F351" s="48"/>
      <c r="G351" s="86"/>
      <c r="H351" s="86"/>
      <c r="I351" s="79"/>
      <c r="J351" s="683"/>
      <c r="K351" s="684"/>
      <c r="L351" s="684"/>
      <c r="M351" s="684"/>
      <c r="N351" s="684"/>
      <c r="O351" s="684"/>
    </row>
    <row r="352" spans="2:15" s="1" customFormat="1" x14ac:dyDescent="0.15">
      <c r="B352" s="96"/>
      <c r="C352" s="77"/>
      <c r="D352" s="77" t="s">
        <v>74</v>
      </c>
      <c r="E352" s="48"/>
      <c r="F352" s="48"/>
      <c r="G352" s="86"/>
      <c r="H352" s="86"/>
      <c r="I352" s="79"/>
      <c r="J352" s="683"/>
      <c r="K352" s="684"/>
      <c r="L352" s="684"/>
      <c r="M352" s="684"/>
      <c r="N352" s="684"/>
      <c r="O352" s="684"/>
    </row>
    <row r="353" spans="2:15" s="1" customFormat="1" x14ac:dyDescent="0.15">
      <c r="B353" s="96"/>
      <c r="C353" s="77"/>
      <c r="D353" s="77" t="s">
        <v>74</v>
      </c>
      <c r="E353" s="48"/>
      <c r="F353" s="48"/>
      <c r="G353" s="86"/>
      <c r="H353" s="79"/>
      <c r="I353" s="79"/>
      <c r="J353" s="683"/>
      <c r="K353" s="684"/>
      <c r="L353" s="684"/>
      <c r="M353" s="684"/>
      <c r="N353" s="684"/>
      <c r="O353" s="684"/>
    </row>
    <row r="354" spans="2:15" s="1" customFormat="1" x14ac:dyDescent="0.15">
      <c r="B354" s="96"/>
      <c r="C354" s="77"/>
      <c r="D354" s="77" t="s">
        <v>74</v>
      </c>
      <c r="E354" s="48"/>
      <c r="F354" s="48"/>
      <c r="G354" s="86"/>
      <c r="H354" s="86"/>
      <c r="I354" s="79"/>
      <c r="J354" s="683"/>
      <c r="K354" s="684"/>
      <c r="L354" s="684"/>
      <c r="M354" s="684"/>
      <c r="N354" s="684"/>
      <c r="O354" s="684"/>
    </row>
    <row r="355" spans="2:15" s="1" customFormat="1" x14ac:dyDescent="0.15">
      <c r="B355" s="96"/>
      <c r="C355" s="77"/>
      <c r="D355" s="77" t="s">
        <v>74</v>
      </c>
      <c r="E355" s="48"/>
      <c r="F355" s="48"/>
      <c r="G355" s="86"/>
      <c r="H355" s="86"/>
      <c r="I355" s="79"/>
      <c r="J355" s="683"/>
      <c r="K355" s="684"/>
      <c r="L355" s="684"/>
      <c r="M355" s="684"/>
      <c r="N355" s="684"/>
      <c r="O355" s="684"/>
    </row>
    <row r="356" spans="2:15" s="1" customFormat="1" x14ac:dyDescent="0.15">
      <c r="B356" s="96"/>
      <c r="C356" s="77"/>
      <c r="D356" s="77" t="s">
        <v>74</v>
      </c>
      <c r="E356" s="48"/>
      <c r="F356" s="48"/>
      <c r="G356" s="86"/>
      <c r="H356" s="86"/>
      <c r="I356" s="79"/>
      <c r="J356" s="683"/>
      <c r="K356" s="684"/>
      <c r="L356" s="684"/>
      <c r="M356" s="684"/>
      <c r="N356" s="684"/>
      <c r="O356" s="684"/>
    </row>
    <row r="357" spans="2:15" s="1" customFormat="1" x14ac:dyDescent="0.15">
      <c r="B357" s="96"/>
      <c r="C357" s="77"/>
      <c r="D357" s="77" t="s">
        <v>74</v>
      </c>
      <c r="E357" s="48"/>
      <c r="F357" s="48"/>
      <c r="G357" s="86"/>
      <c r="H357" s="79"/>
      <c r="I357" s="79"/>
      <c r="J357" s="683"/>
      <c r="K357" s="684"/>
      <c r="L357" s="684"/>
      <c r="M357" s="684"/>
      <c r="N357" s="684"/>
      <c r="O357" s="684"/>
    </row>
    <row r="358" spans="2:15" s="1" customFormat="1" x14ac:dyDescent="0.15">
      <c r="B358" s="96"/>
      <c r="C358" s="77"/>
      <c r="D358" s="77" t="s">
        <v>74</v>
      </c>
      <c r="E358" s="48"/>
      <c r="F358" s="48"/>
      <c r="G358" s="86"/>
      <c r="H358" s="86"/>
      <c r="I358" s="79"/>
      <c r="J358" s="683"/>
      <c r="K358" s="684"/>
      <c r="L358" s="684"/>
      <c r="M358" s="684"/>
      <c r="N358" s="684"/>
      <c r="O358" s="684"/>
    </row>
    <row r="359" spans="2:15" s="1" customFormat="1" x14ac:dyDescent="0.15">
      <c r="B359" s="96"/>
      <c r="C359" s="77"/>
      <c r="D359" s="77" t="s">
        <v>74</v>
      </c>
      <c r="E359" s="48"/>
      <c r="F359" s="48"/>
      <c r="G359" s="86"/>
      <c r="H359" s="86"/>
      <c r="I359" s="79"/>
      <c r="J359" s="683"/>
      <c r="K359" s="684"/>
      <c r="L359" s="684"/>
      <c r="M359" s="684"/>
      <c r="N359" s="684"/>
      <c r="O359" s="684"/>
    </row>
    <row r="360" spans="2:15" s="1" customFormat="1" x14ac:dyDescent="0.15">
      <c r="B360" s="96"/>
      <c r="C360" s="77"/>
      <c r="D360" s="77" t="s">
        <v>74</v>
      </c>
      <c r="E360" s="48"/>
      <c r="F360" s="48"/>
      <c r="G360" s="86"/>
      <c r="H360" s="86"/>
      <c r="I360" s="79"/>
      <c r="J360" s="683"/>
      <c r="K360" s="684"/>
      <c r="L360" s="684"/>
      <c r="M360" s="684"/>
      <c r="N360" s="684"/>
      <c r="O360" s="684"/>
    </row>
    <row r="361" spans="2:15" s="1" customFormat="1" x14ac:dyDescent="0.15">
      <c r="B361" s="96"/>
      <c r="C361" s="77"/>
      <c r="D361" s="77" t="s">
        <v>74</v>
      </c>
      <c r="E361" s="48"/>
      <c r="F361" s="48"/>
      <c r="G361" s="86"/>
      <c r="H361" s="86"/>
      <c r="I361" s="79"/>
      <c r="J361" s="683"/>
      <c r="K361" s="684"/>
      <c r="L361" s="684"/>
      <c r="M361" s="684"/>
      <c r="N361" s="684"/>
      <c r="O361" s="684"/>
    </row>
    <row r="362" spans="2:15" s="1" customFormat="1" x14ac:dyDescent="0.15">
      <c r="B362" s="96"/>
      <c r="C362" s="77"/>
      <c r="D362" s="77" t="s">
        <v>74</v>
      </c>
      <c r="E362" s="48"/>
      <c r="F362" s="48"/>
      <c r="G362" s="86"/>
      <c r="H362" s="86"/>
      <c r="I362" s="79"/>
      <c r="J362" s="683"/>
      <c r="K362" s="684"/>
      <c r="L362" s="684"/>
      <c r="M362" s="684"/>
      <c r="N362" s="684"/>
      <c r="O362" s="684"/>
    </row>
    <row r="363" spans="2:15" s="1" customFormat="1" x14ac:dyDescent="0.15">
      <c r="B363" s="96"/>
      <c r="C363" s="77"/>
      <c r="D363" s="77" t="s">
        <v>74</v>
      </c>
      <c r="E363" s="48"/>
      <c r="F363" s="48"/>
      <c r="G363" s="86"/>
      <c r="H363" s="79"/>
      <c r="I363" s="79"/>
      <c r="J363" s="683"/>
      <c r="K363" s="684"/>
      <c r="L363" s="684"/>
      <c r="M363" s="684"/>
      <c r="N363" s="684"/>
      <c r="O363" s="684"/>
    </row>
    <row r="364" spans="2:15" s="1" customFormat="1" x14ac:dyDescent="0.15">
      <c r="B364" s="96"/>
      <c r="C364" s="77"/>
      <c r="D364" s="77" t="s">
        <v>74</v>
      </c>
      <c r="E364" s="48"/>
      <c r="F364" s="48"/>
      <c r="G364" s="86"/>
      <c r="H364" s="86"/>
      <c r="I364" s="79"/>
      <c r="J364" s="683"/>
      <c r="K364" s="684"/>
      <c r="L364" s="684"/>
      <c r="M364" s="684"/>
      <c r="N364" s="684"/>
      <c r="O364" s="684"/>
    </row>
    <row r="365" spans="2:15" s="1" customFormat="1" x14ac:dyDescent="0.15">
      <c r="B365" s="96"/>
      <c r="C365" s="77"/>
      <c r="D365" s="77" t="s">
        <v>74</v>
      </c>
      <c r="E365" s="48"/>
      <c r="F365" s="48"/>
      <c r="G365" s="86"/>
      <c r="H365" s="86"/>
      <c r="I365" s="79"/>
      <c r="J365" s="683"/>
      <c r="K365" s="684"/>
      <c r="L365" s="684"/>
      <c r="M365" s="684"/>
      <c r="N365" s="684"/>
      <c r="O365" s="684"/>
    </row>
    <row r="366" spans="2:15" s="1" customFormat="1" x14ac:dyDescent="0.15">
      <c r="B366" s="96"/>
      <c r="C366" s="77"/>
      <c r="D366" s="77" t="s">
        <v>74</v>
      </c>
      <c r="E366" s="48"/>
      <c r="F366" s="48"/>
      <c r="G366" s="86"/>
      <c r="H366" s="86"/>
      <c r="I366" s="79"/>
      <c r="J366" s="683"/>
      <c r="K366" s="684"/>
      <c r="L366" s="684"/>
      <c r="M366" s="684"/>
      <c r="N366" s="684"/>
      <c r="O366" s="684"/>
    </row>
    <row r="367" spans="2:15" s="1" customFormat="1" x14ac:dyDescent="0.15">
      <c r="B367" s="96"/>
      <c r="C367" s="77"/>
      <c r="D367" s="77" t="s">
        <v>74</v>
      </c>
      <c r="E367" s="48"/>
      <c r="F367" s="48"/>
      <c r="G367" s="86"/>
      <c r="H367" s="79"/>
      <c r="I367" s="79"/>
      <c r="J367" s="683"/>
      <c r="K367" s="684"/>
      <c r="L367" s="684"/>
      <c r="M367" s="684"/>
      <c r="N367" s="684"/>
      <c r="O367" s="684"/>
    </row>
    <row r="368" spans="2:15" s="1" customFormat="1" x14ac:dyDescent="0.15">
      <c r="B368" s="96"/>
      <c r="C368" s="77"/>
      <c r="D368" s="77" t="s">
        <v>74</v>
      </c>
      <c r="E368" s="48"/>
      <c r="F368" s="48"/>
      <c r="G368" s="86"/>
      <c r="H368" s="86"/>
      <c r="I368" s="79"/>
      <c r="J368" s="683"/>
      <c r="K368" s="684"/>
      <c r="L368" s="684"/>
      <c r="M368" s="684"/>
      <c r="N368" s="684"/>
      <c r="O368" s="684"/>
    </row>
    <row r="369" spans="2:15" s="1" customFormat="1" x14ac:dyDescent="0.15">
      <c r="B369" s="96"/>
      <c r="C369" s="77"/>
      <c r="D369" s="77" t="s">
        <v>74</v>
      </c>
      <c r="E369" s="48"/>
      <c r="F369" s="48"/>
      <c r="G369" s="86"/>
      <c r="H369" s="86"/>
      <c r="I369" s="79"/>
      <c r="J369" s="683"/>
      <c r="K369" s="684"/>
      <c r="L369" s="684"/>
      <c r="M369" s="684"/>
      <c r="N369" s="684"/>
      <c r="O369" s="684"/>
    </row>
    <row r="370" spans="2:15" s="1" customFormat="1" x14ac:dyDescent="0.15">
      <c r="B370" s="96"/>
      <c r="C370" s="77"/>
      <c r="D370" s="77" t="s">
        <v>74</v>
      </c>
      <c r="E370" s="48"/>
      <c r="F370" s="48"/>
      <c r="G370" s="86"/>
      <c r="H370" s="86"/>
      <c r="I370" s="79"/>
      <c r="J370" s="683"/>
      <c r="K370" s="684"/>
      <c r="L370" s="684"/>
      <c r="M370" s="684"/>
      <c r="N370" s="684"/>
      <c r="O370" s="684"/>
    </row>
    <row r="371" spans="2:15" s="1" customFormat="1" x14ac:dyDescent="0.15">
      <c r="B371" s="96"/>
      <c r="C371" s="77"/>
      <c r="D371" s="77" t="s">
        <v>74</v>
      </c>
      <c r="E371" s="48"/>
      <c r="F371" s="48"/>
      <c r="G371" s="86"/>
      <c r="H371" s="79"/>
      <c r="I371" s="79"/>
      <c r="J371" s="683"/>
      <c r="K371" s="684"/>
      <c r="L371" s="684"/>
      <c r="M371" s="684"/>
      <c r="N371" s="684"/>
      <c r="O371" s="684"/>
    </row>
    <row r="372" spans="2:15" s="1" customFormat="1" x14ac:dyDescent="0.15">
      <c r="B372" s="96"/>
      <c r="C372" s="77"/>
      <c r="D372" s="77" t="s">
        <v>74</v>
      </c>
      <c r="E372" s="48"/>
      <c r="F372" s="48"/>
      <c r="G372" s="86"/>
      <c r="H372" s="86"/>
      <c r="I372" s="79"/>
      <c r="J372" s="683"/>
      <c r="K372" s="684"/>
      <c r="L372" s="684"/>
      <c r="M372" s="684"/>
      <c r="N372" s="684"/>
      <c r="O372" s="684"/>
    </row>
    <row r="373" spans="2:15" s="1" customFormat="1" x14ac:dyDescent="0.15">
      <c r="B373" s="96"/>
      <c r="C373" s="77"/>
      <c r="D373" s="77" t="s">
        <v>74</v>
      </c>
      <c r="E373" s="48"/>
      <c r="F373" s="48"/>
      <c r="G373" s="86"/>
      <c r="H373" s="86"/>
      <c r="I373" s="79"/>
      <c r="J373" s="683"/>
      <c r="K373" s="684"/>
      <c r="L373" s="684"/>
      <c r="M373" s="684"/>
      <c r="N373" s="684"/>
      <c r="O373" s="684"/>
    </row>
    <row r="374" spans="2:15" s="1" customFormat="1" x14ac:dyDescent="0.15">
      <c r="B374" s="96"/>
      <c r="C374" s="77"/>
      <c r="D374" s="77" t="s">
        <v>74</v>
      </c>
      <c r="E374" s="48"/>
      <c r="F374" s="48"/>
      <c r="G374" s="86"/>
      <c r="H374" s="86"/>
      <c r="I374" s="79"/>
      <c r="J374" s="683"/>
      <c r="K374" s="684"/>
      <c r="L374" s="684"/>
      <c r="M374" s="684"/>
      <c r="N374" s="684"/>
      <c r="O374" s="684"/>
    </row>
    <row r="375" spans="2:15" s="1" customFormat="1" x14ac:dyDescent="0.15">
      <c r="B375" s="96"/>
      <c r="C375" s="77"/>
      <c r="D375" s="77" t="s">
        <v>74</v>
      </c>
      <c r="E375" s="48"/>
      <c r="F375" s="48"/>
      <c r="G375" s="86"/>
      <c r="H375" s="79"/>
      <c r="I375" s="79"/>
      <c r="J375" s="683"/>
      <c r="K375" s="684"/>
      <c r="L375" s="684"/>
      <c r="M375" s="684"/>
      <c r="N375" s="684"/>
      <c r="O375" s="684"/>
    </row>
    <row r="376" spans="2:15" s="1" customFormat="1" x14ac:dyDescent="0.15">
      <c r="B376" s="96"/>
      <c r="C376" s="77"/>
      <c r="D376" s="77" t="s">
        <v>74</v>
      </c>
      <c r="E376" s="48"/>
      <c r="F376" s="48"/>
      <c r="G376" s="86"/>
      <c r="H376" s="86"/>
      <c r="I376" s="79"/>
      <c r="J376" s="683"/>
      <c r="K376" s="684"/>
      <c r="L376" s="684"/>
      <c r="M376" s="684"/>
      <c r="N376" s="684"/>
      <c r="O376" s="684"/>
    </row>
    <row r="377" spans="2:15" s="1" customFormat="1" x14ac:dyDescent="0.15">
      <c r="B377" s="96"/>
      <c r="C377" s="77"/>
      <c r="D377" s="77" t="s">
        <v>74</v>
      </c>
      <c r="E377" s="48"/>
      <c r="F377" s="48"/>
      <c r="G377" s="86"/>
      <c r="H377" s="86"/>
      <c r="I377" s="79"/>
      <c r="J377" s="683"/>
      <c r="K377" s="684"/>
      <c r="L377" s="684"/>
      <c r="M377" s="684"/>
      <c r="N377" s="684"/>
      <c r="O377" s="684"/>
    </row>
    <row r="378" spans="2:15" s="1" customFormat="1" x14ac:dyDescent="0.15">
      <c r="B378" s="96"/>
      <c r="C378" s="77"/>
      <c r="D378" s="77" t="s">
        <v>74</v>
      </c>
      <c r="E378" s="48"/>
      <c r="F378" s="48"/>
      <c r="G378" s="86"/>
      <c r="H378" s="86"/>
      <c r="I378" s="79"/>
      <c r="J378" s="683"/>
      <c r="K378" s="684"/>
      <c r="L378" s="684"/>
      <c r="M378" s="684"/>
      <c r="N378" s="684"/>
      <c r="O378" s="684"/>
    </row>
    <row r="379" spans="2:15" s="1" customFormat="1" x14ac:dyDescent="0.15">
      <c r="B379" s="96"/>
      <c r="C379" s="77"/>
      <c r="D379" s="77" t="s">
        <v>74</v>
      </c>
      <c r="E379" s="48"/>
      <c r="F379" s="48"/>
      <c r="G379" s="86"/>
      <c r="H379" s="79"/>
      <c r="I379" s="79"/>
      <c r="J379" s="683"/>
      <c r="K379" s="684"/>
      <c r="L379" s="684"/>
      <c r="M379" s="684"/>
      <c r="N379" s="684"/>
      <c r="O379" s="684"/>
    </row>
    <row r="380" spans="2:15" s="1" customFormat="1" x14ac:dyDescent="0.15">
      <c r="B380" s="96"/>
      <c r="C380" s="77"/>
      <c r="D380" s="77" t="s">
        <v>74</v>
      </c>
      <c r="E380" s="48"/>
      <c r="F380" s="48"/>
      <c r="G380" s="86"/>
      <c r="H380" s="86"/>
      <c r="I380" s="79"/>
      <c r="J380" s="683"/>
      <c r="K380" s="684"/>
      <c r="L380" s="684"/>
      <c r="M380" s="684"/>
      <c r="N380" s="684"/>
      <c r="O380" s="684"/>
    </row>
    <row r="381" spans="2:15" s="1" customFormat="1" x14ac:dyDescent="0.15">
      <c r="B381" s="96"/>
      <c r="C381" s="77"/>
      <c r="D381" s="77" t="s">
        <v>74</v>
      </c>
      <c r="E381" s="48"/>
      <c r="F381" s="48"/>
      <c r="G381" s="86"/>
      <c r="H381" s="86"/>
      <c r="I381" s="79"/>
      <c r="J381" s="683"/>
      <c r="K381" s="684"/>
      <c r="L381" s="684"/>
      <c r="M381" s="684"/>
      <c r="N381" s="684"/>
      <c r="O381" s="684"/>
    </row>
    <row r="382" spans="2:15" s="1" customFormat="1" x14ac:dyDescent="0.15">
      <c r="B382" s="96"/>
      <c r="C382" s="77"/>
      <c r="D382" s="77" t="s">
        <v>74</v>
      </c>
      <c r="E382" s="48"/>
      <c r="F382" s="48"/>
      <c r="G382" s="86"/>
      <c r="H382" s="86"/>
      <c r="I382" s="79"/>
      <c r="J382" s="683"/>
      <c r="K382" s="684"/>
      <c r="L382" s="684"/>
      <c r="M382" s="684"/>
      <c r="N382" s="684"/>
      <c r="O382" s="684"/>
    </row>
    <row r="383" spans="2:15" s="1" customFormat="1" x14ac:dyDescent="0.15">
      <c r="B383" s="96"/>
      <c r="C383" s="77"/>
      <c r="D383" s="77" t="s">
        <v>74</v>
      </c>
      <c r="E383" s="48"/>
      <c r="F383" s="48"/>
      <c r="G383" s="86"/>
      <c r="H383" s="79"/>
      <c r="I383" s="79"/>
      <c r="J383" s="683"/>
      <c r="K383" s="684"/>
      <c r="L383" s="684"/>
      <c r="M383" s="684"/>
      <c r="N383" s="684"/>
      <c r="O383" s="684"/>
    </row>
    <row r="384" spans="2:15" s="1" customFormat="1" x14ac:dyDescent="0.15">
      <c r="B384" s="96"/>
      <c r="C384" s="77"/>
      <c r="D384" s="77" t="s">
        <v>74</v>
      </c>
      <c r="E384" s="48"/>
      <c r="F384" s="48"/>
      <c r="G384" s="86"/>
      <c r="H384" s="86"/>
      <c r="I384" s="79"/>
      <c r="J384" s="683"/>
      <c r="K384" s="684"/>
      <c r="L384" s="684"/>
      <c r="M384" s="684"/>
      <c r="N384" s="684"/>
      <c r="O384" s="684"/>
    </row>
    <row r="385" spans="2:15" s="1" customFormat="1" x14ac:dyDescent="0.15">
      <c r="B385" s="96"/>
      <c r="C385" s="77"/>
      <c r="D385" s="77" t="s">
        <v>74</v>
      </c>
      <c r="E385" s="48"/>
      <c r="F385" s="48"/>
      <c r="G385" s="86"/>
      <c r="H385" s="86"/>
      <c r="I385" s="79"/>
      <c r="J385" s="683"/>
      <c r="K385" s="684"/>
      <c r="L385" s="684"/>
      <c r="M385" s="684"/>
      <c r="N385" s="684"/>
      <c r="O385" s="684"/>
    </row>
    <row r="386" spans="2:15" s="1" customFormat="1" x14ac:dyDescent="0.15">
      <c r="B386" s="96"/>
      <c r="C386" s="77"/>
      <c r="D386" s="77" t="s">
        <v>74</v>
      </c>
      <c r="E386" s="48"/>
      <c r="F386" s="48"/>
      <c r="G386" s="86"/>
      <c r="H386" s="86"/>
      <c r="I386" s="79"/>
      <c r="J386" s="683"/>
      <c r="K386" s="684"/>
      <c r="L386" s="684"/>
      <c r="M386" s="684"/>
      <c r="N386" s="684"/>
      <c r="O386" s="684"/>
    </row>
    <row r="387" spans="2:15" s="1" customFormat="1" x14ac:dyDescent="0.15">
      <c r="B387" s="96"/>
      <c r="C387" s="77"/>
      <c r="D387" s="77" t="s">
        <v>74</v>
      </c>
      <c r="E387" s="48"/>
      <c r="F387" s="48"/>
      <c r="G387" s="86"/>
      <c r="H387" s="79"/>
      <c r="I387" s="79"/>
      <c r="J387" s="683"/>
      <c r="K387" s="684"/>
      <c r="L387" s="684"/>
      <c r="M387" s="684"/>
      <c r="N387" s="684"/>
      <c r="O387" s="684"/>
    </row>
    <row r="388" spans="2:15" s="1" customFormat="1" x14ac:dyDescent="0.15">
      <c r="B388" s="96"/>
      <c r="C388" s="77"/>
      <c r="D388" s="77" t="s">
        <v>74</v>
      </c>
      <c r="E388" s="48"/>
      <c r="F388" s="48"/>
      <c r="G388" s="86"/>
      <c r="H388" s="86"/>
      <c r="I388" s="79"/>
      <c r="J388" s="683"/>
      <c r="K388" s="684"/>
      <c r="L388" s="684"/>
      <c r="M388" s="684"/>
      <c r="N388" s="684"/>
      <c r="O388" s="684"/>
    </row>
    <row r="389" spans="2:15" s="1" customFormat="1" x14ac:dyDescent="0.15">
      <c r="B389" s="96"/>
      <c r="C389" s="77"/>
      <c r="D389" s="77" t="s">
        <v>74</v>
      </c>
      <c r="E389" s="48"/>
      <c r="F389" s="48"/>
      <c r="G389" s="86"/>
      <c r="H389" s="86"/>
      <c r="I389" s="79"/>
      <c r="J389" s="683"/>
      <c r="K389" s="684"/>
      <c r="L389" s="684"/>
      <c r="M389" s="684"/>
      <c r="N389" s="684"/>
      <c r="O389" s="684"/>
    </row>
    <row r="390" spans="2:15" s="1" customFormat="1" x14ac:dyDescent="0.15">
      <c r="B390" s="96"/>
      <c r="C390" s="77"/>
      <c r="D390" s="77" t="s">
        <v>74</v>
      </c>
      <c r="E390" s="48"/>
      <c r="F390" s="48"/>
      <c r="G390" s="86"/>
      <c r="H390" s="86"/>
      <c r="I390" s="79"/>
      <c r="J390" s="683"/>
      <c r="K390" s="684"/>
      <c r="L390" s="684"/>
      <c r="M390" s="684"/>
      <c r="N390" s="684"/>
      <c r="O390" s="684"/>
    </row>
    <row r="391" spans="2:15" s="1" customFormat="1" x14ac:dyDescent="0.15">
      <c r="B391" s="96"/>
      <c r="C391" s="77"/>
      <c r="D391" s="77" t="s">
        <v>74</v>
      </c>
      <c r="E391" s="48"/>
      <c r="F391" s="48"/>
      <c r="G391" s="86"/>
      <c r="H391" s="86"/>
      <c r="I391" s="79"/>
      <c r="J391" s="683"/>
      <c r="K391" s="684"/>
      <c r="L391" s="684"/>
      <c r="M391" s="684"/>
      <c r="N391" s="684"/>
      <c r="O391" s="684"/>
    </row>
    <row r="392" spans="2:15" s="1" customFormat="1" x14ac:dyDescent="0.15">
      <c r="B392" s="96"/>
      <c r="C392" s="77"/>
      <c r="D392" s="77" t="s">
        <v>74</v>
      </c>
      <c r="E392" s="48"/>
      <c r="F392" s="48"/>
      <c r="G392" s="86"/>
      <c r="H392" s="86"/>
      <c r="I392" s="79"/>
      <c r="J392" s="683"/>
      <c r="K392" s="684"/>
      <c r="L392" s="684"/>
      <c r="M392" s="684"/>
      <c r="N392" s="684"/>
      <c r="O392" s="684"/>
    </row>
    <row r="393" spans="2:15" s="1" customFormat="1" x14ac:dyDescent="0.15">
      <c r="B393" s="96"/>
      <c r="C393" s="77"/>
      <c r="D393" s="77" t="s">
        <v>74</v>
      </c>
      <c r="E393" s="48"/>
      <c r="F393" s="48"/>
      <c r="G393" s="86"/>
      <c r="H393" s="79"/>
      <c r="I393" s="79"/>
      <c r="J393" s="683"/>
      <c r="K393" s="684"/>
      <c r="L393" s="684"/>
      <c r="M393" s="684"/>
      <c r="N393" s="684"/>
      <c r="O393" s="684"/>
    </row>
    <row r="394" spans="2:15" s="1" customFormat="1" x14ac:dyDescent="0.15">
      <c r="B394" s="96"/>
      <c r="C394" s="77"/>
      <c r="D394" s="77" t="s">
        <v>74</v>
      </c>
      <c r="E394" s="48"/>
      <c r="F394" s="48"/>
      <c r="G394" s="86"/>
      <c r="H394" s="86"/>
      <c r="I394" s="79"/>
      <c r="J394" s="683"/>
      <c r="K394" s="684"/>
      <c r="L394" s="684"/>
      <c r="M394" s="684"/>
      <c r="N394" s="684"/>
      <c r="O394" s="684"/>
    </row>
    <row r="395" spans="2:15" s="1" customFormat="1" x14ac:dyDescent="0.15">
      <c r="B395" s="96"/>
      <c r="C395" s="77"/>
      <c r="D395" s="77" t="s">
        <v>74</v>
      </c>
      <c r="E395" s="48"/>
      <c r="F395" s="48"/>
      <c r="G395" s="86"/>
      <c r="H395" s="86"/>
      <c r="I395" s="79"/>
      <c r="J395" s="683"/>
      <c r="K395" s="684"/>
      <c r="L395" s="684"/>
      <c r="M395" s="684"/>
      <c r="N395" s="684"/>
      <c r="O395" s="684"/>
    </row>
    <row r="396" spans="2:15" s="1" customFormat="1" x14ac:dyDescent="0.15">
      <c r="B396" s="96"/>
      <c r="C396" s="77"/>
      <c r="D396" s="77" t="s">
        <v>74</v>
      </c>
      <c r="E396" s="48"/>
      <c r="F396" s="48"/>
      <c r="G396" s="86"/>
      <c r="H396" s="86"/>
      <c r="I396" s="79"/>
      <c r="J396" s="683"/>
      <c r="K396" s="684"/>
      <c r="L396" s="684"/>
      <c r="M396" s="684"/>
      <c r="N396" s="684"/>
      <c r="O396" s="684"/>
    </row>
    <row r="397" spans="2:15" s="1" customFormat="1" x14ac:dyDescent="0.15">
      <c r="B397" s="96"/>
      <c r="C397" s="77"/>
      <c r="D397" s="77" t="s">
        <v>74</v>
      </c>
      <c r="E397" s="48"/>
      <c r="F397" s="48"/>
      <c r="G397" s="86"/>
      <c r="H397" s="79"/>
      <c r="I397" s="79"/>
      <c r="J397" s="683"/>
      <c r="K397" s="684"/>
      <c r="L397" s="684"/>
      <c r="M397" s="684"/>
      <c r="N397" s="684"/>
      <c r="O397" s="684"/>
    </row>
    <row r="398" spans="2:15" s="1" customFormat="1" x14ac:dyDescent="0.15">
      <c r="B398" s="96"/>
      <c r="C398" s="77"/>
      <c r="D398" s="77" t="s">
        <v>74</v>
      </c>
      <c r="E398" s="48"/>
      <c r="F398" s="48"/>
      <c r="G398" s="86"/>
      <c r="H398" s="86"/>
      <c r="I398" s="79"/>
      <c r="J398" s="683"/>
      <c r="K398" s="684"/>
      <c r="L398" s="684"/>
      <c r="M398" s="684"/>
      <c r="N398" s="684"/>
      <c r="O398" s="684"/>
    </row>
    <row r="399" spans="2:15" s="1" customFormat="1" x14ac:dyDescent="0.15">
      <c r="B399" s="96"/>
      <c r="C399" s="77"/>
      <c r="D399" s="77" t="s">
        <v>74</v>
      </c>
      <c r="E399" s="48"/>
      <c r="F399" s="48"/>
      <c r="G399" s="86"/>
      <c r="H399" s="86"/>
      <c r="I399" s="79"/>
      <c r="J399" s="683"/>
      <c r="K399" s="684"/>
      <c r="L399" s="684"/>
      <c r="M399" s="684"/>
      <c r="N399" s="684"/>
      <c r="O399" s="684"/>
    </row>
    <row r="400" spans="2:15" s="1" customFormat="1" x14ac:dyDescent="0.15">
      <c r="B400" s="96"/>
      <c r="C400" s="77"/>
      <c r="D400" s="77" t="s">
        <v>74</v>
      </c>
      <c r="E400" s="48"/>
      <c r="F400" s="48"/>
      <c r="G400" s="86"/>
      <c r="H400" s="86"/>
      <c r="I400" s="79"/>
      <c r="J400" s="683"/>
      <c r="K400" s="684"/>
      <c r="L400" s="684"/>
      <c r="M400" s="684"/>
      <c r="N400" s="684"/>
      <c r="O400" s="684"/>
    </row>
    <row r="401" spans="2:15" s="1" customFormat="1" x14ac:dyDescent="0.15">
      <c r="B401" s="96"/>
      <c r="C401" s="77"/>
      <c r="D401" s="77" t="s">
        <v>74</v>
      </c>
      <c r="E401" s="48"/>
      <c r="F401" s="48"/>
      <c r="G401" s="86"/>
      <c r="H401" s="79"/>
      <c r="I401" s="79"/>
      <c r="J401" s="683"/>
      <c r="K401" s="684"/>
      <c r="L401" s="684"/>
      <c r="M401" s="684"/>
      <c r="N401" s="684"/>
      <c r="O401" s="684"/>
    </row>
    <row r="402" spans="2:15" s="1" customFormat="1" x14ac:dyDescent="0.15">
      <c r="B402" s="96"/>
      <c r="C402" s="77"/>
      <c r="D402" s="77" t="s">
        <v>74</v>
      </c>
      <c r="E402" s="48"/>
      <c r="F402" s="48"/>
      <c r="G402" s="86"/>
      <c r="H402" s="86"/>
      <c r="I402" s="79"/>
      <c r="J402" s="683"/>
      <c r="K402" s="684"/>
      <c r="L402" s="684"/>
      <c r="M402" s="684"/>
      <c r="N402" s="684"/>
      <c r="O402" s="684"/>
    </row>
    <row r="403" spans="2:15" s="1" customFormat="1" x14ac:dyDescent="0.15">
      <c r="B403" s="96"/>
      <c r="C403" s="77"/>
      <c r="D403" s="77" t="s">
        <v>74</v>
      </c>
      <c r="E403" s="48"/>
      <c r="F403" s="48"/>
      <c r="G403" s="86"/>
      <c r="H403" s="86"/>
      <c r="I403" s="79"/>
      <c r="J403" s="683"/>
      <c r="K403" s="684"/>
      <c r="L403" s="684"/>
      <c r="M403" s="684"/>
      <c r="N403" s="684"/>
      <c r="O403" s="684"/>
    </row>
    <row r="404" spans="2:15" s="1" customFormat="1" x14ac:dyDescent="0.15">
      <c r="B404" s="96"/>
      <c r="C404" s="77"/>
      <c r="D404" s="77" t="s">
        <v>74</v>
      </c>
      <c r="E404" s="48"/>
      <c r="F404" s="48"/>
      <c r="G404" s="86"/>
      <c r="H404" s="86"/>
      <c r="I404" s="79"/>
      <c r="J404" s="683"/>
      <c r="K404" s="684"/>
      <c r="L404" s="684"/>
      <c r="M404" s="684"/>
      <c r="N404" s="684"/>
      <c r="O404" s="684"/>
    </row>
    <row r="405" spans="2:15" s="1" customFormat="1" x14ac:dyDescent="0.15">
      <c r="B405" s="96"/>
      <c r="C405" s="77"/>
      <c r="D405" s="77" t="s">
        <v>74</v>
      </c>
      <c r="E405" s="48"/>
      <c r="F405" s="48"/>
      <c r="G405" s="86"/>
      <c r="H405" s="79"/>
      <c r="I405" s="79"/>
      <c r="J405" s="683"/>
      <c r="K405" s="684"/>
      <c r="L405" s="684"/>
      <c r="M405" s="684"/>
      <c r="N405" s="684"/>
      <c r="O405" s="684"/>
    </row>
    <row r="406" spans="2:15" s="1" customFormat="1" x14ac:dyDescent="0.15">
      <c r="B406" s="96"/>
      <c r="C406" s="77"/>
      <c r="D406" s="77" t="s">
        <v>74</v>
      </c>
      <c r="E406" s="48"/>
      <c r="F406" s="48"/>
      <c r="G406" s="86"/>
      <c r="H406" s="86"/>
      <c r="I406" s="79"/>
      <c r="J406" s="683"/>
      <c r="K406" s="684"/>
      <c r="L406" s="684"/>
      <c r="M406" s="684"/>
      <c r="N406" s="684"/>
      <c r="O406" s="684"/>
    </row>
    <row r="407" spans="2:15" s="1" customFormat="1" x14ac:dyDescent="0.15">
      <c r="B407" s="96"/>
      <c r="C407" s="77"/>
      <c r="D407" s="77" t="s">
        <v>74</v>
      </c>
      <c r="E407" s="48"/>
      <c r="F407" s="48"/>
      <c r="G407" s="86"/>
      <c r="H407" s="86"/>
      <c r="I407" s="79"/>
      <c r="J407" s="683"/>
      <c r="K407" s="684"/>
      <c r="L407" s="684"/>
      <c r="M407" s="684"/>
      <c r="N407" s="684"/>
      <c r="O407" s="684"/>
    </row>
    <row r="408" spans="2:15" s="1" customFormat="1" x14ac:dyDescent="0.15">
      <c r="B408" s="96"/>
      <c r="C408" s="77"/>
      <c r="D408" s="77" t="s">
        <v>74</v>
      </c>
      <c r="E408" s="48"/>
      <c r="F408" s="48"/>
      <c r="G408" s="86"/>
      <c r="H408" s="86"/>
      <c r="I408" s="79"/>
      <c r="J408" s="683"/>
      <c r="K408" s="684"/>
      <c r="L408" s="684"/>
      <c r="M408" s="684"/>
      <c r="N408" s="684"/>
      <c r="O408" s="684"/>
    </row>
    <row r="409" spans="2:15" s="1" customFormat="1" x14ac:dyDescent="0.15">
      <c r="B409" s="96"/>
      <c r="C409" s="77"/>
      <c r="D409" s="77" t="s">
        <v>74</v>
      </c>
      <c r="E409" s="48"/>
      <c r="F409" s="48"/>
      <c r="G409" s="86"/>
      <c r="H409" s="79"/>
      <c r="I409" s="79"/>
      <c r="J409" s="683"/>
      <c r="K409" s="684"/>
      <c r="L409" s="684"/>
      <c r="M409" s="684"/>
      <c r="N409" s="684"/>
      <c r="O409" s="684"/>
    </row>
    <row r="410" spans="2:15" s="1" customFormat="1" x14ac:dyDescent="0.15">
      <c r="B410" s="96"/>
      <c r="C410" s="77"/>
      <c r="D410" s="77" t="s">
        <v>74</v>
      </c>
      <c r="E410" s="48"/>
      <c r="F410" s="48"/>
      <c r="G410" s="86"/>
      <c r="H410" s="86"/>
      <c r="I410" s="79"/>
      <c r="J410" s="683"/>
      <c r="K410" s="684"/>
      <c r="L410" s="684"/>
      <c r="M410" s="684"/>
      <c r="N410" s="684"/>
      <c r="O410" s="684"/>
    </row>
    <row r="411" spans="2:15" s="1" customFormat="1" x14ac:dyDescent="0.15">
      <c r="B411" s="96"/>
      <c r="C411" s="77"/>
      <c r="D411" s="77" t="s">
        <v>74</v>
      </c>
      <c r="E411" s="48"/>
      <c r="F411" s="48"/>
      <c r="G411" s="86"/>
      <c r="H411" s="86"/>
      <c r="I411" s="79"/>
      <c r="J411" s="683"/>
      <c r="K411" s="684"/>
      <c r="L411" s="684"/>
      <c r="M411" s="684"/>
      <c r="N411" s="684"/>
      <c r="O411" s="684"/>
    </row>
    <row r="412" spans="2:15" s="1" customFormat="1" x14ac:dyDescent="0.15">
      <c r="B412" s="96"/>
      <c r="C412" s="77"/>
      <c r="D412" s="77" t="s">
        <v>74</v>
      </c>
      <c r="E412" s="48"/>
      <c r="F412" s="48"/>
      <c r="G412" s="86"/>
      <c r="H412" s="86"/>
      <c r="I412" s="79"/>
      <c r="J412" s="683"/>
      <c r="K412" s="684"/>
      <c r="L412" s="684"/>
      <c r="M412" s="684"/>
      <c r="N412" s="684"/>
      <c r="O412" s="684"/>
    </row>
    <row r="413" spans="2:15" s="1" customFormat="1" x14ac:dyDescent="0.15">
      <c r="B413" s="96"/>
      <c r="C413" s="77"/>
      <c r="D413" s="77" t="s">
        <v>74</v>
      </c>
      <c r="E413" s="48"/>
      <c r="F413" s="48"/>
      <c r="G413" s="86"/>
      <c r="H413" s="79"/>
      <c r="I413" s="79"/>
      <c r="J413" s="683"/>
      <c r="K413" s="684"/>
      <c r="L413" s="684"/>
      <c r="M413" s="684"/>
      <c r="N413" s="684"/>
      <c r="O413" s="684"/>
    </row>
    <row r="414" spans="2:15" s="1" customFormat="1" x14ac:dyDescent="0.15">
      <c r="B414" s="96"/>
      <c r="C414" s="77"/>
      <c r="D414" s="77" t="s">
        <v>74</v>
      </c>
      <c r="E414" s="48"/>
      <c r="F414" s="48"/>
      <c r="G414" s="86"/>
      <c r="H414" s="86"/>
      <c r="I414" s="79"/>
      <c r="J414" s="683"/>
      <c r="K414" s="684"/>
      <c r="L414" s="684"/>
      <c r="M414" s="684"/>
      <c r="N414" s="684"/>
      <c r="O414" s="684"/>
    </row>
    <row r="415" spans="2:15" s="1" customFormat="1" x14ac:dyDescent="0.15">
      <c r="B415" s="96"/>
      <c r="C415" s="77"/>
      <c r="D415" s="77" t="s">
        <v>74</v>
      </c>
      <c r="E415" s="48"/>
      <c r="F415" s="48"/>
      <c r="G415" s="86"/>
      <c r="H415" s="86"/>
      <c r="I415" s="79"/>
      <c r="J415" s="683"/>
      <c r="K415" s="684"/>
      <c r="L415" s="684"/>
      <c r="M415" s="684"/>
      <c r="N415" s="684"/>
      <c r="O415" s="684"/>
    </row>
    <row r="416" spans="2:15" s="1" customFormat="1" x14ac:dyDescent="0.15">
      <c r="B416" s="96"/>
      <c r="C416" s="77"/>
      <c r="D416" s="77" t="s">
        <v>74</v>
      </c>
      <c r="E416" s="48"/>
      <c r="F416" s="48"/>
      <c r="G416" s="86"/>
      <c r="H416" s="86"/>
      <c r="I416" s="79"/>
      <c r="J416" s="683"/>
      <c r="K416" s="684"/>
      <c r="L416" s="684"/>
      <c r="M416" s="684"/>
      <c r="N416" s="684"/>
      <c r="O416" s="684"/>
    </row>
    <row r="417" spans="2:15" s="1" customFormat="1" x14ac:dyDescent="0.15">
      <c r="B417" s="96"/>
      <c r="C417" s="77"/>
      <c r="D417" s="77" t="s">
        <v>74</v>
      </c>
      <c r="E417" s="48"/>
      <c r="F417" s="48"/>
      <c r="G417" s="86"/>
      <c r="H417" s="79"/>
      <c r="I417" s="79"/>
      <c r="J417" s="683"/>
      <c r="K417" s="684"/>
      <c r="L417" s="684"/>
      <c r="M417" s="684"/>
      <c r="N417" s="684"/>
      <c r="O417" s="684"/>
    </row>
    <row r="418" spans="2:15" s="1" customFormat="1" x14ac:dyDescent="0.15">
      <c r="B418" s="96"/>
      <c r="C418" s="77"/>
      <c r="D418" s="77" t="s">
        <v>74</v>
      </c>
      <c r="E418" s="48"/>
      <c r="F418" s="48"/>
      <c r="G418" s="86"/>
      <c r="H418" s="86"/>
      <c r="I418" s="79"/>
      <c r="J418" s="683"/>
      <c r="K418" s="684"/>
      <c r="L418" s="684"/>
      <c r="M418" s="684"/>
      <c r="N418" s="684"/>
      <c r="O418" s="684"/>
    </row>
    <row r="419" spans="2:15" s="1" customFormat="1" x14ac:dyDescent="0.15">
      <c r="B419" s="96"/>
      <c r="C419" s="77"/>
      <c r="D419" s="77" t="s">
        <v>74</v>
      </c>
      <c r="E419" s="48"/>
      <c r="F419" s="48"/>
      <c r="G419" s="86"/>
      <c r="H419" s="86"/>
      <c r="I419" s="79"/>
      <c r="J419" s="683"/>
      <c r="K419" s="684"/>
      <c r="L419" s="684"/>
      <c r="M419" s="684"/>
      <c r="N419" s="684"/>
      <c r="O419" s="684"/>
    </row>
    <row r="420" spans="2:15" s="1" customFormat="1" x14ac:dyDescent="0.15">
      <c r="B420" s="96"/>
      <c r="C420" s="77"/>
      <c r="D420" s="77" t="s">
        <v>74</v>
      </c>
      <c r="E420" s="48"/>
      <c r="F420" s="48"/>
      <c r="G420" s="86"/>
      <c r="H420" s="86"/>
      <c r="I420" s="79"/>
      <c r="J420" s="683"/>
      <c r="K420" s="684"/>
      <c r="L420" s="684"/>
      <c r="M420" s="684"/>
      <c r="N420" s="684"/>
      <c r="O420" s="684"/>
    </row>
    <row r="421" spans="2:15" s="1" customFormat="1" x14ac:dyDescent="0.15">
      <c r="B421" s="96"/>
      <c r="C421" s="77"/>
      <c r="D421" s="77" t="s">
        <v>74</v>
      </c>
      <c r="E421" s="48"/>
      <c r="F421" s="48"/>
      <c r="G421" s="86"/>
      <c r="H421" s="86"/>
      <c r="I421" s="79"/>
      <c r="J421" s="683"/>
      <c r="K421" s="684"/>
      <c r="L421" s="684"/>
      <c r="M421" s="684"/>
      <c r="N421" s="684"/>
      <c r="O421" s="684"/>
    </row>
    <row r="422" spans="2:15" s="1" customFormat="1" x14ac:dyDescent="0.15">
      <c r="B422" s="96"/>
      <c r="C422" s="77"/>
      <c r="D422" s="77" t="s">
        <v>74</v>
      </c>
      <c r="E422" s="48"/>
      <c r="F422" s="48"/>
      <c r="G422" s="86"/>
      <c r="H422" s="86"/>
      <c r="I422" s="79"/>
      <c r="J422" s="683"/>
      <c r="K422" s="684"/>
      <c r="L422" s="684"/>
      <c r="M422" s="684"/>
      <c r="N422" s="684"/>
      <c r="O422" s="684"/>
    </row>
    <row r="423" spans="2:15" s="1" customFormat="1" x14ac:dyDescent="0.15">
      <c r="B423" s="96"/>
      <c r="C423" s="77"/>
      <c r="D423" s="77" t="s">
        <v>74</v>
      </c>
      <c r="E423" s="48"/>
      <c r="F423" s="48"/>
      <c r="G423" s="86"/>
      <c r="H423" s="79"/>
      <c r="I423" s="79"/>
      <c r="J423" s="683"/>
      <c r="K423" s="684"/>
      <c r="L423" s="684"/>
      <c r="M423" s="684"/>
      <c r="N423" s="684"/>
      <c r="O423" s="684"/>
    </row>
    <row r="424" spans="2:15" s="1" customFormat="1" x14ac:dyDescent="0.15">
      <c r="B424" s="96"/>
      <c r="C424" s="77"/>
      <c r="D424" s="77" t="s">
        <v>74</v>
      </c>
      <c r="E424" s="48"/>
      <c r="F424" s="48"/>
      <c r="G424" s="86"/>
      <c r="H424" s="86"/>
      <c r="I424" s="79"/>
      <c r="J424" s="683"/>
      <c r="K424" s="684"/>
      <c r="L424" s="684"/>
      <c r="M424" s="684"/>
      <c r="N424" s="684"/>
      <c r="O424" s="684"/>
    </row>
    <row r="425" spans="2:15" s="1" customFormat="1" x14ac:dyDescent="0.15">
      <c r="B425" s="96"/>
      <c r="C425" s="77"/>
      <c r="D425" s="77" t="s">
        <v>74</v>
      </c>
      <c r="E425" s="48"/>
      <c r="F425" s="48"/>
      <c r="G425" s="86"/>
      <c r="H425" s="86"/>
      <c r="I425" s="79"/>
      <c r="J425" s="683"/>
      <c r="K425" s="684"/>
      <c r="L425" s="684"/>
      <c r="M425" s="684"/>
      <c r="N425" s="684"/>
      <c r="O425" s="684"/>
    </row>
    <row r="426" spans="2:15" s="1" customFormat="1" x14ac:dyDescent="0.15">
      <c r="B426" s="96"/>
      <c r="C426" s="77"/>
      <c r="D426" s="77" t="s">
        <v>74</v>
      </c>
      <c r="E426" s="48"/>
      <c r="F426" s="48"/>
      <c r="G426" s="86"/>
      <c r="H426" s="86"/>
      <c r="I426" s="79"/>
      <c r="J426" s="683"/>
      <c r="K426" s="684"/>
      <c r="L426" s="684"/>
      <c r="M426" s="684"/>
      <c r="N426" s="684"/>
      <c r="O426" s="684"/>
    </row>
    <row r="427" spans="2:15" s="1" customFormat="1" x14ac:dyDescent="0.15">
      <c r="B427" s="96"/>
      <c r="C427" s="77"/>
      <c r="D427" s="77" t="s">
        <v>74</v>
      </c>
      <c r="E427" s="48"/>
      <c r="F427" s="48"/>
      <c r="G427" s="86"/>
      <c r="H427" s="79"/>
      <c r="I427" s="79"/>
      <c r="J427" s="683"/>
      <c r="K427" s="684"/>
      <c r="L427" s="684"/>
      <c r="M427" s="684"/>
      <c r="N427" s="684"/>
      <c r="O427" s="684"/>
    </row>
    <row r="428" spans="2:15" s="1" customFormat="1" x14ac:dyDescent="0.15">
      <c r="B428" s="96"/>
      <c r="C428" s="77"/>
      <c r="D428" s="77" t="s">
        <v>74</v>
      </c>
      <c r="E428" s="48"/>
      <c r="F428" s="48"/>
      <c r="G428" s="86"/>
      <c r="H428" s="86"/>
      <c r="I428" s="79"/>
      <c r="J428" s="683"/>
      <c r="K428" s="684"/>
      <c r="L428" s="684"/>
      <c r="M428" s="684"/>
      <c r="N428" s="684"/>
      <c r="O428" s="684"/>
    </row>
    <row r="429" spans="2:15" s="1" customFormat="1" x14ac:dyDescent="0.15">
      <c r="B429" s="96"/>
      <c r="C429" s="77"/>
      <c r="D429" s="77" t="s">
        <v>74</v>
      </c>
      <c r="E429" s="48"/>
      <c r="F429" s="48"/>
      <c r="G429" s="86"/>
      <c r="H429" s="86"/>
      <c r="I429" s="79"/>
      <c r="J429" s="683"/>
      <c r="K429" s="684"/>
      <c r="L429" s="684"/>
      <c r="M429" s="684"/>
      <c r="N429" s="684"/>
      <c r="O429" s="684"/>
    </row>
    <row r="430" spans="2:15" s="1" customFormat="1" x14ac:dyDescent="0.15">
      <c r="B430" s="96"/>
      <c r="C430" s="77"/>
      <c r="D430" s="77" t="s">
        <v>74</v>
      </c>
      <c r="E430" s="48"/>
      <c r="F430" s="48"/>
      <c r="G430" s="86"/>
      <c r="H430" s="86"/>
      <c r="I430" s="79"/>
      <c r="J430" s="683"/>
      <c r="K430" s="684"/>
      <c r="L430" s="684"/>
      <c r="M430" s="684"/>
      <c r="N430" s="684"/>
      <c r="O430" s="684"/>
    </row>
    <row r="431" spans="2:15" s="1" customFormat="1" x14ac:dyDescent="0.15">
      <c r="B431" s="96"/>
      <c r="C431" s="77"/>
      <c r="D431" s="77" t="s">
        <v>74</v>
      </c>
      <c r="E431" s="48"/>
      <c r="F431" s="48"/>
      <c r="G431" s="86"/>
      <c r="H431" s="79"/>
      <c r="I431" s="79"/>
      <c r="J431" s="683"/>
      <c r="K431" s="684"/>
      <c r="L431" s="684"/>
      <c r="M431" s="684"/>
      <c r="N431" s="684"/>
      <c r="O431" s="684"/>
    </row>
    <row r="432" spans="2:15" s="1" customFormat="1" x14ac:dyDescent="0.15">
      <c r="B432" s="96"/>
      <c r="C432" s="77"/>
      <c r="D432" s="77" t="s">
        <v>74</v>
      </c>
      <c r="E432" s="48"/>
      <c r="F432" s="48"/>
      <c r="G432" s="86"/>
      <c r="H432" s="86"/>
      <c r="I432" s="79"/>
      <c r="J432" s="683"/>
      <c r="K432" s="684"/>
      <c r="L432" s="684"/>
      <c r="M432" s="684"/>
      <c r="N432" s="684"/>
      <c r="O432" s="684"/>
    </row>
    <row r="433" spans="2:15" s="1" customFormat="1" x14ac:dyDescent="0.15">
      <c r="B433" s="96"/>
      <c r="C433" s="77"/>
      <c r="D433" s="77" t="s">
        <v>74</v>
      </c>
      <c r="E433" s="48"/>
      <c r="F433" s="48"/>
      <c r="G433" s="86"/>
      <c r="H433" s="86"/>
      <c r="I433" s="79"/>
      <c r="J433" s="683"/>
      <c r="K433" s="684"/>
      <c r="L433" s="684"/>
      <c r="M433" s="684"/>
      <c r="N433" s="684"/>
      <c r="O433" s="684"/>
    </row>
    <row r="434" spans="2:15" s="1" customFormat="1" x14ac:dyDescent="0.15">
      <c r="B434" s="96"/>
      <c r="C434" s="77"/>
      <c r="D434" s="77" t="s">
        <v>74</v>
      </c>
      <c r="E434" s="48"/>
      <c r="F434" s="48"/>
      <c r="G434" s="86"/>
      <c r="H434" s="86"/>
      <c r="I434" s="79"/>
      <c r="J434" s="683"/>
      <c r="K434" s="684"/>
      <c r="L434" s="684"/>
      <c r="M434" s="684"/>
      <c r="N434" s="684"/>
      <c r="O434" s="684"/>
    </row>
    <row r="435" spans="2:15" s="1" customFormat="1" x14ac:dyDescent="0.15">
      <c r="B435" s="96"/>
      <c r="C435" s="77"/>
      <c r="D435" s="77" t="s">
        <v>74</v>
      </c>
      <c r="E435" s="48"/>
      <c r="F435" s="48"/>
      <c r="G435" s="86"/>
      <c r="H435" s="79"/>
      <c r="I435" s="79"/>
      <c r="J435" s="683"/>
      <c r="K435" s="684"/>
      <c r="L435" s="684"/>
      <c r="M435" s="684"/>
      <c r="N435" s="684"/>
      <c r="O435" s="684"/>
    </row>
    <row r="436" spans="2:15" s="1" customFormat="1" x14ac:dyDescent="0.15">
      <c r="B436" s="96"/>
      <c r="C436" s="77"/>
      <c r="D436" s="77" t="s">
        <v>74</v>
      </c>
      <c r="E436" s="48"/>
      <c r="F436" s="48"/>
      <c r="G436" s="86"/>
      <c r="H436" s="86"/>
      <c r="I436" s="79"/>
      <c r="J436" s="683"/>
      <c r="K436" s="684"/>
      <c r="L436" s="684"/>
      <c r="M436" s="684"/>
      <c r="N436" s="684"/>
      <c r="O436" s="684"/>
    </row>
    <row r="437" spans="2:15" s="1" customFormat="1" x14ac:dyDescent="0.15">
      <c r="B437" s="96"/>
      <c r="C437" s="77"/>
      <c r="D437" s="77" t="s">
        <v>74</v>
      </c>
      <c r="E437" s="48"/>
      <c r="F437" s="48"/>
      <c r="G437" s="86"/>
      <c r="H437" s="86"/>
      <c r="I437" s="79"/>
      <c r="J437" s="683"/>
      <c r="K437" s="684"/>
      <c r="L437" s="684"/>
      <c r="M437" s="684"/>
      <c r="N437" s="684"/>
      <c r="O437" s="684"/>
    </row>
    <row r="438" spans="2:15" s="1" customFormat="1" x14ac:dyDescent="0.15">
      <c r="B438" s="96"/>
      <c r="C438" s="77"/>
      <c r="D438" s="77" t="s">
        <v>74</v>
      </c>
      <c r="E438" s="48"/>
      <c r="F438" s="48"/>
      <c r="G438" s="86"/>
      <c r="H438" s="86"/>
      <c r="I438" s="79"/>
      <c r="J438" s="683"/>
      <c r="K438" s="684"/>
      <c r="L438" s="684"/>
      <c r="M438" s="684"/>
      <c r="N438" s="684"/>
      <c r="O438" s="684"/>
    </row>
    <row r="439" spans="2:15" s="1" customFormat="1" x14ac:dyDescent="0.15">
      <c r="B439" s="96"/>
      <c r="C439" s="77"/>
      <c r="D439" s="77" t="s">
        <v>74</v>
      </c>
      <c r="E439" s="48"/>
      <c r="F439" s="48"/>
      <c r="G439" s="86"/>
      <c r="H439" s="79"/>
      <c r="I439" s="79"/>
      <c r="J439" s="683"/>
      <c r="K439" s="684"/>
      <c r="L439" s="684"/>
      <c r="M439" s="684"/>
      <c r="N439" s="684"/>
      <c r="O439" s="684"/>
    </row>
    <row r="440" spans="2:15" s="1" customFormat="1" x14ac:dyDescent="0.15">
      <c r="B440" s="96"/>
      <c r="C440" s="77"/>
      <c r="D440" s="77" t="s">
        <v>74</v>
      </c>
      <c r="E440" s="48"/>
      <c r="F440" s="48"/>
      <c r="G440" s="86"/>
      <c r="H440" s="86"/>
      <c r="I440" s="79"/>
      <c r="J440" s="683"/>
      <c r="K440" s="684"/>
      <c r="L440" s="684"/>
      <c r="M440" s="684"/>
      <c r="N440" s="684"/>
      <c r="O440" s="684"/>
    </row>
    <row r="441" spans="2:15" s="1" customFormat="1" x14ac:dyDescent="0.15">
      <c r="B441" s="96"/>
      <c r="C441" s="77"/>
      <c r="D441" s="77" t="s">
        <v>74</v>
      </c>
      <c r="E441" s="48"/>
      <c r="F441" s="48"/>
      <c r="G441" s="86"/>
      <c r="H441" s="86"/>
      <c r="I441" s="79"/>
      <c r="J441" s="683"/>
      <c r="K441" s="684"/>
      <c r="L441" s="684"/>
      <c r="M441" s="684"/>
      <c r="N441" s="684"/>
      <c r="O441" s="684"/>
    </row>
    <row r="442" spans="2:15" s="1" customFormat="1" x14ac:dyDescent="0.15">
      <c r="B442" s="96"/>
      <c r="C442" s="77"/>
      <c r="D442" s="77" t="s">
        <v>74</v>
      </c>
      <c r="E442" s="48"/>
      <c r="F442" s="48"/>
      <c r="G442" s="86"/>
      <c r="H442" s="86"/>
      <c r="I442" s="79"/>
      <c r="J442" s="683"/>
      <c r="K442" s="684"/>
      <c r="L442" s="684"/>
      <c r="M442" s="684"/>
      <c r="N442" s="684"/>
      <c r="O442" s="684"/>
    </row>
    <row r="443" spans="2:15" s="1" customFormat="1" x14ac:dyDescent="0.15">
      <c r="B443" s="96"/>
      <c r="C443" s="77"/>
      <c r="D443" s="77" t="s">
        <v>74</v>
      </c>
      <c r="E443" s="48"/>
      <c r="F443" s="48"/>
      <c r="G443" s="86"/>
      <c r="H443" s="79"/>
      <c r="I443" s="79"/>
      <c r="J443" s="683"/>
      <c r="K443" s="684"/>
      <c r="L443" s="684"/>
      <c r="M443" s="684"/>
      <c r="N443" s="684"/>
      <c r="O443" s="684"/>
    </row>
    <row r="444" spans="2:15" s="1" customFormat="1" x14ac:dyDescent="0.15">
      <c r="B444" s="96"/>
      <c r="C444" s="77"/>
      <c r="D444" s="77" t="s">
        <v>74</v>
      </c>
      <c r="E444" s="48"/>
      <c r="F444" s="48"/>
      <c r="G444" s="86"/>
      <c r="H444" s="86"/>
      <c r="I444" s="79"/>
      <c r="J444" s="683"/>
      <c r="K444" s="684"/>
      <c r="L444" s="684"/>
      <c r="M444" s="684"/>
      <c r="N444" s="684"/>
      <c r="O444" s="684"/>
    </row>
    <row r="445" spans="2:15" s="1" customFormat="1" x14ac:dyDescent="0.15">
      <c r="B445" s="96"/>
      <c r="C445" s="77"/>
      <c r="D445" s="77" t="s">
        <v>74</v>
      </c>
      <c r="E445" s="48"/>
      <c r="F445" s="48"/>
      <c r="G445" s="86"/>
      <c r="H445" s="86"/>
      <c r="I445" s="79"/>
      <c r="J445" s="683"/>
      <c r="K445" s="684"/>
      <c r="L445" s="684"/>
      <c r="M445" s="684"/>
      <c r="N445" s="684"/>
      <c r="O445" s="684"/>
    </row>
    <row r="446" spans="2:15" s="1" customFormat="1" x14ac:dyDescent="0.15">
      <c r="B446" s="96"/>
      <c r="C446" s="77"/>
      <c r="D446" s="77" t="s">
        <v>74</v>
      </c>
      <c r="E446" s="48"/>
      <c r="F446" s="48"/>
      <c r="G446" s="86"/>
      <c r="H446" s="86"/>
      <c r="I446" s="79"/>
      <c r="J446" s="683"/>
      <c r="K446" s="684"/>
      <c r="L446" s="684"/>
      <c r="M446" s="684"/>
      <c r="N446" s="684"/>
      <c r="O446" s="684"/>
    </row>
    <row r="447" spans="2:15" s="1" customFormat="1" x14ac:dyDescent="0.15">
      <c r="B447" s="96"/>
      <c r="C447" s="77"/>
      <c r="D447" s="77" t="s">
        <v>74</v>
      </c>
      <c r="E447" s="48"/>
      <c r="F447" s="48"/>
      <c r="G447" s="86"/>
      <c r="H447" s="79"/>
      <c r="I447" s="79"/>
      <c r="J447" s="683"/>
      <c r="K447" s="684"/>
      <c r="L447" s="684"/>
      <c r="M447" s="684"/>
      <c r="N447" s="684"/>
      <c r="O447" s="684"/>
    </row>
    <row r="448" spans="2:15" s="1" customFormat="1" x14ac:dyDescent="0.15">
      <c r="B448" s="96"/>
      <c r="C448" s="77"/>
      <c r="D448" s="77" t="s">
        <v>74</v>
      </c>
      <c r="E448" s="48"/>
      <c r="F448" s="48"/>
      <c r="G448" s="86"/>
      <c r="H448" s="86"/>
      <c r="I448" s="79"/>
      <c r="J448" s="683"/>
      <c r="K448" s="684"/>
      <c r="L448" s="684"/>
      <c r="M448" s="684"/>
      <c r="N448" s="684"/>
      <c r="O448" s="684"/>
    </row>
    <row r="449" spans="2:15" s="1" customFormat="1" x14ac:dyDescent="0.15">
      <c r="B449" s="96"/>
      <c r="C449" s="77"/>
      <c r="D449" s="77" t="s">
        <v>74</v>
      </c>
      <c r="E449" s="48"/>
      <c r="F449" s="48"/>
      <c r="G449" s="86"/>
      <c r="H449" s="86"/>
      <c r="I449" s="79"/>
      <c r="J449" s="683"/>
      <c r="K449" s="684"/>
      <c r="L449" s="684"/>
      <c r="M449" s="684"/>
      <c r="N449" s="684"/>
      <c r="O449" s="684"/>
    </row>
    <row r="450" spans="2:15" s="1" customFormat="1" x14ac:dyDescent="0.15">
      <c r="B450" s="96"/>
      <c r="C450" s="77"/>
      <c r="D450" s="77" t="s">
        <v>74</v>
      </c>
      <c r="E450" s="48"/>
      <c r="F450" s="48"/>
      <c r="G450" s="86"/>
      <c r="H450" s="86"/>
      <c r="I450" s="79"/>
      <c r="J450" s="683"/>
      <c r="K450" s="684"/>
      <c r="L450" s="684"/>
      <c r="M450" s="684"/>
      <c r="N450" s="684"/>
      <c r="O450" s="684"/>
    </row>
    <row r="451" spans="2:15" s="1" customFormat="1" x14ac:dyDescent="0.15">
      <c r="B451" s="96"/>
      <c r="C451" s="77"/>
      <c r="D451" s="77" t="s">
        <v>74</v>
      </c>
      <c r="E451" s="48"/>
      <c r="F451" s="48"/>
      <c r="G451" s="86"/>
      <c r="H451" s="86"/>
      <c r="I451" s="79"/>
      <c r="J451" s="683"/>
      <c r="K451" s="684"/>
      <c r="L451" s="684"/>
      <c r="M451" s="684"/>
      <c r="N451" s="684"/>
      <c r="O451" s="684"/>
    </row>
    <row r="452" spans="2:15" s="1" customFormat="1" x14ac:dyDescent="0.15">
      <c r="B452" s="96"/>
      <c r="C452" s="77"/>
      <c r="D452" s="77" t="s">
        <v>74</v>
      </c>
      <c r="E452" s="48"/>
      <c r="F452" s="48"/>
      <c r="G452" s="86"/>
      <c r="H452" s="86"/>
      <c r="I452" s="79"/>
      <c r="J452" s="683"/>
      <c r="K452" s="684"/>
      <c r="L452" s="684"/>
      <c r="M452" s="684"/>
      <c r="N452" s="684"/>
      <c r="O452" s="684"/>
    </row>
    <row r="453" spans="2:15" s="1" customFormat="1" x14ac:dyDescent="0.15">
      <c r="B453" s="96"/>
      <c r="C453" s="77"/>
      <c r="D453" s="77" t="s">
        <v>74</v>
      </c>
      <c r="E453" s="48"/>
      <c r="F453" s="48"/>
      <c r="G453" s="86"/>
      <c r="H453" s="79"/>
      <c r="I453" s="79"/>
      <c r="J453" s="683"/>
      <c r="K453" s="684"/>
      <c r="L453" s="684"/>
      <c r="M453" s="684"/>
      <c r="N453" s="684"/>
      <c r="O453" s="684"/>
    </row>
    <row r="454" spans="2:15" s="1" customFormat="1" x14ac:dyDescent="0.15">
      <c r="B454" s="96"/>
      <c r="C454" s="77"/>
      <c r="D454" s="77" t="s">
        <v>74</v>
      </c>
      <c r="E454" s="48"/>
      <c r="F454" s="48"/>
      <c r="G454" s="86"/>
      <c r="H454" s="86"/>
      <c r="I454" s="79"/>
      <c r="J454" s="683"/>
      <c r="K454" s="684"/>
      <c r="L454" s="684"/>
      <c r="M454" s="684"/>
      <c r="N454" s="684"/>
      <c r="O454" s="684"/>
    </row>
    <row r="455" spans="2:15" s="1" customFormat="1" x14ac:dyDescent="0.15">
      <c r="B455" s="96"/>
      <c r="C455" s="77"/>
      <c r="D455" s="77" t="s">
        <v>74</v>
      </c>
      <c r="E455" s="48"/>
      <c r="F455" s="48"/>
      <c r="G455" s="86"/>
      <c r="H455" s="86"/>
      <c r="I455" s="79"/>
      <c r="J455" s="683"/>
      <c r="K455" s="684"/>
      <c r="L455" s="684"/>
      <c r="M455" s="684"/>
      <c r="N455" s="684"/>
      <c r="O455" s="684"/>
    </row>
    <row r="456" spans="2:15" s="1" customFormat="1" x14ac:dyDescent="0.15">
      <c r="B456" s="96"/>
      <c r="C456" s="77"/>
      <c r="D456" s="77" t="s">
        <v>74</v>
      </c>
      <c r="E456" s="48"/>
      <c r="F456" s="48"/>
      <c r="G456" s="86"/>
      <c r="H456" s="86"/>
      <c r="I456" s="79"/>
      <c r="J456" s="683"/>
      <c r="K456" s="684"/>
      <c r="L456" s="684"/>
      <c r="M456" s="684"/>
      <c r="N456" s="684"/>
      <c r="O456" s="684"/>
    </row>
    <row r="457" spans="2:15" s="1" customFormat="1" x14ac:dyDescent="0.15">
      <c r="B457" s="96"/>
      <c r="C457" s="77"/>
      <c r="D457" s="77" t="s">
        <v>74</v>
      </c>
      <c r="E457" s="48"/>
      <c r="F457" s="48"/>
      <c r="G457" s="86"/>
      <c r="H457" s="79"/>
      <c r="I457" s="79"/>
      <c r="J457" s="683"/>
      <c r="K457" s="684"/>
      <c r="L457" s="684"/>
      <c r="M457" s="684"/>
      <c r="N457" s="684"/>
      <c r="O457" s="684"/>
    </row>
    <row r="458" spans="2:15" s="1" customFormat="1" x14ac:dyDescent="0.15">
      <c r="B458" s="96"/>
      <c r="C458" s="77"/>
      <c r="D458" s="77" t="s">
        <v>74</v>
      </c>
      <c r="E458" s="48"/>
      <c r="F458" s="48"/>
      <c r="G458" s="86"/>
      <c r="H458" s="86"/>
      <c r="I458" s="79"/>
      <c r="J458" s="683"/>
      <c r="K458" s="684"/>
      <c r="L458" s="684"/>
      <c r="M458" s="684"/>
      <c r="N458" s="684"/>
      <c r="O458" s="684"/>
    </row>
    <row r="459" spans="2:15" s="1" customFormat="1" x14ac:dyDescent="0.15">
      <c r="B459" s="96"/>
      <c r="C459" s="77"/>
      <c r="D459" s="77" t="s">
        <v>74</v>
      </c>
      <c r="E459" s="48"/>
      <c r="F459" s="48"/>
      <c r="G459" s="86"/>
      <c r="H459" s="86"/>
      <c r="I459" s="79"/>
      <c r="J459" s="683"/>
      <c r="K459" s="684"/>
      <c r="L459" s="684"/>
      <c r="M459" s="684"/>
      <c r="N459" s="684"/>
      <c r="O459" s="684"/>
    </row>
    <row r="460" spans="2:15" s="1" customFormat="1" x14ac:dyDescent="0.15">
      <c r="B460" s="96"/>
      <c r="C460" s="77"/>
      <c r="D460" s="77" t="s">
        <v>74</v>
      </c>
      <c r="E460" s="48"/>
      <c r="F460" s="48"/>
      <c r="G460" s="86"/>
      <c r="H460" s="86"/>
      <c r="I460" s="79"/>
      <c r="J460" s="683"/>
      <c r="K460" s="684"/>
      <c r="L460" s="684"/>
      <c r="M460" s="684"/>
      <c r="N460" s="684"/>
      <c r="O460" s="684"/>
    </row>
    <row r="461" spans="2:15" s="1" customFormat="1" x14ac:dyDescent="0.15">
      <c r="B461" s="96"/>
      <c r="C461" s="77"/>
      <c r="D461" s="77" t="s">
        <v>74</v>
      </c>
      <c r="E461" s="48"/>
      <c r="F461" s="48"/>
      <c r="G461" s="86"/>
      <c r="H461" s="86"/>
      <c r="I461" s="79"/>
      <c r="J461" s="683"/>
      <c r="K461" s="684"/>
      <c r="L461" s="684"/>
      <c r="M461" s="684"/>
      <c r="N461" s="684"/>
      <c r="O461" s="684"/>
    </row>
    <row r="462" spans="2:15" s="1" customFormat="1" x14ac:dyDescent="0.15">
      <c r="B462" s="96"/>
      <c r="C462" s="77"/>
      <c r="D462" s="77" t="s">
        <v>74</v>
      </c>
      <c r="E462" s="48"/>
      <c r="F462" s="48"/>
      <c r="G462" s="86"/>
      <c r="H462" s="86"/>
      <c r="I462" s="79"/>
      <c r="J462" s="683"/>
      <c r="K462" s="684"/>
      <c r="L462" s="684"/>
      <c r="M462" s="684"/>
      <c r="N462" s="684"/>
      <c r="O462" s="684"/>
    </row>
    <row r="463" spans="2:15" s="1" customFormat="1" x14ac:dyDescent="0.15">
      <c r="B463" s="96"/>
      <c r="C463" s="77"/>
      <c r="D463" s="77" t="s">
        <v>74</v>
      </c>
      <c r="E463" s="48"/>
      <c r="F463" s="48"/>
      <c r="G463" s="86"/>
      <c r="H463" s="79"/>
      <c r="I463" s="79"/>
      <c r="J463" s="683"/>
      <c r="K463" s="684"/>
      <c r="L463" s="684"/>
      <c r="M463" s="684"/>
      <c r="N463" s="684"/>
      <c r="O463" s="684"/>
    </row>
    <row r="464" spans="2:15" s="1" customFormat="1" x14ac:dyDescent="0.15">
      <c r="B464" s="96"/>
      <c r="C464" s="77"/>
      <c r="D464" s="77" t="s">
        <v>74</v>
      </c>
      <c r="E464" s="48"/>
      <c r="F464" s="48"/>
      <c r="G464" s="86"/>
      <c r="H464" s="86"/>
      <c r="I464" s="79"/>
      <c r="J464" s="683"/>
      <c r="K464" s="684"/>
      <c r="L464" s="684"/>
      <c r="M464" s="684"/>
      <c r="N464" s="684"/>
      <c r="O464" s="684"/>
    </row>
    <row r="465" spans="2:15" s="1" customFormat="1" x14ac:dyDescent="0.15">
      <c r="B465" s="96"/>
      <c r="C465" s="77"/>
      <c r="D465" s="77" t="s">
        <v>74</v>
      </c>
      <c r="E465" s="48"/>
      <c r="F465" s="48"/>
      <c r="G465" s="86"/>
      <c r="H465" s="86"/>
      <c r="I465" s="79"/>
      <c r="J465" s="683"/>
      <c r="K465" s="684"/>
      <c r="L465" s="684"/>
      <c r="M465" s="684"/>
      <c r="N465" s="684"/>
      <c r="O465" s="684"/>
    </row>
    <row r="466" spans="2:15" s="1" customFormat="1" x14ac:dyDescent="0.15">
      <c r="B466" s="96"/>
      <c r="C466" s="77"/>
      <c r="D466" s="77" t="s">
        <v>74</v>
      </c>
      <c r="E466" s="48"/>
      <c r="F466" s="48"/>
      <c r="G466" s="86"/>
      <c r="H466" s="86"/>
      <c r="I466" s="79"/>
      <c r="J466" s="683"/>
      <c r="K466" s="684"/>
      <c r="L466" s="684"/>
      <c r="M466" s="684"/>
      <c r="N466" s="684"/>
      <c r="O466" s="684"/>
    </row>
    <row r="467" spans="2:15" s="1" customFormat="1" x14ac:dyDescent="0.15">
      <c r="B467" s="96"/>
      <c r="C467" s="77"/>
      <c r="D467" s="77" t="s">
        <v>74</v>
      </c>
      <c r="E467" s="48"/>
      <c r="F467" s="48"/>
      <c r="G467" s="86"/>
      <c r="H467" s="79"/>
      <c r="I467" s="79"/>
      <c r="J467" s="683"/>
      <c r="K467" s="684"/>
      <c r="L467" s="684"/>
      <c r="M467" s="684"/>
      <c r="N467" s="684"/>
      <c r="O467" s="684"/>
    </row>
    <row r="468" spans="2:15" s="1" customFormat="1" x14ac:dyDescent="0.15">
      <c r="B468" s="96"/>
      <c r="C468" s="77"/>
      <c r="D468" s="77" t="s">
        <v>74</v>
      </c>
      <c r="E468" s="48"/>
      <c r="F468" s="48"/>
      <c r="G468" s="86"/>
      <c r="H468" s="86"/>
      <c r="I468" s="79"/>
      <c r="J468" s="683"/>
      <c r="K468" s="684"/>
      <c r="L468" s="684"/>
      <c r="M468" s="684"/>
      <c r="N468" s="684"/>
      <c r="O468" s="684"/>
    </row>
    <row r="469" spans="2:15" s="1" customFormat="1" x14ac:dyDescent="0.15">
      <c r="B469" s="96"/>
      <c r="C469" s="77"/>
      <c r="D469" s="77" t="s">
        <v>74</v>
      </c>
      <c r="E469" s="48"/>
      <c r="F469" s="48"/>
      <c r="G469" s="86"/>
      <c r="H469" s="86"/>
      <c r="I469" s="79"/>
      <c r="J469" s="683"/>
      <c r="K469" s="684"/>
      <c r="L469" s="684"/>
      <c r="M469" s="684"/>
      <c r="N469" s="684"/>
      <c r="O469" s="684"/>
    </row>
    <row r="470" spans="2:15" s="1" customFormat="1" x14ac:dyDescent="0.15">
      <c r="B470" s="96"/>
      <c r="C470" s="77"/>
      <c r="D470" s="77" t="s">
        <v>74</v>
      </c>
      <c r="E470" s="48"/>
      <c r="F470" s="48"/>
      <c r="G470" s="86"/>
      <c r="H470" s="86"/>
      <c r="I470" s="79"/>
      <c r="J470" s="683"/>
      <c r="K470" s="684"/>
      <c r="L470" s="684"/>
      <c r="M470" s="684"/>
      <c r="N470" s="684"/>
      <c r="O470" s="684"/>
    </row>
    <row r="471" spans="2:15" s="1" customFormat="1" x14ac:dyDescent="0.15">
      <c r="B471" s="96"/>
      <c r="C471" s="77"/>
      <c r="D471" s="77" t="s">
        <v>74</v>
      </c>
      <c r="E471" s="48"/>
      <c r="F471" s="48"/>
      <c r="G471" s="86"/>
      <c r="H471" s="86"/>
      <c r="I471" s="79"/>
      <c r="J471" s="683"/>
      <c r="K471" s="684"/>
      <c r="L471" s="684"/>
      <c r="M471" s="684"/>
      <c r="N471" s="684"/>
      <c r="O471" s="684"/>
    </row>
    <row r="472" spans="2:15" s="1" customFormat="1" x14ac:dyDescent="0.15">
      <c r="B472" s="96"/>
      <c r="C472" s="77"/>
      <c r="D472" s="77" t="s">
        <v>74</v>
      </c>
      <c r="E472" s="48"/>
      <c r="F472" s="48"/>
      <c r="G472" s="86"/>
      <c r="H472" s="86"/>
      <c r="I472" s="79"/>
      <c r="J472" s="683"/>
      <c r="K472" s="684"/>
      <c r="L472" s="684"/>
      <c r="M472" s="684"/>
      <c r="N472" s="684"/>
      <c r="O472" s="684"/>
    </row>
    <row r="473" spans="2:15" s="1" customFormat="1" x14ac:dyDescent="0.15">
      <c r="B473" s="96"/>
      <c r="C473" s="77"/>
      <c r="D473" s="77" t="s">
        <v>74</v>
      </c>
      <c r="E473" s="48"/>
      <c r="F473" s="48"/>
      <c r="G473" s="86"/>
      <c r="H473" s="79"/>
      <c r="I473" s="79"/>
      <c r="J473" s="683"/>
      <c r="K473" s="684"/>
      <c r="L473" s="684"/>
      <c r="M473" s="684"/>
      <c r="N473" s="684"/>
      <c r="O473" s="684"/>
    </row>
    <row r="474" spans="2:15" s="1" customFormat="1" x14ac:dyDescent="0.15">
      <c r="B474" s="96"/>
      <c r="C474" s="77"/>
      <c r="D474" s="77" t="s">
        <v>74</v>
      </c>
      <c r="E474" s="48"/>
      <c r="F474" s="48"/>
      <c r="G474" s="86"/>
      <c r="H474" s="86"/>
      <c r="I474" s="79"/>
      <c r="J474" s="683"/>
      <c r="K474" s="684"/>
      <c r="L474" s="684"/>
      <c r="M474" s="684"/>
      <c r="N474" s="684"/>
      <c r="O474" s="684"/>
    </row>
    <row r="475" spans="2:15" s="1" customFormat="1" x14ac:dyDescent="0.15">
      <c r="B475" s="96"/>
      <c r="C475" s="77"/>
      <c r="D475" s="77" t="s">
        <v>74</v>
      </c>
      <c r="E475" s="48"/>
      <c r="F475" s="48"/>
      <c r="G475" s="86"/>
      <c r="H475" s="86"/>
      <c r="I475" s="79"/>
      <c r="J475" s="683"/>
      <c r="K475" s="684"/>
      <c r="L475" s="684"/>
      <c r="M475" s="684"/>
      <c r="N475" s="684"/>
      <c r="O475" s="684"/>
    </row>
    <row r="476" spans="2:15" s="1" customFormat="1" x14ac:dyDescent="0.15">
      <c r="B476" s="96"/>
      <c r="C476" s="77"/>
      <c r="D476" s="77" t="s">
        <v>74</v>
      </c>
      <c r="E476" s="48"/>
      <c r="F476" s="48"/>
      <c r="G476" s="86"/>
      <c r="H476" s="86"/>
      <c r="I476" s="79"/>
      <c r="J476" s="683"/>
      <c r="K476" s="684"/>
      <c r="L476" s="684"/>
      <c r="M476" s="684"/>
      <c r="N476" s="684"/>
      <c r="O476" s="684"/>
    </row>
    <row r="477" spans="2:15" s="1" customFormat="1" x14ac:dyDescent="0.15">
      <c r="B477" s="96"/>
      <c r="C477" s="77"/>
      <c r="D477" s="77" t="s">
        <v>74</v>
      </c>
      <c r="E477" s="48"/>
      <c r="F477" s="48"/>
      <c r="G477" s="86"/>
      <c r="H477" s="79"/>
      <c r="I477" s="79"/>
      <c r="J477" s="683"/>
      <c r="K477" s="684"/>
      <c r="L477" s="684"/>
      <c r="M477" s="684"/>
      <c r="N477" s="684"/>
      <c r="O477" s="684"/>
    </row>
    <row r="478" spans="2:15" s="1" customFormat="1" x14ac:dyDescent="0.15">
      <c r="B478" s="96"/>
      <c r="C478" s="77"/>
      <c r="D478" s="77" t="s">
        <v>74</v>
      </c>
      <c r="E478" s="48"/>
      <c r="F478" s="48"/>
      <c r="G478" s="86"/>
      <c r="H478" s="86"/>
      <c r="I478" s="79"/>
      <c r="J478" s="683"/>
      <c r="K478" s="684"/>
      <c r="L478" s="684"/>
      <c r="M478" s="684"/>
      <c r="N478" s="684"/>
      <c r="O478" s="684"/>
    </row>
    <row r="479" spans="2:15" s="1" customFormat="1" x14ac:dyDescent="0.15">
      <c r="B479" s="96"/>
      <c r="C479" s="77"/>
      <c r="D479" s="77" t="s">
        <v>74</v>
      </c>
      <c r="E479" s="48"/>
      <c r="F479" s="48"/>
      <c r="G479" s="86"/>
      <c r="H479" s="86"/>
      <c r="I479" s="79"/>
      <c r="J479" s="683"/>
      <c r="K479" s="684"/>
      <c r="L479" s="684"/>
      <c r="M479" s="684"/>
      <c r="N479" s="684"/>
      <c r="O479" s="684"/>
    </row>
    <row r="480" spans="2:15" s="1" customFormat="1" x14ac:dyDescent="0.15">
      <c r="B480" s="96"/>
      <c r="C480" s="77"/>
      <c r="D480" s="77" t="s">
        <v>74</v>
      </c>
      <c r="E480" s="48"/>
      <c r="F480" s="48"/>
      <c r="G480" s="86"/>
      <c r="H480" s="86"/>
      <c r="I480" s="79"/>
      <c r="J480" s="683"/>
      <c r="K480" s="684"/>
      <c r="L480" s="684"/>
      <c r="M480" s="684"/>
      <c r="N480" s="684"/>
      <c r="O480" s="684"/>
    </row>
    <row r="481" spans="2:15" s="1" customFormat="1" x14ac:dyDescent="0.15">
      <c r="B481" s="96"/>
      <c r="C481" s="77"/>
      <c r="D481" s="77" t="s">
        <v>74</v>
      </c>
      <c r="E481" s="48"/>
      <c r="F481" s="48"/>
      <c r="G481" s="86"/>
      <c r="H481" s="79"/>
      <c r="I481" s="79"/>
      <c r="J481" s="683"/>
      <c r="K481" s="684"/>
      <c r="L481" s="684"/>
      <c r="M481" s="684"/>
      <c r="N481" s="684"/>
      <c r="O481" s="684"/>
    </row>
    <row r="482" spans="2:15" s="1" customFormat="1" x14ac:dyDescent="0.15">
      <c r="B482" s="96"/>
      <c r="C482" s="77"/>
      <c r="D482" s="77" t="s">
        <v>74</v>
      </c>
      <c r="E482" s="48"/>
      <c r="F482" s="48"/>
      <c r="G482" s="86"/>
      <c r="H482" s="86"/>
      <c r="I482" s="79"/>
      <c r="J482" s="683"/>
      <c r="K482" s="684"/>
      <c r="L482" s="684"/>
      <c r="M482" s="684"/>
      <c r="N482" s="684"/>
      <c r="O482" s="684"/>
    </row>
    <row r="483" spans="2:15" s="1" customFormat="1" x14ac:dyDescent="0.15">
      <c r="B483" s="96"/>
      <c r="C483" s="77"/>
      <c r="D483" s="77" t="s">
        <v>74</v>
      </c>
      <c r="E483" s="48"/>
      <c r="F483" s="48"/>
      <c r="G483" s="86"/>
      <c r="H483" s="86"/>
      <c r="I483" s="79"/>
      <c r="J483" s="683"/>
      <c r="K483" s="684"/>
      <c r="L483" s="684"/>
      <c r="M483" s="684"/>
      <c r="N483" s="684"/>
      <c r="O483" s="684"/>
    </row>
    <row r="484" spans="2:15" s="1" customFormat="1" x14ac:dyDescent="0.15">
      <c r="B484" s="96"/>
      <c r="C484" s="77"/>
      <c r="D484" s="77" t="s">
        <v>74</v>
      </c>
      <c r="E484" s="48"/>
      <c r="F484" s="48"/>
      <c r="G484" s="86"/>
      <c r="H484" s="86"/>
      <c r="I484" s="79"/>
      <c r="J484" s="683"/>
      <c r="K484" s="684"/>
      <c r="L484" s="684"/>
      <c r="M484" s="684"/>
      <c r="N484" s="684"/>
      <c r="O484" s="684"/>
    </row>
    <row r="485" spans="2:15" s="1" customFormat="1" x14ac:dyDescent="0.15">
      <c r="B485" s="96"/>
      <c r="C485" s="77"/>
      <c r="D485" s="77" t="s">
        <v>74</v>
      </c>
      <c r="E485" s="48"/>
      <c r="F485" s="48"/>
      <c r="G485" s="86"/>
      <c r="H485" s="79"/>
      <c r="I485" s="79"/>
      <c r="J485" s="683"/>
      <c r="K485" s="684"/>
      <c r="L485" s="684"/>
      <c r="M485" s="684"/>
      <c r="N485" s="684"/>
      <c r="O485" s="684"/>
    </row>
    <row r="486" spans="2:15" s="1" customFormat="1" x14ac:dyDescent="0.15">
      <c r="B486" s="96"/>
      <c r="C486" s="77"/>
      <c r="D486" s="77" t="s">
        <v>74</v>
      </c>
      <c r="E486" s="48"/>
      <c r="F486" s="48"/>
      <c r="G486" s="86"/>
      <c r="H486" s="86"/>
      <c r="I486" s="79"/>
      <c r="J486" s="683"/>
      <c r="K486" s="684"/>
      <c r="L486" s="684"/>
      <c r="M486" s="684"/>
      <c r="N486" s="684"/>
      <c r="O486" s="684"/>
    </row>
    <row r="487" spans="2:15" s="1" customFormat="1" x14ac:dyDescent="0.15">
      <c r="B487" s="96"/>
      <c r="C487" s="77"/>
      <c r="D487" s="77" t="s">
        <v>74</v>
      </c>
      <c r="E487" s="48"/>
      <c r="F487" s="48"/>
      <c r="G487" s="86"/>
      <c r="H487" s="86"/>
      <c r="I487" s="79"/>
      <c r="J487" s="683"/>
      <c r="K487" s="684"/>
      <c r="L487" s="684"/>
      <c r="M487" s="684"/>
      <c r="N487" s="684"/>
      <c r="O487" s="684"/>
    </row>
    <row r="488" spans="2:15" s="1" customFormat="1" x14ac:dyDescent="0.15">
      <c r="B488" s="96"/>
      <c r="C488" s="77"/>
      <c r="D488" s="77" t="s">
        <v>74</v>
      </c>
      <c r="E488" s="48"/>
      <c r="F488" s="48"/>
      <c r="G488" s="86"/>
      <c r="H488" s="86"/>
      <c r="I488" s="79"/>
      <c r="J488" s="683"/>
      <c r="K488" s="684"/>
      <c r="L488" s="684"/>
      <c r="M488" s="684"/>
      <c r="N488" s="684"/>
      <c r="O488" s="684"/>
    </row>
    <row r="489" spans="2:15" s="1" customFormat="1" x14ac:dyDescent="0.15">
      <c r="B489" s="96"/>
      <c r="C489" s="77"/>
      <c r="D489" s="77" t="s">
        <v>74</v>
      </c>
      <c r="E489" s="48"/>
      <c r="F489" s="48"/>
      <c r="G489" s="86"/>
      <c r="H489" s="79"/>
      <c r="I489" s="79"/>
      <c r="J489" s="683"/>
      <c r="K489" s="684"/>
      <c r="L489" s="684"/>
      <c r="M489" s="684"/>
      <c r="N489" s="684"/>
      <c r="O489" s="684"/>
    </row>
    <row r="490" spans="2:15" s="1" customFormat="1" x14ac:dyDescent="0.15">
      <c r="B490" s="96"/>
      <c r="C490" s="77"/>
      <c r="D490" s="77" t="s">
        <v>74</v>
      </c>
      <c r="E490" s="48"/>
      <c r="F490" s="48"/>
      <c r="G490" s="86"/>
      <c r="H490" s="86"/>
      <c r="I490" s="79"/>
      <c r="J490" s="683"/>
      <c r="K490" s="684"/>
      <c r="L490" s="684"/>
      <c r="M490" s="684"/>
      <c r="N490" s="684"/>
      <c r="O490" s="684"/>
    </row>
    <row r="491" spans="2:15" s="1" customFormat="1" x14ac:dyDescent="0.15">
      <c r="B491" s="96"/>
      <c r="C491" s="77"/>
      <c r="D491" s="77" t="s">
        <v>74</v>
      </c>
      <c r="E491" s="48"/>
      <c r="F491" s="48"/>
      <c r="G491" s="86"/>
      <c r="H491" s="86"/>
      <c r="I491" s="79"/>
      <c r="J491" s="683"/>
      <c r="K491" s="684"/>
      <c r="L491" s="684"/>
      <c r="M491" s="684"/>
      <c r="N491" s="684"/>
      <c r="O491" s="684"/>
    </row>
    <row r="492" spans="2:15" s="1" customFormat="1" x14ac:dyDescent="0.15">
      <c r="B492" s="96"/>
      <c r="C492" s="77"/>
      <c r="D492" s="77" t="s">
        <v>74</v>
      </c>
      <c r="E492" s="48"/>
      <c r="F492" s="48"/>
      <c r="G492" s="86"/>
      <c r="H492" s="86"/>
      <c r="I492" s="79"/>
      <c r="J492" s="683"/>
      <c r="K492" s="684"/>
      <c r="L492" s="684"/>
      <c r="M492" s="684"/>
      <c r="N492" s="684"/>
      <c r="O492" s="684"/>
    </row>
    <row r="493" spans="2:15" s="1" customFormat="1" x14ac:dyDescent="0.15">
      <c r="B493" s="96"/>
      <c r="C493" s="77"/>
      <c r="D493" s="77" t="s">
        <v>74</v>
      </c>
      <c r="E493" s="48"/>
      <c r="F493" s="48"/>
      <c r="G493" s="86"/>
      <c r="H493" s="79"/>
      <c r="I493" s="79"/>
      <c r="J493" s="683"/>
      <c r="K493" s="684"/>
      <c r="L493" s="684"/>
      <c r="M493" s="684"/>
      <c r="N493" s="684"/>
      <c r="O493" s="684"/>
    </row>
    <row r="494" spans="2:15" s="1" customFormat="1" x14ac:dyDescent="0.15">
      <c r="B494" s="96"/>
      <c r="C494" s="77"/>
      <c r="D494" s="77" t="s">
        <v>74</v>
      </c>
      <c r="E494" s="48"/>
      <c r="F494" s="48"/>
      <c r="G494" s="86"/>
      <c r="H494" s="86"/>
      <c r="I494" s="79"/>
      <c r="J494" s="683"/>
      <c r="K494" s="684"/>
      <c r="L494" s="684"/>
      <c r="M494" s="684"/>
      <c r="N494" s="684"/>
      <c r="O494" s="684"/>
    </row>
    <row r="495" spans="2:15" s="1" customFormat="1" x14ac:dyDescent="0.15">
      <c r="B495" s="96"/>
      <c r="C495" s="77"/>
      <c r="D495" s="77" t="s">
        <v>74</v>
      </c>
      <c r="E495" s="48"/>
      <c r="F495" s="48"/>
      <c r="G495" s="86"/>
      <c r="H495" s="86"/>
      <c r="I495" s="79"/>
      <c r="J495" s="683"/>
      <c r="K495" s="684"/>
      <c r="L495" s="684"/>
      <c r="M495" s="684"/>
      <c r="N495" s="684"/>
      <c r="O495" s="684"/>
    </row>
    <row r="496" spans="2:15" s="1" customFormat="1" x14ac:dyDescent="0.15">
      <c r="B496" s="96"/>
      <c r="C496" s="77"/>
      <c r="D496" s="77" t="s">
        <v>74</v>
      </c>
      <c r="E496" s="48"/>
      <c r="F496" s="48"/>
      <c r="G496" s="86"/>
      <c r="H496" s="86"/>
      <c r="I496" s="79"/>
      <c r="J496" s="683"/>
      <c r="K496" s="684"/>
      <c r="L496" s="684"/>
      <c r="M496" s="684"/>
      <c r="N496" s="684"/>
      <c r="O496" s="684"/>
    </row>
    <row r="497" spans="2:15" s="1" customFormat="1" x14ac:dyDescent="0.15">
      <c r="B497" s="96"/>
      <c r="C497" s="77"/>
      <c r="D497" s="77" t="s">
        <v>74</v>
      </c>
      <c r="E497" s="48"/>
      <c r="F497" s="48"/>
      <c r="G497" s="86"/>
      <c r="H497" s="79"/>
      <c r="I497" s="79"/>
      <c r="J497" s="683"/>
      <c r="K497" s="684"/>
      <c r="L497" s="684"/>
      <c r="M497" s="684"/>
      <c r="N497" s="684"/>
      <c r="O497" s="684"/>
    </row>
    <row r="498" spans="2:15" s="1" customFormat="1" x14ac:dyDescent="0.15">
      <c r="B498" s="96"/>
      <c r="C498" s="77"/>
      <c r="D498" s="77" t="s">
        <v>74</v>
      </c>
      <c r="E498" s="48"/>
      <c r="F498" s="48"/>
      <c r="G498" s="86"/>
      <c r="H498" s="86"/>
      <c r="I498" s="79"/>
      <c r="J498" s="683"/>
      <c r="K498" s="684"/>
      <c r="L498" s="684"/>
      <c r="M498" s="684"/>
      <c r="N498" s="684"/>
      <c r="O498" s="684"/>
    </row>
    <row r="499" spans="2:15" s="1" customFormat="1" x14ac:dyDescent="0.15">
      <c r="B499" s="96"/>
      <c r="C499" s="77"/>
      <c r="D499" s="77" t="s">
        <v>74</v>
      </c>
      <c r="E499" s="48"/>
      <c r="F499" s="48"/>
      <c r="G499" s="86"/>
      <c r="H499" s="86"/>
      <c r="I499" s="79"/>
      <c r="J499" s="683"/>
      <c r="K499" s="684"/>
      <c r="L499" s="684"/>
      <c r="M499" s="684"/>
      <c r="N499" s="684"/>
      <c r="O499" s="684"/>
    </row>
    <row r="500" spans="2:15" s="1" customFormat="1" x14ac:dyDescent="0.15">
      <c r="B500" s="96"/>
      <c r="C500" s="77"/>
      <c r="D500" s="77" t="s">
        <v>74</v>
      </c>
      <c r="E500" s="48"/>
      <c r="F500" s="48"/>
      <c r="G500" s="86"/>
      <c r="H500" s="86"/>
      <c r="I500" s="79"/>
      <c r="J500" s="683"/>
      <c r="K500" s="684"/>
      <c r="L500" s="684"/>
      <c r="M500" s="684"/>
      <c r="N500" s="684"/>
      <c r="O500" s="684"/>
    </row>
    <row r="501" spans="2:15" s="1" customFormat="1" x14ac:dyDescent="0.15">
      <c r="B501" s="96"/>
      <c r="C501" s="77"/>
      <c r="D501" s="77" t="s">
        <v>74</v>
      </c>
      <c r="E501" s="48"/>
      <c r="F501" s="48"/>
      <c r="G501" s="86"/>
      <c r="H501" s="79"/>
      <c r="I501" s="79"/>
      <c r="J501" s="683"/>
      <c r="K501" s="684"/>
      <c r="L501" s="684"/>
      <c r="M501" s="684"/>
      <c r="N501" s="684"/>
      <c r="O501" s="684"/>
    </row>
    <row r="502" spans="2:15" s="1" customFormat="1" x14ac:dyDescent="0.15">
      <c r="B502" s="96"/>
      <c r="C502" s="77"/>
      <c r="D502" s="77" t="s">
        <v>74</v>
      </c>
      <c r="E502" s="48"/>
      <c r="F502" s="48"/>
      <c r="G502" s="86"/>
      <c r="H502" s="86"/>
      <c r="I502" s="79"/>
      <c r="J502" s="683"/>
      <c r="K502" s="684"/>
      <c r="L502" s="684"/>
      <c r="M502" s="684"/>
      <c r="N502" s="684"/>
      <c r="O502" s="684"/>
    </row>
    <row r="503" spans="2:15" s="1" customFormat="1" x14ac:dyDescent="0.15">
      <c r="B503" s="96"/>
      <c r="C503" s="77"/>
      <c r="D503" s="77" t="s">
        <v>74</v>
      </c>
      <c r="E503" s="48"/>
      <c r="F503" s="48"/>
      <c r="G503" s="86"/>
      <c r="H503" s="86"/>
      <c r="I503" s="79"/>
      <c r="J503" s="683"/>
      <c r="K503" s="684"/>
      <c r="L503" s="684"/>
      <c r="M503" s="684"/>
      <c r="N503" s="684"/>
      <c r="O503" s="684"/>
    </row>
    <row r="504" spans="2:15" s="1" customFormat="1" x14ac:dyDescent="0.15">
      <c r="B504" s="96"/>
      <c r="C504" s="77"/>
      <c r="D504" s="77" t="s">
        <v>74</v>
      </c>
      <c r="E504" s="48"/>
      <c r="F504" s="48"/>
      <c r="G504" s="86"/>
      <c r="H504" s="86"/>
      <c r="I504" s="79"/>
      <c r="J504" s="683"/>
      <c r="K504" s="684"/>
      <c r="L504" s="684"/>
      <c r="M504" s="684"/>
      <c r="N504" s="684"/>
      <c r="O504" s="684"/>
    </row>
    <row r="505" spans="2:15" s="1" customFormat="1" x14ac:dyDescent="0.15">
      <c r="B505" s="96"/>
      <c r="C505" s="77"/>
      <c r="D505" s="77" t="s">
        <v>74</v>
      </c>
      <c r="E505" s="48"/>
      <c r="F505" s="48"/>
      <c r="G505" s="86"/>
      <c r="H505" s="79"/>
      <c r="I505" s="79"/>
      <c r="J505" s="683"/>
      <c r="K505" s="684"/>
      <c r="L505" s="684"/>
      <c r="M505" s="684"/>
      <c r="N505" s="684"/>
      <c r="O505" s="684"/>
    </row>
    <row r="506" spans="2:15" s="1" customFormat="1" x14ac:dyDescent="0.15">
      <c r="B506" s="96"/>
      <c r="C506" s="77"/>
      <c r="D506" s="77" t="s">
        <v>74</v>
      </c>
      <c r="E506" s="48"/>
      <c r="F506" s="48"/>
      <c r="G506" s="86"/>
      <c r="H506" s="86"/>
      <c r="I506" s="79"/>
      <c r="J506" s="683"/>
      <c r="K506" s="684"/>
      <c r="L506" s="684"/>
      <c r="M506" s="684"/>
      <c r="N506" s="684"/>
      <c r="O506" s="684"/>
    </row>
    <row r="507" spans="2:15" s="1" customFormat="1" x14ac:dyDescent="0.15">
      <c r="B507" s="96"/>
      <c r="C507" s="77"/>
      <c r="D507" s="77" t="s">
        <v>74</v>
      </c>
      <c r="E507" s="48"/>
      <c r="F507" s="48"/>
      <c r="G507" s="86"/>
      <c r="H507" s="86"/>
      <c r="I507" s="79"/>
      <c r="J507" s="683"/>
      <c r="K507" s="684"/>
      <c r="L507" s="684"/>
      <c r="M507" s="684"/>
      <c r="N507" s="684"/>
      <c r="O507" s="684"/>
    </row>
    <row r="508" spans="2:15" s="1" customFormat="1" x14ac:dyDescent="0.15">
      <c r="B508" s="96"/>
      <c r="C508" s="77"/>
      <c r="D508" s="77" t="s">
        <v>74</v>
      </c>
      <c r="E508" s="48"/>
      <c r="F508" s="48"/>
      <c r="G508" s="86"/>
      <c r="H508" s="86"/>
      <c r="I508" s="79"/>
      <c r="J508" s="683"/>
      <c r="K508" s="684"/>
      <c r="L508" s="684"/>
      <c r="M508" s="684"/>
      <c r="N508" s="684"/>
      <c r="O508" s="684"/>
    </row>
    <row r="509" spans="2:15" s="1" customFormat="1" x14ac:dyDescent="0.15">
      <c r="B509" s="96"/>
      <c r="C509" s="77"/>
      <c r="D509" s="77" t="s">
        <v>74</v>
      </c>
      <c r="E509" s="48"/>
      <c r="F509" s="48"/>
      <c r="G509" s="86"/>
      <c r="H509" s="86"/>
      <c r="I509" s="79"/>
      <c r="J509" s="683"/>
      <c r="K509" s="684"/>
      <c r="L509" s="684"/>
      <c r="M509" s="684"/>
      <c r="N509" s="684"/>
      <c r="O509" s="684"/>
    </row>
    <row r="510" spans="2:15" s="1" customFormat="1" x14ac:dyDescent="0.15">
      <c r="B510" s="96"/>
      <c r="C510" s="77"/>
      <c r="D510" s="77" t="s">
        <v>74</v>
      </c>
      <c r="E510" s="48"/>
      <c r="F510" s="48"/>
      <c r="G510" s="86"/>
      <c r="H510" s="86"/>
      <c r="I510" s="79"/>
      <c r="J510" s="683"/>
      <c r="K510" s="684"/>
      <c r="L510" s="684"/>
      <c r="M510" s="684"/>
      <c r="N510" s="684"/>
      <c r="O510" s="684"/>
    </row>
    <row r="511" spans="2:15" s="1" customFormat="1" x14ac:dyDescent="0.15">
      <c r="B511" s="96"/>
      <c r="C511" s="77"/>
      <c r="D511" s="77" t="s">
        <v>74</v>
      </c>
      <c r="E511" s="48"/>
      <c r="F511" s="48"/>
      <c r="G511" s="86"/>
      <c r="H511" s="79"/>
      <c r="I511" s="79"/>
      <c r="J511" s="683"/>
      <c r="K511" s="684"/>
      <c r="L511" s="684"/>
      <c r="M511" s="684"/>
      <c r="N511" s="684"/>
      <c r="O511" s="684"/>
    </row>
    <row r="512" spans="2:15" s="1" customFormat="1" x14ac:dyDescent="0.15">
      <c r="B512" s="96"/>
      <c r="C512" s="77"/>
      <c r="D512" s="77" t="s">
        <v>74</v>
      </c>
      <c r="E512" s="48"/>
      <c r="F512" s="48"/>
      <c r="G512" s="86"/>
      <c r="H512" s="86"/>
      <c r="I512" s="79"/>
      <c r="J512" s="683"/>
      <c r="K512" s="684"/>
      <c r="L512" s="684"/>
      <c r="M512" s="684"/>
      <c r="N512" s="684"/>
      <c r="O512" s="684"/>
    </row>
    <row r="513" spans="2:15" s="1" customFormat="1" x14ac:dyDescent="0.15">
      <c r="B513" s="96"/>
      <c r="C513" s="77"/>
      <c r="D513" s="77" t="s">
        <v>74</v>
      </c>
      <c r="E513" s="48"/>
      <c r="F513" s="48"/>
      <c r="G513" s="86"/>
      <c r="H513" s="86"/>
      <c r="I513" s="79"/>
      <c r="J513" s="683"/>
      <c r="K513" s="684"/>
      <c r="L513" s="684"/>
      <c r="M513" s="684"/>
      <c r="N513" s="684"/>
      <c r="O513" s="684"/>
    </row>
    <row r="514" spans="2:15" s="1" customFormat="1" x14ac:dyDescent="0.15">
      <c r="B514" s="96"/>
      <c r="C514" s="77"/>
      <c r="D514" s="77" t="s">
        <v>74</v>
      </c>
      <c r="E514" s="48"/>
      <c r="F514" s="48"/>
      <c r="G514" s="86"/>
      <c r="H514" s="86"/>
      <c r="I514" s="79"/>
      <c r="J514" s="683"/>
      <c r="K514" s="684"/>
      <c r="L514" s="684"/>
      <c r="M514" s="684"/>
      <c r="N514" s="684"/>
      <c r="O514" s="684"/>
    </row>
    <row r="515" spans="2:15" s="1" customFormat="1" x14ac:dyDescent="0.15">
      <c r="B515" s="96"/>
      <c r="C515" s="77"/>
      <c r="D515" s="77" t="s">
        <v>74</v>
      </c>
      <c r="E515" s="48"/>
      <c r="F515" s="48"/>
      <c r="G515" s="86"/>
      <c r="H515" s="79"/>
      <c r="I515" s="79"/>
      <c r="J515" s="683"/>
      <c r="K515" s="684"/>
      <c r="L515" s="684"/>
      <c r="M515" s="684"/>
      <c r="N515" s="684"/>
      <c r="O515" s="684"/>
    </row>
    <row r="516" spans="2:15" s="1" customFormat="1" x14ac:dyDescent="0.15">
      <c r="B516" s="96"/>
      <c r="C516" s="77"/>
      <c r="D516" s="77" t="s">
        <v>74</v>
      </c>
      <c r="E516" s="48"/>
      <c r="F516" s="48"/>
      <c r="G516" s="86"/>
      <c r="H516" s="86"/>
      <c r="I516" s="79"/>
      <c r="J516" s="683"/>
      <c r="K516" s="684"/>
      <c r="L516" s="684"/>
      <c r="M516" s="684"/>
      <c r="N516" s="684"/>
      <c r="O516" s="684"/>
    </row>
    <row r="517" spans="2:15" s="1" customFormat="1" x14ac:dyDescent="0.15">
      <c r="B517" s="96"/>
      <c r="C517" s="77"/>
      <c r="D517" s="77" t="s">
        <v>74</v>
      </c>
      <c r="E517" s="48"/>
      <c r="F517" s="48"/>
      <c r="G517" s="86"/>
      <c r="H517" s="86"/>
      <c r="I517" s="79"/>
      <c r="J517" s="683"/>
      <c r="K517" s="684"/>
      <c r="L517" s="684"/>
      <c r="M517" s="684"/>
      <c r="N517" s="684"/>
      <c r="O517" s="684"/>
    </row>
    <row r="518" spans="2:15" s="1" customFormat="1" x14ac:dyDescent="0.15">
      <c r="B518" s="96"/>
      <c r="C518" s="77"/>
      <c r="D518" s="77" t="s">
        <v>74</v>
      </c>
      <c r="E518" s="48"/>
      <c r="F518" s="48"/>
      <c r="G518" s="86"/>
      <c r="H518" s="86"/>
      <c r="I518" s="79"/>
      <c r="J518" s="683"/>
      <c r="K518" s="684"/>
      <c r="L518" s="684"/>
      <c r="M518" s="684"/>
      <c r="N518" s="684"/>
      <c r="O518" s="684"/>
    </row>
    <row r="519" spans="2:15" s="1" customFormat="1" x14ac:dyDescent="0.15">
      <c r="B519" s="96"/>
      <c r="C519" s="77"/>
      <c r="D519" s="77" t="s">
        <v>74</v>
      </c>
      <c r="E519" s="48"/>
      <c r="F519" s="48"/>
      <c r="G519" s="86"/>
      <c r="H519" s="79"/>
      <c r="I519" s="79"/>
      <c r="J519" s="683"/>
      <c r="K519" s="684"/>
      <c r="L519" s="684"/>
      <c r="M519" s="684"/>
      <c r="N519" s="684"/>
      <c r="O519" s="684"/>
    </row>
    <row r="520" spans="2:15" s="1" customFormat="1" x14ac:dyDescent="0.15">
      <c r="B520" s="96"/>
      <c r="C520" s="77"/>
      <c r="D520" s="77" t="s">
        <v>74</v>
      </c>
      <c r="E520" s="48"/>
      <c r="F520" s="48"/>
      <c r="G520" s="86"/>
      <c r="H520" s="86"/>
      <c r="I520" s="79"/>
      <c r="J520" s="683"/>
      <c r="K520" s="684"/>
      <c r="L520" s="684"/>
      <c r="M520" s="684"/>
      <c r="N520" s="684"/>
      <c r="O520" s="684"/>
    </row>
    <row r="521" spans="2:15" s="1" customFormat="1" x14ac:dyDescent="0.15">
      <c r="B521" s="96"/>
      <c r="C521" s="77"/>
      <c r="D521" s="77" t="s">
        <v>74</v>
      </c>
      <c r="E521" s="48"/>
      <c r="F521" s="48"/>
      <c r="G521" s="86"/>
      <c r="H521" s="86"/>
      <c r="I521" s="79"/>
      <c r="J521" s="683"/>
      <c r="K521" s="684"/>
      <c r="L521" s="684"/>
      <c r="M521" s="684"/>
      <c r="N521" s="684"/>
      <c r="O521" s="684"/>
    </row>
    <row r="522" spans="2:15" s="1" customFormat="1" x14ac:dyDescent="0.15">
      <c r="B522" s="96"/>
      <c r="C522" s="77"/>
      <c r="D522" s="77" t="s">
        <v>74</v>
      </c>
      <c r="E522" s="48"/>
      <c r="F522" s="48"/>
      <c r="G522" s="86"/>
      <c r="H522" s="86"/>
      <c r="I522" s="79"/>
      <c r="J522" s="683"/>
      <c r="K522" s="684"/>
      <c r="L522" s="684"/>
      <c r="M522" s="684"/>
      <c r="N522" s="684"/>
      <c r="O522" s="684"/>
    </row>
    <row r="523" spans="2:15" s="1" customFormat="1" x14ac:dyDescent="0.15">
      <c r="B523" s="96"/>
      <c r="C523" s="77"/>
      <c r="D523" s="77" t="s">
        <v>74</v>
      </c>
      <c r="E523" s="48"/>
      <c r="F523" s="48"/>
      <c r="G523" s="86"/>
      <c r="H523" s="79"/>
      <c r="I523" s="79"/>
      <c r="J523" s="683"/>
      <c r="K523" s="684"/>
      <c r="L523" s="684"/>
      <c r="M523" s="684"/>
      <c r="N523" s="684"/>
      <c r="O523" s="684"/>
    </row>
    <row r="524" spans="2:15" s="1" customFormat="1" x14ac:dyDescent="0.15">
      <c r="B524" s="96"/>
      <c r="C524" s="77"/>
      <c r="D524" s="77" t="s">
        <v>74</v>
      </c>
      <c r="E524" s="48"/>
      <c r="F524" s="48"/>
      <c r="G524" s="86"/>
      <c r="H524" s="86"/>
      <c r="I524" s="79"/>
      <c r="J524" s="683"/>
      <c r="K524" s="684"/>
      <c r="L524" s="684"/>
      <c r="M524" s="684"/>
      <c r="N524" s="684"/>
      <c r="O524" s="684"/>
    </row>
    <row r="525" spans="2:15" s="1" customFormat="1" x14ac:dyDescent="0.15">
      <c r="B525" s="96"/>
      <c r="C525" s="77"/>
      <c r="D525" s="77" t="s">
        <v>74</v>
      </c>
      <c r="E525" s="48"/>
      <c r="F525" s="48"/>
      <c r="G525" s="86"/>
      <c r="H525" s="86"/>
      <c r="I525" s="79"/>
      <c r="J525" s="683"/>
      <c r="K525" s="684"/>
      <c r="L525" s="684"/>
      <c r="M525" s="684"/>
      <c r="N525" s="684"/>
      <c r="O525" s="684"/>
    </row>
    <row r="526" spans="2:15" s="1" customFormat="1" x14ac:dyDescent="0.15">
      <c r="B526" s="96"/>
      <c r="C526" s="77"/>
      <c r="D526" s="77" t="s">
        <v>74</v>
      </c>
      <c r="E526" s="48"/>
      <c r="F526" s="48"/>
      <c r="G526" s="86"/>
      <c r="H526" s="86"/>
      <c r="I526" s="79"/>
      <c r="J526" s="683"/>
      <c r="K526" s="684"/>
      <c r="L526" s="684"/>
      <c r="M526" s="684"/>
      <c r="N526" s="684"/>
      <c r="O526" s="684"/>
    </row>
    <row r="527" spans="2:15" s="1" customFormat="1" x14ac:dyDescent="0.15">
      <c r="B527" s="96"/>
      <c r="C527" s="77"/>
      <c r="D527" s="77" t="s">
        <v>74</v>
      </c>
      <c r="E527" s="48"/>
      <c r="F527" s="48"/>
      <c r="G527" s="86"/>
      <c r="H527" s="79"/>
      <c r="I527" s="79"/>
      <c r="J527" s="683"/>
      <c r="K527" s="684"/>
      <c r="L527" s="684"/>
      <c r="M527" s="684"/>
      <c r="N527" s="684"/>
      <c r="O527" s="684"/>
    </row>
    <row r="528" spans="2:15" s="1" customFormat="1" x14ac:dyDescent="0.15">
      <c r="B528" s="96"/>
      <c r="C528" s="77"/>
      <c r="D528" s="77" t="s">
        <v>74</v>
      </c>
      <c r="E528" s="48"/>
      <c r="F528" s="48"/>
      <c r="G528" s="86"/>
      <c r="H528" s="86"/>
      <c r="I528" s="79"/>
      <c r="J528" s="683"/>
      <c r="K528" s="684"/>
      <c r="L528" s="684"/>
      <c r="M528" s="684"/>
      <c r="N528" s="684"/>
      <c r="O528" s="684"/>
    </row>
    <row r="529" spans="2:15" s="1" customFormat="1" x14ac:dyDescent="0.15">
      <c r="B529" s="96"/>
      <c r="C529" s="77"/>
      <c r="D529" s="77" t="s">
        <v>74</v>
      </c>
      <c r="E529" s="48"/>
      <c r="F529" s="48"/>
      <c r="G529" s="86"/>
      <c r="H529" s="86"/>
      <c r="I529" s="79"/>
      <c r="J529" s="683"/>
      <c r="K529" s="684"/>
      <c r="L529" s="684"/>
      <c r="M529" s="684"/>
      <c r="N529" s="684"/>
      <c r="O529" s="684"/>
    </row>
    <row r="530" spans="2:15" s="1" customFormat="1" x14ac:dyDescent="0.15">
      <c r="B530" s="96"/>
      <c r="C530" s="77"/>
      <c r="D530" s="77" t="s">
        <v>74</v>
      </c>
      <c r="E530" s="48"/>
      <c r="F530" s="48"/>
      <c r="G530" s="86"/>
      <c r="H530" s="86"/>
      <c r="I530" s="79"/>
      <c r="J530" s="683"/>
      <c r="K530" s="684"/>
      <c r="L530" s="684"/>
      <c r="M530" s="684"/>
      <c r="N530" s="684"/>
      <c r="O530" s="684"/>
    </row>
    <row r="531" spans="2:15" s="1" customFormat="1" x14ac:dyDescent="0.15">
      <c r="B531" s="96"/>
      <c r="C531" s="77"/>
      <c r="D531" s="77" t="s">
        <v>74</v>
      </c>
      <c r="E531" s="48"/>
      <c r="F531" s="48"/>
      <c r="G531" s="86"/>
      <c r="H531" s="79"/>
      <c r="I531" s="79"/>
      <c r="J531" s="683"/>
      <c r="K531" s="684"/>
      <c r="L531" s="684"/>
      <c r="M531" s="684"/>
      <c r="N531" s="684"/>
      <c r="O531" s="684"/>
    </row>
    <row r="532" spans="2:15" s="1" customFormat="1" x14ac:dyDescent="0.15">
      <c r="B532" s="96"/>
      <c r="C532" s="77"/>
      <c r="D532" s="77" t="s">
        <v>74</v>
      </c>
      <c r="E532" s="48"/>
      <c r="F532" s="48"/>
      <c r="G532" s="86"/>
      <c r="H532" s="86"/>
      <c r="I532" s="79"/>
      <c r="J532" s="683"/>
      <c r="K532" s="684"/>
      <c r="L532" s="684"/>
      <c r="M532" s="684"/>
      <c r="N532" s="684"/>
      <c r="O532" s="684"/>
    </row>
    <row r="533" spans="2:15" s="1" customFormat="1" x14ac:dyDescent="0.15">
      <c r="B533" s="96"/>
      <c r="C533" s="77"/>
      <c r="D533" s="77" t="s">
        <v>74</v>
      </c>
      <c r="E533" s="48"/>
      <c r="F533" s="48"/>
      <c r="G533" s="86"/>
      <c r="H533" s="86"/>
      <c r="I533" s="79"/>
      <c r="J533" s="683"/>
      <c r="K533" s="684"/>
      <c r="L533" s="684"/>
      <c r="M533" s="684"/>
      <c r="N533" s="684"/>
      <c r="O533" s="684"/>
    </row>
    <row r="534" spans="2:15" s="1" customFormat="1" x14ac:dyDescent="0.15">
      <c r="B534" s="96"/>
      <c r="C534" s="77"/>
      <c r="D534" s="77" t="s">
        <v>74</v>
      </c>
      <c r="E534" s="48"/>
      <c r="F534" s="48"/>
      <c r="G534" s="86"/>
      <c r="H534" s="86"/>
      <c r="I534" s="79"/>
      <c r="J534" s="683"/>
      <c r="K534" s="684"/>
      <c r="L534" s="684"/>
      <c r="M534" s="684"/>
      <c r="N534" s="684"/>
      <c r="O534" s="684"/>
    </row>
    <row r="535" spans="2:15" s="1" customFormat="1" x14ac:dyDescent="0.15">
      <c r="B535" s="96"/>
      <c r="C535" s="77"/>
      <c r="D535" s="77" t="s">
        <v>74</v>
      </c>
      <c r="E535" s="48"/>
      <c r="F535" s="48"/>
      <c r="G535" s="86"/>
      <c r="H535" s="79"/>
      <c r="I535" s="79"/>
      <c r="J535" s="683"/>
      <c r="K535" s="684"/>
      <c r="L535" s="684"/>
      <c r="M535" s="684"/>
      <c r="N535" s="684"/>
      <c r="O535" s="684"/>
    </row>
    <row r="536" spans="2:15" s="1" customFormat="1" x14ac:dyDescent="0.15">
      <c r="B536" s="96"/>
      <c r="C536" s="77"/>
      <c r="D536" s="77" t="s">
        <v>74</v>
      </c>
      <c r="E536" s="48"/>
      <c r="F536" s="48"/>
      <c r="G536" s="86"/>
      <c r="H536" s="86"/>
      <c r="I536" s="79"/>
      <c r="J536" s="683"/>
      <c r="K536" s="684"/>
      <c r="L536" s="684"/>
      <c r="M536" s="684"/>
      <c r="N536" s="684"/>
      <c r="O536" s="684"/>
    </row>
    <row r="537" spans="2:15" s="1" customFormat="1" x14ac:dyDescent="0.15">
      <c r="B537" s="96"/>
      <c r="C537" s="77"/>
      <c r="D537" s="77" t="s">
        <v>74</v>
      </c>
      <c r="E537" s="48"/>
      <c r="F537" s="48"/>
      <c r="G537" s="86"/>
      <c r="H537" s="86"/>
      <c r="I537" s="79"/>
      <c r="J537" s="683"/>
      <c r="K537" s="684"/>
      <c r="L537" s="684"/>
      <c r="M537" s="684"/>
      <c r="N537" s="684"/>
      <c r="O537" s="684"/>
    </row>
    <row r="538" spans="2:15" s="1" customFormat="1" x14ac:dyDescent="0.15">
      <c r="B538" s="96"/>
      <c r="C538" s="77"/>
      <c r="D538" s="77" t="s">
        <v>74</v>
      </c>
      <c r="E538" s="48"/>
      <c r="F538" s="48"/>
      <c r="G538" s="86"/>
      <c r="H538" s="86"/>
      <c r="I538" s="79"/>
      <c r="J538" s="683"/>
      <c r="K538" s="684"/>
      <c r="L538" s="684"/>
      <c r="M538" s="684"/>
      <c r="N538" s="684"/>
      <c r="O538" s="684"/>
    </row>
    <row r="539" spans="2:15" s="1" customFormat="1" x14ac:dyDescent="0.15">
      <c r="B539" s="96"/>
      <c r="C539" s="77"/>
      <c r="D539" s="77" t="s">
        <v>74</v>
      </c>
      <c r="E539" s="48"/>
      <c r="F539" s="48"/>
      <c r="G539" s="86"/>
      <c r="H539" s="86"/>
      <c r="I539" s="79"/>
      <c r="J539" s="683"/>
      <c r="K539" s="684"/>
      <c r="L539" s="684"/>
      <c r="M539" s="684"/>
      <c r="N539" s="684"/>
      <c r="O539" s="684"/>
    </row>
    <row r="540" spans="2:15" s="1" customFormat="1" x14ac:dyDescent="0.15">
      <c r="B540" s="96"/>
      <c r="C540" s="77"/>
      <c r="D540" s="77" t="s">
        <v>74</v>
      </c>
      <c r="E540" s="48"/>
      <c r="F540" s="48"/>
      <c r="G540" s="86"/>
      <c r="H540" s="86"/>
      <c r="I540" s="79"/>
      <c r="J540" s="683"/>
      <c r="K540" s="684"/>
      <c r="L540" s="684"/>
      <c r="M540" s="684"/>
      <c r="N540" s="684"/>
      <c r="O540" s="684"/>
    </row>
    <row r="541" spans="2:15" s="1" customFormat="1" x14ac:dyDescent="0.15">
      <c r="B541" s="96"/>
      <c r="C541" s="77"/>
      <c r="D541" s="77" t="s">
        <v>74</v>
      </c>
      <c r="E541" s="48"/>
      <c r="F541" s="48"/>
      <c r="G541" s="86"/>
      <c r="H541" s="79"/>
      <c r="I541" s="79"/>
      <c r="J541" s="683"/>
      <c r="K541" s="684"/>
      <c r="L541" s="684"/>
      <c r="M541" s="684"/>
      <c r="N541" s="684"/>
      <c r="O541" s="684"/>
    </row>
    <row r="542" spans="2:15" s="1" customFormat="1" x14ac:dyDescent="0.15">
      <c r="B542" s="96"/>
      <c r="C542" s="77"/>
      <c r="D542" s="77" t="s">
        <v>74</v>
      </c>
      <c r="E542" s="48"/>
      <c r="F542" s="48"/>
      <c r="G542" s="86"/>
      <c r="H542" s="86"/>
      <c r="I542" s="79"/>
      <c r="J542" s="683"/>
      <c r="K542" s="684"/>
      <c r="L542" s="684"/>
      <c r="M542" s="684"/>
      <c r="N542" s="684"/>
      <c r="O542" s="684"/>
    </row>
    <row r="543" spans="2:15" s="1" customFormat="1" x14ac:dyDescent="0.15">
      <c r="B543" s="96"/>
      <c r="C543" s="77"/>
      <c r="D543" s="77" t="s">
        <v>74</v>
      </c>
      <c r="E543" s="48"/>
      <c r="F543" s="48"/>
      <c r="G543" s="86"/>
      <c r="H543" s="86"/>
      <c r="I543" s="79"/>
      <c r="J543" s="683"/>
      <c r="K543" s="684"/>
      <c r="L543" s="684"/>
      <c r="M543" s="684"/>
      <c r="N543" s="684"/>
      <c r="O543" s="684"/>
    </row>
    <row r="544" spans="2:15" s="1" customFormat="1" x14ac:dyDescent="0.15">
      <c r="B544" s="96"/>
      <c r="C544" s="77"/>
      <c r="D544" s="77" t="s">
        <v>74</v>
      </c>
      <c r="E544" s="48"/>
      <c r="F544" s="48"/>
      <c r="G544" s="86"/>
      <c r="H544" s="86"/>
      <c r="I544" s="79"/>
      <c r="J544" s="683"/>
      <c r="K544" s="684"/>
      <c r="L544" s="684"/>
      <c r="M544" s="684"/>
      <c r="N544" s="684"/>
      <c r="O544" s="684"/>
    </row>
    <row r="545" spans="2:15" s="1" customFormat="1" x14ac:dyDescent="0.15">
      <c r="B545" s="96"/>
      <c r="C545" s="77"/>
      <c r="D545" s="77" t="s">
        <v>74</v>
      </c>
      <c r="E545" s="48"/>
      <c r="F545" s="48"/>
      <c r="G545" s="86"/>
      <c r="H545" s="79"/>
      <c r="I545" s="79"/>
      <c r="J545" s="683"/>
      <c r="K545" s="684"/>
      <c r="L545" s="684"/>
      <c r="M545" s="684"/>
      <c r="N545" s="684"/>
      <c r="O545" s="684"/>
    </row>
    <row r="546" spans="2:15" s="1" customFormat="1" x14ac:dyDescent="0.15">
      <c r="B546" s="96"/>
      <c r="C546" s="77"/>
      <c r="D546" s="77" t="s">
        <v>74</v>
      </c>
      <c r="E546" s="48"/>
      <c r="F546" s="48"/>
      <c r="G546" s="86"/>
      <c r="H546" s="86"/>
      <c r="I546" s="79"/>
      <c r="J546" s="683"/>
      <c r="K546" s="684"/>
      <c r="L546" s="684"/>
      <c r="M546" s="684"/>
      <c r="N546" s="684"/>
      <c r="O546" s="684"/>
    </row>
    <row r="547" spans="2:15" s="1" customFormat="1" x14ac:dyDescent="0.15">
      <c r="B547" s="96"/>
      <c r="C547" s="77"/>
      <c r="D547" s="77" t="s">
        <v>74</v>
      </c>
      <c r="E547" s="48"/>
      <c r="F547" s="48"/>
      <c r="G547" s="86"/>
      <c r="H547" s="86"/>
      <c r="I547" s="79"/>
      <c r="J547" s="683"/>
      <c r="K547" s="684"/>
      <c r="L547" s="684"/>
      <c r="M547" s="684"/>
      <c r="N547" s="684"/>
      <c r="O547" s="684"/>
    </row>
    <row r="548" spans="2:15" s="1" customFormat="1" x14ac:dyDescent="0.15">
      <c r="B548" s="96"/>
      <c r="C548" s="77"/>
      <c r="D548" s="77" t="s">
        <v>74</v>
      </c>
      <c r="E548" s="48"/>
      <c r="F548" s="48"/>
      <c r="G548" s="86"/>
      <c r="H548" s="86"/>
      <c r="I548" s="79"/>
      <c r="J548" s="683"/>
      <c r="K548" s="684"/>
      <c r="L548" s="684"/>
      <c r="M548" s="684"/>
      <c r="N548" s="684"/>
      <c r="O548" s="684"/>
    </row>
    <row r="549" spans="2:15" s="1" customFormat="1" x14ac:dyDescent="0.15">
      <c r="B549" s="96"/>
      <c r="C549" s="77"/>
      <c r="D549" s="77" t="s">
        <v>74</v>
      </c>
      <c r="E549" s="48"/>
      <c r="F549" s="48"/>
      <c r="G549" s="86"/>
      <c r="H549" s="79"/>
      <c r="I549" s="79"/>
      <c r="J549" s="683"/>
      <c r="K549" s="684"/>
      <c r="L549" s="684"/>
      <c r="M549" s="684"/>
      <c r="N549" s="684"/>
      <c r="O549" s="684"/>
    </row>
    <row r="550" spans="2:15" s="1" customFormat="1" x14ac:dyDescent="0.15">
      <c r="B550" s="96"/>
      <c r="C550" s="77"/>
      <c r="D550" s="77" t="s">
        <v>74</v>
      </c>
      <c r="E550" s="48"/>
      <c r="F550" s="48"/>
      <c r="G550" s="86"/>
      <c r="H550" s="86"/>
      <c r="I550" s="79"/>
      <c r="J550" s="683"/>
      <c r="K550" s="684"/>
      <c r="L550" s="684"/>
      <c r="M550" s="684"/>
      <c r="N550" s="684"/>
      <c r="O550" s="684"/>
    </row>
    <row r="551" spans="2:15" s="1" customFormat="1" x14ac:dyDescent="0.15">
      <c r="B551" s="96"/>
      <c r="C551" s="77"/>
      <c r="D551" s="77" t="s">
        <v>74</v>
      </c>
      <c r="E551" s="48"/>
      <c r="F551" s="48"/>
      <c r="G551" s="86"/>
      <c r="H551" s="86"/>
      <c r="I551" s="79"/>
      <c r="J551" s="683"/>
      <c r="K551" s="684"/>
      <c r="L551" s="684"/>
      <c r="M551" s="684"/>
      <c r="N551" s="684"/>
      <c r="O551" s="684"/>
    </row>
    <row r="552" spans="2:15" s="1" customFormat="1" x14ac:dyDescent="0.15">
      <c r="B552" s="96"/>
      <c r="C552" s="77"/>
      <c r="D552" s="77" t="s">
        <v>74</v>
      </c>
      <c r="E552" s="48"/>
      <c r="F552" s="48"/>
      <c r="G552" s="86"/>
      <c r="H552" s="86"/>
      <c r="I552" s="79"/>
      <c r="J552" s="683"/>
      <c r="K552" s="684"/>
      <c r="L552" s="684"/>
      <c r="M552" s="684"/>
      <c r="N552" s="684"/>
      <c r="O552" s="684"/>
    </row>
    <row r="553" spans="2:15" s="1" customFormat="1" x14ac:dyDescent="0.15">
      <c r="B553" s="96"/>
      <c r="C553" s="77"/>
      <c r="D553" s="77" t="s">
        <v>74</v>
      </c>
      <c r="E553" s="48"/>
      <c r="F553" s="48"/>
      <c r="G553" s="86"/>
      <c r="H553" s="79"/>
      <c r="I553" s="79"/>
      <c r="J553" s="683"/>
      <c r="K553" s="684"/>
      <c r="L553" s="684"/>
      <c r="M553" s="684"/>
      <c r="N553" s="684"/>
      <c r="O553" s="684"/>
    </row>
    <row r="554" spans="2:15" s="1" customFormat="1" x14ac:dyDescent="0.15">
      <c r="B554" s="96"/>
      <c r="C554" s="77"/>
      <c r="D554" s="77" t="s">
        <v>74</v>
      </c>
      <c r="E554" s="48"/>
      <c r="F554" s="48"/>
      <c r="G554" s="86"/>
      <c r="H554" s="86"/>
      <c r="I554" s="79"/>
      <c r="J554" s="683"/>
      <c r="K554" s="684"/>
      <c r="L554" s="684"/>
      <c r="M554" s="684"/>
      <c r="N554" s="684"/>
      <c r="O554" s="684"/>
    </row>
    <row r="555" spans="2:15" s="1" customFormat="1" x14ac:dyDescent="0.15">
      <c r="B555" s="96"/>
      <c r="C555" s="77"/>
      <c r="D555" s="77" t="s">
        <v>74</v>
      </c>
      <c r="E555" s="48"/>
      <c r="F555" s="48"/>
      <c r="G555" s="86"/>
      <c r="H555" s="86"/>
      <c r="I555" s="79"/>
      <c r="J555" s="683"/>
      <c r="K555" s="684"/>
      <c r="L555" s="684"/>
      <c r="M555" s="684"/>
      <c r="N555" s="684"/>
      <c r="O555" s="684"/>
    </row>
    <row r="556" spans="2:15" s="1" customFormat="1" x14ac:dyDescent="0.15">
      <c r="B556" s="96"/>
      <c r="C556" s="77"/>
      <c r="D556" s="77" t="s">
        <v>74</v>
      </c>
      <c r="E556" s="48"/>
      <c r="F556" s="48"/>
      <c r="G556" s="86"/>
      <c r="H556" s="86"/>
      <c r="I556" s="79"/>
      <c r="J556" s="683"/>
      <c r="K556" s="684"/>
      <c r="L556" s="684"/>
      <c r="M556" s="684"/>
      <c r="N556" s="684"/>
      <c r="O556" s="684"/>
    </row>
    <row r="557" spans="2:15" s="1" customFormat="1" x14ac:dyDescent="0.15">
      <c r="B557" s="96"/>
      <c r="C557" s="77"/>
      <c r="D557" s="77" t="s">
        <v>74</v>
      </c>
      <c r="E557" s="48"/>
      <c r="F557" s="48"/>
      <c r="G557" s="86"/>
      <c r="H557" s="79"/>
      <c r="I557" s="79"/>
      <c r="J557" s="683"/>
      <c r="K557" s="684"/>
      <c r="L557" s="684"/>
      <c r="M557" s="684"/>
      <c r="N557" s="684"/>
      <c r="O557" s="684"/>
    </row>
    <row r="558" spans="2:15" s="1" customFormat="1" x14ac:dyDescent="0.15">
      <c r="B558" s="96"/>
      <c r="C558" s="77"/>
      <c r="D558" s="77" t="s">
        <v>74</v>
      </c>
      <c r="E558" s="48"/>
      <c r="F558" s="48"/>
      <c r="G558" s="86"/>
      <c r="H558" s="86"/>
      <c r="I558" s="79"/>
      <c r="J558" s="683"/>
      <c r="K558" s="684"/>
      <c r="L558" s="684"/>
      <c r="M558" s="684"/>
      <c r="N558" s="684"/>
      <c r="O558" s="684"/>
    </row>
    <row r="559" spans="2:15" s="1" customFormat="1" x14ac:dyDescent="0.15">
      <c r="B559" s="96"/>
      <c r="C559" s="77"/>
      <c r="D559" s="77" t="s">
        <v>74</v>
      </c>
      <c r="E559" s="48"/>
      <c r="F559" s="48"/>
      <c r="G559" s="86"/>
      <c r="H559" s="86"/>
      <c r="I559" s="79"/>
      <c r="J559" s="683"/>
      <c r="K559" s="684"/>
      <c r="L559" s="684"/>
      <c r="M559" s="684"/>
      <c r="N559" s="684"/>
      <c r="O559" s="684"/>
    </row>
    <row r="560" spans="2:15" s="1" customFormat="1" x14ac:dyDescent="0.15">
      <c r="B560" s="96"/>
      <c r="C560" s="77"/>
      <c r="D560" s="77" t="s">
        <v>74</v>
      </c>
      <c r="E560" s="48"/>
      <c r="F560" s="48"/>
      <c r="G560" s="86"/>
      <c r="H560" s="86"/>
      <c r="I560" s="79"/>
      <c r="J560" s="683"/>
      <c r="K560" s="684"/>
      <c r="L560" s="684"/>
      <c r="M560" s="684"/>
      <c r="N560" s="684"/>
      <c r="O560" s="684"/>
    </row>
    <row r="561" spans="2:15" s="1" customFormat="1" x14ac:dyDescent="0.15">
      <c r="B561" s="96"/>
      <c r="C561" s="77"/>
      <c r="D561" s="77" t="s">
        <v>74</v>
      </c>
      <c r="E561" s="48"/>
      <c r="F561" s="48"/>
      <c r="G561" s="86"/>
      <c r="H561" s="79"/>
      <c r="I561" s="79"/>
      <c r="J561" s="683"/>
      <c r="K561" s="684"/>
      <c r="L561" s="684"/>
      <c r="M561" s="684"/>
      <c r="N561" s="684"/>
      <c r="O561" s="684"/>
    </row>
    <row r="562" spans="2:15" s="1" customFormat="1" x14ac:dyDescent="0.15">
      <c r="B562" s="96"/>
      <c r="C562" s="77"/>
      <c r="D562" s="77" t="s">
        <v>74</v>
      </c>
      <c r="E562" s="48"/>
      <c r="F562" s="48"/>
      <c r="G562" s="86"/>
      <c r="H562" s="86"/>
      <c r="I562" s="79"/>
      <c r="J562" s="683"/>
      <c r="K562" s="684"/>
      <c r="L562" s="684"/>
      <c r="M562" s="684"/>
      <c r="N562" s="684"/>
      <c r="O562" s="684"/>
    </row>
    <row r="563" spans="2:15" s="1" customFormat="1" x14ac:dyDescent="0.15">
      <c r="B563" s="96"/>
      <c r="C563" s="77"/>
      <c r="D563" s="77" t="s">
        <v>74</v>
      </c>
      <c r="E563" s="48"/>
      <c r="F563" s="48"/>
      <c r="G563" s="86"/>
      <c r="H563" s="86"/>
      <c r="I563" s="79"/>
      <c r="J563" s="683"/>
      <c r="K563" s="684"/>
      <c r="L563" s="684"/>
      <c r="M563" s="684"/>
      <c r="N563" s="684"/>
      <c r="O563" s="684"/>
    </row>
    <row r="564" spans="2:15" s="1" customFormat="1" x14ac:dyDescent="0.15">
      <c r="B564" s="96"/>
      <c r="C564" s="77"/>
      <c r="D564" s="77" t="s">
        <v>74</v>
      </c>
      <c r="E564" s="48"/>
      <c r="F564" s="48"/>
      <c r="G564" s="86"/>
      <c r="H564" s="86"/>
      <c r="I564" s="79"/>
      <c r="J564" s="683"/>
      <c r="K564" s="684"/>
      <c r="L564" s="684"/>
      <c r="M564" s="684"/>
      <c r="N564" s="684"/>
      <c r="O564" s="684"/>
    </row>
    <row r="565" spans="2:15" s="1" customFormat="1" x14ac:dyDescent="0.15">
      <c r="B565" s="96"/>
      <c r="C565" s="77"/>
      <c r="D565" s="77" t="s">
        <v>74</v>
      </c>
      <c r="E565" s="48"/>
      <c r="F565" s="48"/>
      <c r="G565" s="86"/>
      <c r="H565" s="79"/>
      <c r="I565" s="79"/>
      <c r="J565" s="683"/>
      <c r="K565" s="684"/>
      <c r="L565" s="684"/>
      <c r="M565" s="684"/>
      <c r="N565" s="684"/>
      <c r="O565" s="684"/>
    </row>
    <row r="566" spans="2:15" s="1" customFormat="1" x14ac:dyDescent="0.15">
      <c r="B566" s="96"/>
      <c r="C566" s="77"/>
      <c r="D566" s="77" t="s">
        <v>74</v>
      </c>
      <c r="E566" s="48"/>
      <c r="F566" s="48"/>
      <c r="G566" s="86"/>
      <c r="H566" s="86"/>
      <c r="I566" s="79"/>
      <c r="J566" s="683"/>
      <c r="K566" s="684"/>
      <c r="L566" s="684"/>
      <c r="M566" s="684"/>
      <c r="N566" s="684"/>
      <c r="O566" s="684"/>
    </row>
    <row r="567" spans="2:15" s="1" customFormat="1" x14ac:dyDescent="0.15">
      <c r="B567" s="96"/>
      <c r="C567" s="77"/>
      <c r="D567" s="77" t="s">
        <v>74</v>
      </c>
      <c r="E567" s="48"/>
      <c r="F567" s="48"/>
      <c r="G567" s="86"/>
      <c r="H567" s="86"/>
      <c r="I567" s="79"/>
      <c r="J567" s="683"/>
      <c r="K567" s="684"/>
      <c r="L567" s="684"/>
      <c r="M567" s="684"/>
      <c r="N567" s="684"/>
      <c r="O567" s="684"/>
    </row>
    <row r="568" spans="2:15" s="1" customFormat="1" x14ac:dyDescent="0.15">
      <c r="B568" s="96"/>
      <c r="C568" s="77"/>
      <c r="D568" s="77" t="s">
        <v>74</v>
      </c>
      <c r="E568" s="48"/>
      <c r="F568" s="48"/>
      <c r="G568" s="86"/>
      <c r="H568" s="86"/>
      <c r="I568" s="79"/>
      <c r="J568" s="683"/>
      <c r="K568" s="684"/>
      <c r="L568" s="684"/>
      <c r="M568" s="684"/>
      <c r="N568" s="684"/>
      <c r="O568" s="684"/>
    </row>
    <row r="569" spans="2:15" s="1" customFormat="1" x14ac:dyDescent="0.15">
      <c r="B569" s="96"/>
      <c r="C569" s="77"/>
      <c r="D569" s="77" t="s">
        <v>74</v>
      </c>
      <c r="E569" s="48"/>
      <c r="F569" s="48"/>
      <c r="G569" s="86"/>
      <c r="H569" s="86"/>
      <c r="I569" s="79"/>
      <c r="J569" s="683"/>
      <c r="K569" s="684"/>
      <c r="L569" s="684"/>
      <c r="M569" s="684"/>
      <c r="N569" s="684"/>
      <c r="O569" s="684"/>
    </row>
    <row r="570" spans="2:15" s="1" customFormat="1" x14ac:dyDescent="0.15">
      <c r="B570" s="96"/>
      <c r="C570" s="77"/>
      <c r="D570" s="77" t="s">
        <v>74</v>
      </c>
      <c r="E570" s="48"/>
      <c r="F570" s="48"/>
      <c r="G570" s="86"/>
      <c r="H570" s="86"/>
      <c r="I570" s="79"/>
      <c r="J570" s="683"/>
      <c r="K570" s="684"/>
      <c r="L570" s="684"/>
      <c r="M570" s="684"/>
      <c r="N570" s="684"/>
      <c r="O570" s="684"/>
    </row>
    <row r="571" spans="2:15" s="1" customFormat="1" x14ac:dyDescent="0.15">
      <c r="B571" s="96"/>
      <c r="C571" s="77"/>
      <c r="D571" s="77" t="s">
        <v>74</v>
      </c>
      <c r="E571" s="48"/>
      <c r="F571" s="48"/>
      <c r="G571" s="86"/>
      <c r="H571" s="79"/>
      <c r="I571" s="79"/>
      <c r="J571" s="683"/>
      <c r="K571" s="684"/>
      <c r="L571" s="684"/>
      <c r="M571" s="684"/>
      <c r="N571" s="684"/>
      <c r="O571" s="684"/>
    </row>
    <row r="572" spans="2:15" s="1" customFormat="1" x14ac:dyDescent="0.15">
      <c r="B572" s="96"/>
      <c r="C572" s="77"/>
      <c r="D572" s="77" t="s">
        <v>74</v>
      </c>
      <c r="E572" s="48"/>
      <c r="F572" s="48"/>
      <c r="G572" s="86"/>
      <c r="H572" s="86"/>
      <c r="I572" s="79"/>
      <c r="J572" s="683"/>
      <c r="K572" s="684"/>
      <c r="L572" s="684"/>
      <c r="M572" s="684"/>
      <c r="N572" s="684"/>
      <c r="O572" s="684"/>
    </row>
    <row r="573" spans="2:15" s="1" customFormat="1" x14ac:dyDescent="0.15">
      <c r="B573" s="96"/>
      <c r="C573" s="77"/>
      <c r="D573" s="77" t="s">
        <v>74</v>
      </c>
      <c r="E573" s="48"/>
      <c r="F573" s="48"/>
      <c r="G573" s="86"/>
      <c r="H573" s="86"/>
      <c r="I573" s="79"/>
      <c r="J573" s="683"/>
      <c r="K573" s="684"/>
      <c r="L573" s="684"/>
      <c r="M573" s="684"/>
      <c r="N573" s="684"/>
      <c r="O573" s="684"/>
    </row>
    <row r="574" spans="2:15" s="1" customFormat="1" x14ac:dyDescent="0.15">
      <c r="B574" s="96"/>
      <c r="C574" s="77"/>
      <c r="D574" s="77" t="s">
        <v>74</v>
      </c>
      <c r="E574" s="48"/>
      <c r="F574" s="48"/>
      <c r="G574" s="86"/>
      <c r="H574" s="86"/>
      <c r="I574" s="79"/>
      <c r="J574" s="683"/>
      <c r="K574" s="684"/>
      <c r="L574" s="684"/>
      <c r="M574" s="684"/>
      <c r="N574" s="684"/>
      <c r="O574" s="684"/>
    </row>
    <row r="575" spans="2:15" s="1" customFormat="1" x14ac:dyDescent="0.15">
      <c r="B575" s="96"/>
      <c r="C575" s="77"/>
      <c r="D575" s="77" t="s">
        <v>74</v>
      </c>
      <c r="E575" s="48"/>
      <c r="F575" s="48"/>
      <c r="G575" s="86"/>
      <c r="H575" s="79"/>
      <c r="I575" s="79"/>
      <c r="J575" s="683"/>
      <c r="K575" s="684"/>
      <c r="L575" s="684"/>
      <c r="M575" s="684"/>
      <c r="N575" s="684"/>
      <c r="O575" s="684"/>
    </row>
    <row r="576" spans="2:15" s="1" customFormat="1" x14ac:dyDescent="0.15">
      <c r="B576" s="96"/>
      <c r="C576" s="77"/>
      <c r="D576" s="77" t="s">
        <v>74</v>
      </c>
      <c r="E576" s="48"/>
      <c r="F576" s="48"/>
      <c r="G576" s="86"/>
      <c r="H576" s="86"/>
      <c r="I576" s="79"/>
      <c r="J576" s="683"/>
      <c r="K576" s="684"/>
      <c r="L576" s="684"/>
      <c r="M576" s="684"/>
      <c r="N576" s="684"/>
      <c r="O576" s="684"/>
    </row>
    <row r="577" spans="2:15" s="1" customFormat="1" x14ac:dyDescent="0.15">
      <c r="B577" s="96"/>
      <c r="C577" s="77"/>
      <c r="D577" s="77" t="s">
        <v>74</v>
      </c>
      <c r="E577" s="48"/>
      <c r="F577" s="48"/>
      <c r="G577" s="86"/>
      <c r="H577" s="86"/>
      <c r="I577" s="79"/>
      <c r="J577" s="683"/>
      <c r="K577" s="684"/>
      <c r="L577" s="684"/>
      <c r="M577" s="684"/>
      <c r="N577" s="684"/>
      <c r="O577" s="684"/>
    </row>
    <row r="578" spans="2:15" s="1" customFormat="1" x14ac:dyDescent="0.15">
      <c r="B578" s="96"/>
      <c r="C578" s="77"/>
      <c r="D578" s="77" t="s">
        <v>74</v>
      </c>
      <c r="E578" s="48"/>
      <c r="F578" s="48"/>
      <c r="G578" s="86"/>
      <c r="H578" s="86"/>
      <c r="I578" s="79"/>
      <c r="J578" s="683"/>
      <c r="K578" s="684"/>
      <c r="L578" s="684"/>
      <c r="M578" s="684"/>
      <c r="N578" s="684"/>
      <c r="O578" s="684"/>
    </row>
    <row r="579" spans="2:15" s="1" customFormat="1" x14ac:dyDescent="0.15">
      <c r="B579" s="96"/>
      <c r="C579" s="77"/>
      <c r="D579" s="77" t="s">
        <v>74</v>
      </c>
      <c r="E579" s="48"/>
      <c r="F579" s="48"/>
      <c r="G579" s="86"/>
      <c r="H579" s="79"/>
      <c r="I579" s="79"/>
      <c r="J579" s="683"/>
      <c r="K579" s="684"/>
      <c r="L579" s="684"/>
      <c r="M579" s="684"/>
      <c r="N579" s="684"/>
      <c r="O579" s="684"/>
    </row>
    <row r="580" spans="2:15" s="1" customFormat="1" x14ac:dyDescent="0.15">
      <c r="B580" s="96"/>
      <c r="C580" s="77"/>
      <c r="D580" s="77" t="s">
        <v>74</v>
      </c>
      <c r="E580" s="48"/>
      <c r="F580" s="48"/>
      <c r="G580" s="86"/>
      <c r="H580" s="86"/>
      <c r="I580" s="79"/>
      <c r="J580" s="683"/>
      <c r="K580" s="684"/>
      <c r="L580" s="684"/>
      <c r="M580" s="684"/>
      <c r="N580" s="684"/>
      <c r="O580" s="684"/>
    </row>
    <row r="581" spans="2:15" s="1" customFormat="1" x14ac:dyDescent="0.15">
      <c r="B581" s="96"/>
      <c r="C581" s="77"/>
      <c r="D581" s="77" t="s">
        <v>74</v>
      </c>
      <c r="E581" s="48"/>
      <c r="F581" s="48"/>
      <c r="G581" s="86"/>
      <c r="H581" s="86"/>
      <c r="I581" s="79"/>
      <c r="J581" s="683"/>
      <c r="K581" s="684"/>
      <c r="L581" s="684"/>
      <c r="M581" s="684"/>
      <c r="N581" s="684"/>
      <c r="O581" s="684"/>
    </row>
    <row r="582" spans="2:15" s="1" customFormat="1" x14ac:dyDescent="0.15">
      <c r="B582" s="96"/>
      <c r="C582" s="77"/>
      <c r="D582" s="77" t="s">
        <v>74</v>
      </c>
      <c r="E582" s="48"/>
      <c r="F582" s="48"/>
      <c r="G582" s="86"/>
      <c r="H582" s="86"/>
      <c r="I582" s="79"/>
      <c r="J582" s="683"/>
      <c r="K582" s="684"/>
      <c r="L582" s="684"/>
      <c r="M582" s="684"/>
      <c r="N582" s="684"/>
      <c r="O582" s="684"/>
    </row>
    <row r="583" spans="2:15" s="1" customFormat="1" x14ac:dyDescent="0.15">
      <c r="B583" s="96"/>
      <c r="C583" s="77"/>
      <c r="D583" s="77" t="s">
        <v>74</v>
      </c>
      <c r="E583" s="48"/>
      <c r="F583" s="48"/>
      <c r="G583" s="86"/>
      <c r="H583" s="79"/>
      <c r="I583" s="79"/>
      <c r="J583" s="683"/>
      <c r="K583" s="684"/>
      <c r="L583" s="684"/>
      <c r="M583" s="684"/>
      <c r="N583" s="684"/>
      <c r="O583" s="684"/>
    </row>
    <row r="584" spans="2:15" s="1" customFormat="1" x14ac:dyDescent="0.15">
      <c r="B584" s="96"/>
      <c r="C584" s="77"/>
      <c r="D584" s="77" t="s">
        <v>74</v>
      </c>
      <c r="E584" s="48"/>
      <c r="F584" s="48"/>
      <c r="G584" s="86"/>
      <c r="H584" s="86"/>
      <c r="I584" s="79"/>
      <c r="J584" s="683"/>
      <c r="K584" s="684"/>
      <c r="L584" s="684"/>
      <c r="M584" s="684"/>
      <c r="N584" s="684"/>
      <c r="O584" s="684"/>
    </row>
    <row r="585" spans="2:15" s="1" customFormat="1" x14ac:dyDescent="0.15">
      <c r="B585" s="96"/>
      <c r="C585" s="77"/>
      <c r="D585" s="77" t="s">
        <v>74</v>
      </c>
      <c r="E585" s="48"/>
      <c r="F585" s="48"/>
      <c r="G585" s="86"/>
      <c r="H585" s="86"/>
      <c r="I585" s="79"/>
      <c r="J585" s="683"/>
      <c r="K585" s="684"/>
      <c r="L585" s="684"/>
      <c r="M585" s="684"/>
      <c r="N585" s="684"/>
      <c r="O585" s="684"/>
    </row>
    <row r="586" spans="2:15" s="1" customFormat="1" x14ac:dyDescent="0.15">
      <c r="B586" s="96"/>
      <c r="C586" s="77"/>
      <c r="D586" s="77" t="s">
        <v>74</v>
      </c>
      <c r="E586" s="48"/>
      <c r="F586" s="48"/>
      <c r="G586" s="86"/>
      <c r="H586" s="86"/>
      <c r="I586" s="79"/>
      <c r="J586" s="683"/>
      <c r="K586" s="684"/>
      <c r="L586" s="684"/>
      <c r="M586" s="684"/>
      <c r="N586" s="684"/>
      <c r="O586" s="684"/>
    </row>
    <row r="587" spans="2:15" s="1" customFormat="1" x14ac:dyDescent="0.15">
      <c r="B587" s="96"/>
      <c r="C587" s="77"/>
      <c r="D587" s="77" t="s">
        <v>74</v>
      </c>
      <c r="E587" s="48"/>
      <c r="F587" s="48"/>
      <c r="G587" s="86"/>
      <c r="H587" s="79"/>
      <c r="I587" s="79"/>
      <c r="J587" s="683"/>
      <c r="K587" s="684"/>
      <c r="L587" s="684"/>
      <c r="M587" s="684"/>
      <c r="N587" s="684"/>
      <c r="O587" s="684"/>
    </row>
    <row r="588" spans="2:15" s="1" customFormat="1" x14ac:dyDescent="0.15">
      <c r="B588" s="96"/>
      <c r="C588" s="77"/>
      <c r="D588" s="77" t="s">
        <v>74</v>
      </c>
      <c r="E588" s="48"/>
      <c r="F588" s="48"/>
      <c r="G588" s="86"/>
      <c r="H588" s="86"/>
      <c r="I588" s="79"/>
      <c r="J588" s="683"/>
      <c r="K588" s="684"/>
      <c r="L588" s="684"/>
      <c r="M588" s="684"/>
      <c r="N588" s="684"/>
      <c r="O588" s="684"/>
    </row>
    <row r="589" spans="2:15" s="1" customFormat="1" x14ac:dyDescent="0.15">
      <c r="B589" s="96"/>
      <c r="C589" s="77"/>
      <c r="D589" s="77" t="s">
        <v>74</v>
      </c>
      <c r="E589" s="48"/>
      <c r="F589" s="48"/>
      <c r="G589" s="86"/>
      <c r="H589" s="86"/>
      <c r="I589" s="79"/>
      <c r="J589" s="683"/>
      <c r="K589" s="684"/>
      <c r="L589" s="684"/>
      <c r="M589" s="684"/>
      <c r="N589" s="684"/>
      <c r="O589" s="684"/>
    </row>
    <row r="590" spans="2:15" s="1" customFormat="1" x14ac:dyDescent="0.15">
      <c r="B590" s="96"/>
      <c r="C590" s="77"/>
      <c r="D590" s="77" t="s">
        <v>74</v>
      </c>
      <c r="E590" s="48"/>
      <c r="F590" s="48"/>
      <c r="G590" s="86"/>
      <c r="H590" s="86"/>
      <c r="I590" s="79"/>
      <c r="J590" s="683"/>
      <c r="K590" s="684"/>
      <c r="L590" s="684"/>
      <c r="M590" s="684"/>
      <c r="N590" s="684"/>
      <c r="O590" s="684"/>
    </row>
    <row r="591" spans="2:15" s="1" customFormat="1" x14ac:dyDescent="0.15">
      <c r="B591" s="96"/>
      <c r="C591" s="77"/>
      <c r="D591" s="77" t="s">
        <v>74</v>
      </c>
      <c r="E591" s="48"/>
      <c r="F591" s="48"/>
      <c r="G591" s="86"/>
      <c r="H591" s="79"/>
      <c r="I591" s="79"/>
      <c r="J591" s="683"/>
      <c r="K591" s="684"/>
      <c r="L591" s="684"/>
      <c r="M591" s="684"/>
      <c r="N591" s="684"/>
      <c r="O591" s="684"/>
    </row>
    <row r="592" spans="2:15" s="1" customFormat="1" x14ac:dyDescent="0.15">
      <c r="B592" s="96"/>
      <c r="C592" s="77"/>
      <c r="D592" s="77" t="s">
        <v>74</v>
      </c>
      <c r="E592" s="48"/>
      <c r="F592" s="48"/>
      <c r="G592" s="86"/>
      <c r="H592" s="86"/>
      <c r="I592" s="79"/>
      <c r="J592" s="683"/>
      <c r="K592" s="684"/>
      <c r="L592" s="684"/>
      <c r="M592" s="684"/>
      <c r="N592" s="684"/>
      <c r="O592" s="684"/>
    </row>
    <row r="593" spans="2:15" s="1" customFormat="1" x14ac:dyDescent="0.15">
      <c r="B593" s="96"/>
      <c r="C593" s="77"/>
      <c r="D593" s="77" t="s">
        <v>74</v>
      </c>
      <c r="E593" s="48"/>
      <c r="F593" s="48"/>
      <c r="G593" s="86"/>
      <c r="H593" s="86"/>
      <c r="I593" s="79"/>
      <c r="J593" s="683"/>
      <c r="K593" s="684"/>
      <c r="L593" s="684"/>
      <c r="M593" s="684"/>
      <c r="N593" s="684"/>
      <c r="O593" s="684"/>
    </row>
    <row r="594" spans="2:15" s="1" customFormat="1" x14ac:dyDescent="0.15">
      <c r="B594" s="96"/>
      <c r="C594" s="77"/>
      <c r="D594" s="77" t="s">
        <v>74</v>
      </c>
      <c r="E594" s="48"/>
      <c r="F594" s="48"/>
      <c r="G594" s="86"/>
      <c r="H594" s="86"/>
      <c r="I594" s="79"/>
      <c r="J594" s="683"/>
      <c r="K594" s="684"/>
      <c r="L594" s="684"/>
      <c r="M594" s="684"/>
      <c r="N594" s="684"/>
      <c r="O594" s="684"/>
    </row>
    <row r="595" spans="2:15" s="1" customFormat="1" x14ac:dyDescent="0.15">
      <c r="B595" s="96"/>
      <c r="C595" s="77"/>
      <c r="D595" s="77" t="s">
        <v>74</v>
      </c>
      <c r="E595" s="48"/>
      <c r="F595" s="48"/>
      <c r="G595" s="86"/>
      <c r="H595" s="79"/>
      <c r="I595" s="79"/>
      <c r="J595" s="683"/>
      <c r="K595" s="684"/>
      <c r="L595" s="684"/>
      <c r="M595" s="684"/>
      <c r="N595" s="684"/>
      <c r="O595" s="684"/>
    </row>
    <row r="596" spans="2:15" s="1" customFormat="1" x14ac:dyDescent="0.15">
      <c r="B596" s="96"/>
      <c r="C596" s="77"/>
      <c r="D596" s="77" t="s">
        <v>74</v>
      </c>
      <c r="E596" s="48"/>
      <c r="F596" s="48"/>
      <c r="G596" s="86"/>
      <c r="H596" s="86"/>
      <c r="I596" s="79"/>
      <c r="J596" s="683"/>
      <c r="K596" s="684"/>
      <c r="L596" s="684"/>
      <c r="M596" s="684"/>
      <c r="N596" s="684"/>
      <c r="O596" s="684"/>
    </row>
    <row r="597" spans="2:15" s="1" customFormat="1" x14ac:dyDescent="0.15">
      <c r="B597" s="96"/>
      <c r="C597" s="77"/>
      <c r="D597" s="77" t="s">
        <v>74</v>
      </c>
      <c r="E597" s="48"/>
      <c r="F597" s="48"/>
      <c r="G597" s="86"/>
      <c r="H597" s="86"/>
      <c r="I597" s="79"/>
      <c r="J597" s="683"/>
      <c r="K597" s="684"/>
      <c r="L597" s="684"/>
      <c r="M597" s="684"/>
      <c r="N597" s="684"/>
      <c r="O597" s="684"/>
    </row>
    <row r="598" spans="2:15" s="1" customFormat="1" x14ac:dyDescent="0.15">
      <c r="B598" s="96"/>
      <c r="C598" s="77"/>
      <c r="D598" s="77" t="s">
        <v>74</v>
      </c>
      <c r="E598" s="48"/>
      <c r="F598" s="48"/>
      <c r="G598" s="86"/>
      <c r="H598" s="86"/>
      <c r="I598" s="79"/>
      <c r="J598" s="683"/>
      <c r="K598" s="684"/>
      <c r="L598" s="684"/>
      <c r="M598" s="684"/>
      <c r="N598" s="684"/>
      <c r="O598" s="684"/>
    </row>
    <row r="599" spans="2:15" s="1" customFormat="1" x14ac:dyDescent="0.15">
      <c r="B599" s="96"/>
      <c r="C599" s="77"/>
      <c r="D599" s="77" t="s">
        <v>74</v>
      </c>
      <c r="E599" s="48"/>
      <c r="F599" s="48"/>
      <c r="G599" s="86"/>
      <c r="H599" s="86"/>
      <c r="I599" s="79"/>
      <c r="J599" s="683"/>
      <c r="K599" s="684"/>
      <c r="L599" s="684"/>
      <c r="M599" s="684"/>
      <c r="N599" s="684"/>
      <c r="O599" s="684"/>
    </row>
    <row r="600" spans="2:15" s="1" customFormat="1" x14ac:dyDescent="0.15">
      <c r="B600" s="96"/>
      <c r="C600" s="77"/>
      <c r="D600" s="77" t="s">
        <v>74</v>
      </c>
      <c r="E600" s="48"/>
      <c r="F600" s="48"/>
      <c r="G600" s="86"/>
      <c r="H600" s="86"/>
      <c r="I600" s="79"/>
      <c r="J600" s="683"/>
      <c r="K600" s="684"/>
      <c r="L600" s="684"/>
      <c r="M600" s="684"/>
      <c r="N600" s="684"/>
      <c r="O600" s="684"/>
    </row>
    <row r="601" spans="2:15" s="1" customFormat="1" x14ac:dyDescent="0.15">
      <c r="B601" s="96"/>
      <c r="C601" s="77"/>
      <c r="D601" s="77" t="s">
        <v>74</v>
      </c>
      <c r="E601" s="48"/>
      <c r="F601" s="48"/>
      <c r="G601" s="86"/>
      <c r="H601" s="79"/>
      <c r="I601" s="79"/>
      <c r="J601" s="683"/>
      <c r="K601" s="684"/>
      <c r="L601" s="684"/>
      <c r="M601" s="684"/>
      <c r="N601" s="684"/>
      <c r="O601" s="684"/>
    </row>
    <row r="602" spans="2:15" s="1" customFormat="1" x14ac:dyDescent="0.15">
      <c r="B602" s="96"/>
      <c r="C602" s="77"/>
      <c r="D602" s="77" t="s">
        <v>74</v>
      </c>
      <c r="E602" s="48"/>
      <c r="F602" s="48"/>
      <c r="G602" s="86"/>
      <c r="H602" s="86"/>
      <c r="I602" s="79"/>
      <c r="J602" s="683"/>
      <c r="K602" s="684"/>
      <c r="L602" s="684"/>
      <c r="M602" s="684"/>
      <c r="N602" s="684"/>
      <c r="O602" s="684"/>
    </row>
    <row r="603" spans="2:15" s="1" customFormat="1" x14ac:dyDescent="0.15">
      <c r="B603" s="96"/>
      <c r="C603" s="77"/>
      <c r="D603" s="77" t="s">
        <v>74</v>
      </c>
      <c r="E603" s="48"/>
      <c r="F603" s="48"/>
      <c r="G603" s="86"/>
      <c r="H603" s="86"/>
      <c r="I603" s="79"/>
      <c r="J603" s="683"/>
      <c r="K603" s="684"/>
      <c r="L603" s="684"/>
      <c r="M603" s="684"/>
      <c r="N603" s="684"/>
      <c r="O603" s="684"/>
    </row>
    <row r="604" spans="2:15" s="1" customFormat="1" x14ac:dyDescent="0.15">
      <c r="B604" s="96"/>
      <c r="C604" s="77"/>
      <c r="D604" s="77" t="s">
        <v>74</v>
      </c>
      <c r="E604" s="48"/>
      <c r="F604" s="48"/>
      <c r="G604" s="86"/>
      <c r="H604" s="86"/>
      <c r="I604" s="79"/>
      <c r="J604" s="683"/>
      <c r="K604" s="684"/>
      <c r="L604" s="684"/>
      <c r="M604" s="684"/>
      <c r="N604" s="684"/>
      <c r="O604" s="684"/>
    </row>
    <row r="605" spans="2:15" s="1" customFormat="1" x14ac:dyDescent="0.15">
      <c r="B605" s="96"/>
      <c r="C605" s="77"/>
      <c r="D605" s="77" t="s">
        <v>74</v>
      </c>
      <c r="E605" s="48"/>
      <c r="F605" s="48"/>
      <c r="G605" s="86"/>
      <c r="H605" s="79"/>
      <c r="I605" s="79"/>
      <c r="J605" s="683"/>
      <c r="K605" s="684"/>
      <c r="L605" s="684"/>
      <c r="M605" s="684"/>
      <c r="N605" s="684"/>
      <c r="O605" s="684"/>
    </row>
    <row r="606" spans="2:15" s="1" customFormat="1" x14ac:dyDescent="0.15">
      <c r="B606" s="96"/>
      <c r="C606" s="77"/>
      <c r="D606" s="77" t="s">
        <v>74</v>
      </c>
      <c r="E606" s="48"/>
      <c r="F606" s="48"/>
      <c r="G606" s="86"/>
      <c r="H606" s="86"/>
      <c r="I606" s="79"/>
      <c r="J606" s="683"/>
      <c r="K606" s="684"/>
      <c r="L606" s="684"/>
      <c r="M606" s="684"/>
      <c r="N606" s="684"/>
      <c r="O606" s="684"/>
    </row>
    <row r="607" spans="2:15" s="1" customFormat="1" x14ac:dyDescent="0.15">
      <c r="B607" s="96"/>
      <c r="C607" s="77"/>
      <c r="D607" s="77" t="s">
        <v>74</v>
      </c>
      <c r="E607" s="48"/>
      <c r="F607" s="48"/>
      <c r="G607" s="86"/>
      <c r="H607" s="86"/>
      <c r="I607" s="79"/>
      <c r="J607" s="683"/>
      <c r="K607" s="684"/>
      <c r="L607" s="684"/>
      <c r="M607" s="684"/>
      <c r="N607" s="684"/>
      <c r="O607" s="684"/>
    </row>
    <row r="608" spans="2:15" s="1" customFormat="1" x14ac:dyDescent="0.15">
      <c r="B608" s="96"/>
      <c r="C608" s="77"/>
      <c r="D608" s="77" t="s">
        <v>74</v>
      </c>
      <c r="E608" s="48"/>
      <c r="F608" s="48"/>
      <c r="G608" s="86"/>
      <c r="H608" s="86"/>
      <c r="I608" s="79"/>
      <c r="J608" s="683"/>
      <c r="K608" s="684"/>
      <c r="L608" s="684"/>
      <c r="M608" s="684"/>
      <c r="N608" s="684"/>
      <c r="O608" s="684"/>
    </row>
    <row r="609" spans="2:15" s="1" customFormat="1" x14ac:dyDescent="0.15">
      <c r="B609" s="96"/>
      <c r="C609" s="77"/>
      <c r="D609" s="77" t="s">
        <v>74</v>
      </c>
      <c r="E609" s="48"/>
      <c r="F609" s="48"/>
      <c r="G609" s="86"/>
      <c r="H609" s="86"/>
      <c r="I609" s="79"/>
      <c r="J609" s="683"/>
      <c r="K609" s="684"/>
      <c r="L609" s="684"/>
      <c r="M609" s="684"/>
      <c r="N609" s="684"/>
      <c r="O609" s="684"/>
    </row>
    <row r="610" spans="2:15" s="1" customFormat="1" x14ac:dyDescent="0.15">
      <c r="B610" s="96"/>
      <c r="C610" s="77"/>
      <c r="D610" s="77" t="s">
        <v>74</v>
      </c>
      <c r="E610" s="48"/>
      <c r="F610" s="48"/>
      <c r="G610" s="86"/>
      <c r="H610" s="86"/>
      <c r="I610" s="79"/>
      <c r="J610" s="683"/>
      <c r="K610" s="684"/>
      <c r="L610" s="684"/>
      <c r="M610" s="684"/>
      <c r="N610" s="684"/>
      <c r="O610" s="684"/>
    </row>
    <row r="611" spans="2:15" s="1" customFormat="1" x14ac:dyDescent="0.15">
      <c r="B611" s="96"/>
      <c r="C611" s="77"/>
      <c r="D611" s="77" t="s">
        <v>74</v>
      </c>
      <c r="E611" s="48"/>
      <c r="F611" s="48"/>
      <c r="G611" s="86"/>
      <c r="H611" s="79"/>
      <c r="I611" s="79"/>
      <c r="J611" s="683"/>
      <c r="K611" s="684"/>
      <c r="L611" s="684"/>
      <c r="M611" s="684"/>
      <c r="N611" s="684"/>
      <c r="O611" s="684"/>
    </row>
    <row r="612" spans="2:15" s="1" customFormat="1" x14ac:dyDescent="0.15">
      <c r="B612" s="96"/>
      <c r="C612" s="77"/>
      <c r="D612" s="77" t="s">
        <v>74</v>
      </c>
      <c r="E612" s="48"/>
      <c r="F612" s="48"/>
      <c r="G612" s="86"/>
      <c r="H612" s="86"/>
      <c r="I612" s="79"/>
      <c r="J612" s="683"/>
      <c r="K612" s="684"/>
      <c r="L612" s="684"/>
      <c r="M612" s="684"/>
      <c r="N612" s="684"/>
      <c r="O612" s="684"/>
    </row>
    <row r="613" spans="2:15" s="1" customFormat="1" x14ac:dyDescent="0.15">
      <c r="B613" s="96"/>
      <c r="C613" s="77"/>
      <c r="D613" s="77" t="s">
        <v>74</v>
      </c>
      <c r="E613" s="48"/>
      <c r="F613" s="48"/>
      <c r="G613" s="86"/>
      <c r="H613" s="86"/>
      <c r="I613" s="79"/>
      <c r="J613" s="683"/>
      <c r="K613" s="684"/>
      <c r="L613" s="684"/>
      <c r="M613" s="684"/>
      <c r="N613" s="684"/>
      <c r="O613" s="684"/>
    </row>
    <row r="614" spans="2:15" s="1" customFormat="1" x14ac:dyDescent="0.15">
      <c r="B614" s="96"/>
      <c r="C614" s="77"/>
      <c r="D614" s="77" t="s">
        <v>74</v>
      </c>
      <c r="E614" s="48"/>
      <c r="F614" s="48"/>
      <c r="G614" s="86"/>
      <c r="H614" s="86"/>
      <c r="I614" s="79"/>
      <c r="J614" s="683"/>
      <c r="K614" s="684"/>
      <c r="L614" s="684"/>
      <c r="M614" s="684"/>
      <c r="N614" s="684"/>
      <c r="O614" s="684"/>
    </row>
    <row r="615" spans="2:15" s="1" customFormat="1" x14ac:dyDescent="0.15">
      <c r="B615" s="96"/>
      <c r="C615" s="77"/>
      <c r="D615" s="77" t="s">
        <v>74</v>
      </c>
      <c r="E615" s="48"/>
      <c r="F615" s="48"/>
      <c r="G615" s="86"/>
      <c r="H615" s="79"/>
      <c r="I615" s="79"/>
      <c r="J615" s="683"/>
      <c r="K615" s="684"/>
      <c r="L615" s="684"/>
      <c r="M615" s="684"/>
      <c r="N615" s="684"/>
      <c r="O615" s="684"/>
    </row>
    <row r="616" spans="2:15" s="1" customFormat="1" x14ac:dyDescent="0.15">
      <c r="B616" s="96"/>
      <c r="C616" s="77"/>
      <c r="D616" s="77" t="s">
        <v>74</v>
      </c>
      <c r="E616" s="48"/>
      <c r="F616" s="48"/>
      <c r="G616" s="86"/>
      <c r="H616" s="86"/>
      <c r="I616" s="79"/>
      <c r="J616" s="683"/>
      <c r="K616" s="684"/>
      <c r="L616" s="684"/>
      <c r="M616" s="684"/>
      <c r="N616" s="684"/>
      <c r="O616" s="684"/>
    </row>
    <row r="617" spans="2:15" s="1" customFormat="1" x14ac:dyDescent="0.15">
      <c r="B617" s="96"/>
      <c r="C617" s="77"/>
      <c r="D617" s="77" t="s">
        <v>74</v>
      </c>
      <c r="E617" s="48"/>
      <c r="F617" s="48"/>
      <c r="G617" s="86"/>
      <c r="H617" s="86"/>
      <c r="I617" s="79"/>
      <c r="J617" s="683"/>
      <c r="K617" s="684"/>
      <c r="L617" s="684"/>
      <c r="M617" s="684"/>
      <c r="N617" s="684"/>
      <c r="O617" s="684"/>
    </row>
    <row r="618" spans="2:15" s="1" customFormat="1" x14ac:dyDescent="0.15">
      <c r="B618" s="96"/>
      <c r="C618" s="77"/>
      <c r="D618" s="77" t="s">
        <v>74</v>
      </c>
      <c r="E618" s="48"/>
      <c r="F618" s="48"/>
      <c r="G618" s="86"/>
      <c r="H618" s="86"/>
      <c r="I618" s="79"/>
      <c r="J618" s="683"/>
      <c r="K618" s="684"/>
      <c r="L618" s="684"/>
      <c r="M618" s="684"/>
      <c r="N618" s="684"/>
      <c r="O618" s="684"/>
    </row>
    <row r="619" spans="2:15" s="1" customFormat="1" x14ac:dyDescent="0.15">
      <c r="B619" s="96"/>
      <c r="C619" s="77"/>
      <c r="D619" s="77" t="s">
        <v>74</v>
      </c>
      <c r="E619" s="48"/>
      <c r="F619" s="48"/>
      <c r="G619" s="86"/>
      <c r="H619" s="86"/>
      <c r="I619" s="79"/>
      <c r="J619" s="683"/>
      <c r="K619" s="684"/>
      <c r="L619" s="684"/>
      <c r="M619" s="684"/>
      <c r="N619" s="684"/>
      <c r="O619" s="684"/>
    </row>
    <row r="620" spans="2:15" s="1" customFormat="1" x14ac:dyDescent="0.15">
      <c r="B620" s="96"/>
      <c r="C620" s="77"/>
      <c r="D620" s="77" t="s">
        <v>74</v>
      </c>
      <c r="E620" s="48"/>
      <c r="F620" s="48"/>
      <c r="G620" s="86"/>
      <c r="H620" s="86"/>
      <c r="I620" s="79"/>
      <c r="J620" s="683"/>
      <c r="K620" s="684"/>
      <c r="L620" s="684"/>
      <c r="M620" s="684"/>
      <c r="N620" s="684"/>
      <c r="O620" s="684"/>
    </row>
    <row r="621" spans="2:15" s="1" customFormat="1" x14ac:dyDescent="0.15">
      <c r="B621" s="96"/>
      <c r="C621" s="77"/>
      <c r="D621" s="77" t="s">
        <v>74</v>
      </c>
      <c r="E621" s="48"/>
      <c r="F621" s="48"/>
      <c r="G621" s="86"/>
      <c r="H621" s="79"/>
      <c r="I621" s="79"/>
      <c r="J621" s="683"/>
      <c r="K621" s="684"/>
      <c r="L621" s="684"/>
      <c r="M621" s="684"/>
      <c r="N621" s="684"/>
      <c r="O621" s="684"/>
    </row>
    <row r="622" spans="2:15" s="1" customFormat="1" x14ac:dyDescent="0.15">
      <c r="B622" s="96"/>
      <c r="C622" s="77"/>
      <c r="D622" s="77" t="s">
        <v>74</v>
      </c>
      <c r="E622" s="48"/>
      <c r="F622" s="48"/>
      <c r="G622" s="86"/>
      <c r="H622" s="86"/>
      <c r="I622" s="79"/>
      <c r="J622" s="683"/>
      <c r="K622" s="684"/>
      <c r="L622" s="684"/>
      <c r="M622" s="684"/>
      <c r="N622" s="684"/>
      <c r="O622" s="684"/>
    </row>
    <row r="623" spans="2:15" s="1" customFormat="1" x14ac:dyDescent="0.15">
      <c r="B623" s="96"/>
      <c r="C623" s="77"/>
      <c r="D623" s="77" t="s">
        <v>74</v>
      </c>
      <c r="E623" s="48"/>
      <c r="F623" s="48"/>
      <c r="G623" s="86"/>
      <c r="H623" s="86"/>
      <c r="I623" s="79"/>
      <c r="J623" s="683"/>
      <c r="K623" s="684"/>
      <c r="L623" s="684"/>
      <c r="M623" s="684"/>
      <c r="N623" s="684"/>
      <c r="O623" s="684"/>
    </row>
    <row r="624" spans="2:15" s="1" customFormat="1" x14ac:dyDescent="0.15">
      <c r="B624" s="96"/>
      <c r="C624" s="77"/>
      <c r="D624" s="77" t="s">
        <v>74</v>
      </c>
      <c r="E624" s="48"/>
      <c r="F624" s="48"/>
      <c r="G624" s="86"/>
      <c r="H624" s="86"/>
      <c r="I624" s="79"/>
      <c r="J624" s="683"/>
      <c r="K624" s="684"/>
      <c r="L624" s="684"/>
      <c r="M624" s="684"/>
      <c r="N624" s="684"/>
      <c r="O624" s="684"/>
    </row>
    <row r="625" spans="1:18" s="1" customFormat="1" x14ac:dyDescent="0.15">
      <c r="B625" s="96"/>
      <c r="C625" s="77"/>
      <c r="D625" s="77" t="s">
        <v>74</v>
      </c>
      <c r="E625" s="48"/>
      <c r="F625" s="48"/>
      <c r="G625" s="86"/>
      <c r="H625" s="79"/>
      <c r="I625" s="79"/>
      <c r="J625" s="683"/>
      <c r="K625" s="684"/>
      <c r="L625" s="684"/>
      <c r="M625" s="684"/>
      <c r="N625" s="684"/>
      <c r="O625" s="684"/>
    </row>
    <row r="626" spans="1:18" s="1" customFormat="1" x14ac:dyDescent="0.15">
      <c r="B626" s="96"/>
      <c r="C626" s="77"/>
      <c r="D626" s="77" t="s">
        <v>74</v>
      </c>
      <c r="E626" s="48"/>
      <c r="F626" s="48"/>
      <c r="G626" s="86"/>
      <c r="H626" s="86"/>
      <c r="I626" s="79"/>
      <c r="J626" s="683"/>
      <c r="K626" s="684"/>
      <c r="L626" s="684"/>
      <c r="M626" s="684"/>
      <c r="N626" s="684"/>
      <c r="O626" s="684"/>
    </row>
    <row r="627" spans="1:18" s="1" customFormat="1" x14ac:dyDescent="0.15">
      <c r="B627" s="96"/>
      <c r="C627" s="77"/>
      <c r="D627" s="77" t="s">
        <v>74</v>
      </c>
      <c r="E627" s="48"/>
      <c r="F627" s="48"/>
      <c r="G627" s="86"/>
      <c r="H627" s="86"/>
      <c r="I627" s="79"/>
      <c r="J627" s="683"/>
      <c r="K627" s="684"/>
      <c r="L627" s="684"/>
      <c r="M627" s="684"/>
      <c r="N627" s="684"/>
      <c r="O627" s="684"/>
    </row>
    <row r="628" spans="1:18" s="1" customFormat="1" x14ac:dyDescent="0.15">
      <c r="B628" s="96"/>
      <c r="C628" s="77"/>
      <c r="D628" s="77" t="s">
        <v>74</v>
      </c>
      <c r="E628" s="48"/>
      <c r="F628" s="48"/>
      <c r="G628" s="86"/>
      <c r="H628" s="86"/>
      <c r="I628" s="79"/>
      <c r="J628" s="683"/>
      <c r="K628" s="684"/>
      <c r="L628" s="684"/>
      <c r="M628" s="684"/>
      <c r="N628" s="684"/>
      <c r="O628" s="684"/>
    </row>
    <row r="629" spans="1:18" s="1" customFormat="1" x14ac:dyDescent="0.15">
      <c r="B629" s="96"/>
      <c r="C629" s="77"/>
      <c r="D629" s="77" t="s">
        <v>74</v>
      </c>
      <c r="E629" s="48"/>
      <c r="F629" s="48"/>
      <c r="G629" s="86"/>
      <c r="H629" s="86"/>
      <c r="I629" s="79"/>
      <c r="J629" s="683"/>
      <c r="K629" s="684"/>
      <c r="L629" s="684"/>
      <c r="M629" s="684"/>
      <c r="N629" s="684"/>
      <c r="O629" s="684"/>
    </row>
    <row r="630" spans="1:18" s="1" customFormat="1" ht="14.25" thickBot="1" x14ac:dyDescent="0.2">
      <c r="B630" s="96"/>
      <c r="C630" s="77"/>
      <c r="D630" s="77" t="s">
        <v>74</v>
      </c>
      <c r="E630" s="48"/>
      <c r="F630" s="48"/>
      <c r="G630" s="78"/>
      <c r="H630" s="86"/>
      <c r="I630" s="80"/>
      <c r="J630" s="683"/>
      <c r="K630" s="684"/>
      <c r="L630" s="684"/>
      <c r="M630" s="684"/>
      <c r="N630" s="684"/>
      <c r="O630" s="684"/>
    </row>
    <row r="631" spans="1:18" s="1" customFormat="1" ht="14.25" thickBot="1" x14ac:dyDescent="0.2">
      <c r="B631" s="97"/>
      <c r="C631" s="98" t="s">
        <v>75</v>
      </c>
      <c r="D631" s="99" t="s">
        <v>36</v>
      </c>
      <c r="E631" s="100">
        <f>SUM(E331:E630)</f>
        <v>0</v>
      </c>
      <c r="F631" s="91"/>
      <c r="G631" s="92">
        <f>SUM(G331:G630)</f>
        <v>0</v>
      </c>
      <c r="H631" s="92" t="str">
        <f>IF(G631&lt;&gt;0,I631/G631,"")</f>
        <v/>
      </c>
      <c r="I631" s="101">
        <f>SUM(I331:I630)</f>
        <v>0</v>
      </c>
      <c r="J631" s="102"/>
    </row>
    <row r="632" spans="1:18" s="1" customFormat="1" x14ac:dyDescent="0.15">
      <c r="B632" s="23"/>
      <c r="C632" s="103"/>
      <c r="D632" s="104"/>
      <c r="E632" s="104"/>
      <c r="F632" s="104"/>
      <c r="G632" s="104"/>
      <c r="H632" s="104"/>
      <c r="I632" s="104"/>
      <c r="J632" s="104"/>
      <c r="K632" s="104"/>
      <c r="L632" s="104"/>
      <c r="M632" s="104"/>
      <c r="N632" s="23"/>
    </row>
    <row r="633" spans="1:18" s="1" customFormat="1" ht="14.25" thickBot="1" x14ac:dyDescent="0.2">
      <c r="B633" s="105" t="s">
        <v>76</v>
      </c>
      <c r="C633" s="106"/>
      <c r="D633" s="104"/>
      <c r="E633" s="104"/>
      <c r="F633" s="107"/>
      <c r="G633" s="104"/>
      <c r="H633" s="104"/>
      <c r="I633" s="104"/>
      <c r="J633" s="108"/>
      <c r="K633" s="109"/>
      <c r="L633" s="23"/>
      <c r="Q633" s="23"/>
    </row>
    <row r="634" spans="1:18" s="1" customFormat="1" x14ac:dyDescent="0.15">
      <c r="B634" s="110"/>
      <c r="C634" s="111"/>
      <c r="D634" s="56"/>
      <c r="E634" s="57" t="s">
        <v>77</v>
      </c>
      <c r="F634" s="112"/>
      <c r="G634" s="113"/>
      <c r="H634" s="114"/>
      <c r="I634" s="115" t="s">
        <v>78</v>
      </c>
      <c r="J634" s="115" t="s">
        <v>79</v>
      </c>
      <c r="K634" s="115" t="s">
        <v>80</v>
      </c>
      <c r="L634" s="116" t="s">
        <v>81</v>
      </c>
      <c r="M634" s="117" t="s">
        <v>82</v>
      </c>
      <c r="N634" s="118" t="s">
        <v>83</v>
      </c>
      <c r="O634" s="119" t="s">
        <v>84</v>
      </c>
      <c r="R634" s="23"/>
    </row>
    <row r="635" spans="1:18" s="1" customFormat="1" x14ac:dyDescent="0.15">
      <c r="B635" s="59" t="s">
        <v>55</v>
      </c>
      <c r="C635" s="60" t="s">
        <v>56</v>
      </c>
      <c r="D635" s="60" t="s">
        <v>57</v>
      </c>
      <c r="E635" s="61" t="s">
        <v>62</v>
      </c>
      <c r="F635" s="699" t="s">
        <v>85</v>
      </c>
      <c r="G635" s="700"/>
      <c r="H635" s="120" t="s">
        <v>86</v>
      </c>
      <c r="I635" s="121" t="s">
        <v>87</v>
      </c>
      <c r="J635" s="122" t="s">
        <v>88</v>
      </c>
      <c r="K635" s="121" t="s">
        <v>89</v>
      </c>
      <c r="L635" s="123" t="s">
        <v>90</v>
      </c>
      <c r="M635" s="120" t="s">
        <v>91</v>
      </c>
      <c r="N635" s="124" t="s">
        <v>62</v>
      </c>
      <c r="O635" s="125" t="s">
        <v>92</v>
      </c>
      <c r="R635" s="23"/>
    </row>
    <row r="636" spans="1:18" s="1" customFormat="1" x14ac:dyDescent="0.15">
      <c r="B636" s="59" t="s">
        <v>93</v>
      </c>
      <c r="C636" s="60"/>
      <c r="D636" s="60"/>
      <c r="E636" s="60" t="s">
        <v>66</v>
      </c>
      <c r="F636" s="126"/>
      <c r="G636" s="127"/>
      <c r="H636" s="120"/>
      <c r="I636" s="120" t="s">
        <v>94</v>
      </c>
      <c r="J636" s="128" t="s">
        <v>95</v>
      </c>
      <c r="K636" s="120" t="s">
        <v>96</v>
      </c>
      <c r="L636" s="123" t="s">
        <v>97</v>
      </c>
      <c r="M636" s="120"/>
      <c r="N636" s="60" t="s">
        <v>66</v>
      </c>
      <c r="O636" s="65" t="s">
        <v>98</v>
      </c>
      <c r="R636" s="23"/>
    </row>
    <row r="637" spans="1:18" s="1" customFormat="1" ht="16.5" thickBot="1" x14ac:dyDescent="0.2">
      <c r="B637" s="129"/>
      <c r="C637" s="130"/>
      <c r="D637" s="67"/>
      <c r="E637" s="131" t="s">
        <v>99</v>
      </c>
      <c r="F637" s="132"/>
      <c r="G637" s="133"/>
      <c r="H637" s="134"/>
      <c r="I637" s="131" t="s">
        <v>99</v>
      </c>
      <c r="J637" s="131" t="s">
        <v>99</v>
      </c>
      <c r="K637" s="131" t="s">
        <v>99</v>
      </c>
      <c r="L637" s="135" t="s">
        <v>100</v>
      </c>
      <c r="M637" s="134" t="s">
        <v>101</v>
      </c>
      <c r="N637" s="130" t="s">
        <v>102</v>
      </c>
      <c r="O637" s="136" t="s">
        <v>102</v>
      </c>
      <c r="R637" s="23"/>
    </row>
    <row r="638" spans="1:18" s="1" customFormat="1" x14ac:dyDescent="0.15">
      <c r="A638" s="23"/>
      <c r="B638" s="137"/>
      <c r="C638" s="120"/>
      <c r="D638" s="120" t="s">
        <v>73</v>
      </c>
      <c r="E638" s="138"/>
      <c r="F638" s="692"/>
      <c r="G638" s="693"/>
      <c r="H638" s="139"/>
      <c r="I638" s="140"/>
      <c r="J638" s="140"/>
      <c r="K638" s="140"/>
      <c r="L638" s="141"/>
      <c r="M638" s="142"/>
      <c r="N638" s="143"/>
      <c r="O638" s="144"/>
      <c r="P638" s="23"/>
      <c r="Q638" s="23"/>
      <c r="R638" s="23"/>
    </row>
    <row r="639" spans="1:18" s="1" customFormat="1" x14ac:dyDescent="0.15">
      <c r="A639" s="23"/>
      <c r="B639" s="137"/>
      <c r="C639" s="120"/>
      <c r="D639" s="120" t="s">
        <v>73</v>
      </c>
      <c r="E639" s="138"/>
      <c r="F639" s="694"/>
      <c r="G639" s="695"/>
      <c r="H639" s="145"/>
      <c r="I639" s="86"/>
      <c r="J639" s="86"/>
      <c r="K639" s="86"/>
      <c r="L639" s="49"/>
      <c r="M639" s="142"/>
      <c r="N639" s="143"/>
      <c r="O639" s="144"/>
      <c r="P639" s="23"/>
      <c r="Q639" s="23"/>
      <c r="R639" s="23"/>
    </row>
    <row r="640" spans="1:18" s="1" customFormat="1" x14ac:dyDescent="0.15">
      <c r="A640" s="23"/>
      <c r="B640" s="137"/>
      <c r="C640" s="120"/>
      <c r="D640" s="120" t="s">
        <v>73</v>
      </c>
      <c r="E640" s="138"/>
      <c r="F640" s="696"/>
      <c r="G640" s="697"/>
      <c r="H640" s="145"/>
      <c r="I640" s="86"/>
      <c r="J640" s="86"/>
      <c r="K640" s="86"/>
      <c r="L640" s="49"/>
      <c r="M640" s="142"/>
      <c r="N640" s="143"/>
      <c r="O640" s="144"/>
      <c r="P640" s="23"/>
      <c r="Q640" s="23"/>
      <c r="R640" s="23"/>
    </row>
    <row r="641" spans="1:18" s="1" customFormat="1" x14ac:dyDescent="0.15">
      <c r="A641" s="23"/>
      <c r="B641" s="137"/>
      <c r="C641" s="120"/>
      <c r="D641" s="120" t="s">
        <v>73</v>
      </c>
      <c r="E641" s="138"/>
      <c r="F641" s="698"/>
      <c r="G641" s="693"/>
      <c r="H641" s="145"/>
      <c r="I641" s="86"/>
      <c r="J641" s="86"/>
      <c r="K641" s="86"/>
      <c r="L641" s="49"/>
      <c r="M641" s="142"/>
      <c r="N641" s="143"/>
      <c r="O641" s="144"/>
      <c r="P641" s="23"/>
      <c r="Q641" s="23"/>
      <c r="R641" s="23"/>
    </row>
    <row r="642" spans="1:18" s="1" customFormat="1" x14ac:dyDescent="0.15">
      <c r="A642" s="23"/>
      <c r="B642" s="137"/>
      <c r="C642" s="120"/>
      <c r="D642" s="120" t="s">
        <v>73</v>
      </c>
      <c r="E642" s="138"/>
      <c r="F642" s="698"/>
      <c r="G642" s="693"/>
      <c r="H642" s="145"/>
      <c r="I642" s="86"/>
      <c r="J642" s="86"/>
      <c r="K642" s="86"/>
      <c r="L642" s="49"/>
      <c r="M642" s="142"/>
      <c r="N642" s="143"/>
      <c r="O642" s="144"/>
      <c r="P642" s="23"/>
      <c r="Q642" s="23"/>
      <c r="R642" s="23"/>
    </row>
    <row r="643" spans="1:18" s="1" customFormat="1" x14ac:dyDescent="0.15">
      <c r="A643" s="23"/>
      <c r="B643" s="137"/>
      <c r="C643" s="120"/>
      <c r="D643" s="120" t="s">
        <v>73</v>
      </c>
      <c r="E643" s="138"/>
      <c r="F643" s="698"/>
      <c r="G643" s="693"/>
      <c r="H643" s="145"/>
      <c r="I643" s="86"/>
      <c r="J643" s="86"/>
      <c r="K643" s="86"/>
      <c r="L643" s="49"/>
      <c r="M643" s="142"/>
      <c r="N643" s="143"/>
      <c r="O643" s="144"/>
      <c r="P643" s="23"/>
      <c r="Q643" s="23"/>
      <c r="R643" s="23"/>
    </row>
    <row r="644" spans="1:18" s="1" customFormat="1" x14ac:dyDescent="0.15">
      <c r="A644" s="23"/>
      <c r="B644" s="137"/>
      <c r="C644" s="120"/>
      <c r="D644" s="120" t="s">
        <v>73</v>
      </c>
      <c r="E644" s="138"/>
      <c r="F644" s="698"/>
      <c r="G644" s="693"/>
      <c r="H644" s="145"/>
      <c r="I644" s="86"/>
      <c r="J644" s="86"/>
      <c r="K644" s="86"/>
      <c r="L644" s="49"/>
      <c r="M644" s="142"/>
      <c r="N644" s="143"/>
      <c r="O644" s="144"/>
      <c r="P644" s="23"/>
      <c r="Q644" s="23"/>
      <c r="R644" s="23"/>
    </row>
    <row r="645" spans="1:18" s="1" customFormat="1" x14ac:dyDescent="0.15">
      <c r="A645" s="23"/>
      <c r="B645" s="137"/>
      <c r="C645" s="120"/>
      <c r="D645" s="120" t="s">
        <v>73</v>
      </c>
      <c r="E645" s="138"/>
      <c r="F645" s="698"/>
      <c r="G645" s="693"/>
      <c r="H645" s="145"/>
      <c r="I645" s="86"/>
      <c r="J645" s="86"/>
      <c r="K645" s="86"/>
      <c r="L645" s="49"/>
      <c r="M645" s="142"/>
      <c r="N645" s="143"/>
      <c r="O645" s="144"/>
      <c r="P645" s="23"/>
      <c r="Q645" s="23"/>
      <c r="R645" s="23"/>
    </row>
    <row r="646" spans="1:18" s="1" customFormat="1" x14ac:dyDescent="0.15">
      <c r="A646" s="23"/>
      <c r="B646" s="137"/>
      <c r="C646" s="120"/>
      <c r="D646" s="120" t="s">
        <v>73</v>
      </c>
      <c r="E646" s="138"/>
      <c r="F646" s="698"/>
      <c r="G646" s="693"/>
      <c r="H646" s="145"/>
      <c r="I646" s="86"/>
      <c r="J646" s="86"/>
      <c r="K646" s="86"/>
      <c r="L646" s="49"/>
      <c r="M646" s="142"/>
      <c r="N646" s="143"/>
      <c r="O646" s="144"/>
      <c r="P646" s="23"/>
      <c r="Q646" s="23"/>
      <c r="R646" s="23"/>
    </row>
    <row r="647" spans="1:18" s="1" customFormat="1" x14ac:dyDescent="0.15">
      <c r="A647" s="23"/>
      <c r="B647" s="137"/>
      <c r="C647" s="120"/>
      <c r="D647" s="120" t="s">
        <v>73</v>
      </c>
      <c r="E647" s="138"/>
      <c r="F647" s="698"/>
      <c r="G647" s="693"/>
      <c r="H647" s="145"/>
      <c r="I647" s="86"/>
      <c r="J647" s="86"/>
      <c r="K647" s="86"/>
      <c r="L647" s="49"/>
      <c r="M647" s="142"/>
      <c r="N647" s="143"/>
      <c r="O647" s="144"/>
      <c r="P647" s="23"/>
      <c r="Q647" s="23"/>
      <c r="R647" s="23"/>
    </row>
    <row r="648" spans="1:18" s="1" customFormat="1" x14ac:dyDescent="0.15">
      <c r="A648" s="23"/>
      <c r="B648" s="137"/>
      <c r="C648" s="120"/>
      <c r="D648" s="120" t="s">
        <v>73</v>
      </c>
      <c r="E648" s="138"/>
      <c r="F648" s="698"/>
      <c r="G648" s="693"/>
      <c r="H648" s="145"/>
      <c r="I648" s="86"/>
      <c r="J648" s="86"/>
      <c r="K648" s="86"/>
      <c r="L648" s="49"/>
      <c r="M648" s="142"/>
      <c r="N648" s="143"/>
      <c r="O648" s="144"/>
      <c r="P648" s="23"/>
      <c r="Q648" s="23"/>
      <c r="R648" s="23"/>
    </row>
    <row r="649" spans="1:18" s="1" customFormat="1" x14ac:dyDescent="0.15">
      <c r="A649" s="23"/>
      <c r="B649" s="137"/>
      <c r="C649" s="120"/>
      <c r="D649" s="120" t="s">
        <v>73</v>
      </c>
      <c r="E649" s="138"/>
      <c r="F649" s="698"/>
      <c r="G649" s="693"/>
      <c r="H649" s="145"/>
      <c r="I649" s="86"/>
      <c r="J649" s="86"/>
      <c r="K649" s="86"/>
      <c r="L649" s="49"/>
      <c r="M649" s="142"/>
      <c r="N649" s="143"/>
      <c r="O649" s="144"/>
      <c r="P649" s="23"/>
      <c r="Q649" s="23"/>
      <c r="R649" s="23"/>
    </row>
    <row r="650" spans="1:18" s="1" customFormat="1" x14ac:dyDescent="0.15">
      <c r="A650" s="23"/>
      <c r="B650" s="137"/>
      <c r="C650" s="120"/>
      <c r="D650" s="120" t="s">
        <v>73</v>
      </c>
      <c r="E650" s="138"/>
      <c r="F650" s="698"/>
      <c r="G650" s="693"/>
      <c r="H650" s="145"/>
      <c r="I650" s="86"/>
      <c r="J650" s="86"/>
      <c r="K650" s="86"/>
      <c r="L650" s="49"/>
      <c r="M650" s="142"/>
      <c r="N650" s="143"/>
      <c r="O650" s="144"/>
      <c r="P650" s="23"/>
      <c r="Q650" s="23"/>
      <c r="R650" s="23"/>
    </row>
    <row r="651" spans="1:18" s="1" customFormat="1" x14ac:dyDescent="0.15">
      <c r="A651" s="23"/>
      <c r="B651" s="137"/>
      <c r="C651" s="120"/>
      <c r="D651" s="120" t="s">
        <v>73</v>
      </c>
      <c r="E651" s="138"/>
      <c r="F651" s="698"/>
      <c r="G651" s="693"/>
      <c r="H651" s="145"/>
      <c r="I651" s="86"/>
      <c r="J651" s="86"/>
      <c r="K651" s="86"/>
      <c r="L651" s="49"/>
      <c r="M651" s="142"/>
      <c r="N651" s="143"/>
      <c r="O651" s="144"/>
      <c r="P651" s="23"/>
      <c r="Q651" s="23"/>
      <c r="R651" s="23"/>
    </row>
    <row r="652" spans="1:18" s="1" customFormat="1" x14ac:dyDescent="0.15">
      <c r="A652" s="23"/>
      <c r="B652" s="137"/>
      <c r="C652" s="120"/>
      <c r="D652" s="120" t="s">
        <v>73</v>
      </c>
      <c r="E652" s="138"/>
      <c r="F652" s="698"/>
      <c r="G652" s="693"/>
      <c r="H652" s="145"/>
      <c r="I652" s="86"/>
      <c r="J652" s="86"/>
      <c r="K652" s="86"/>
      <c r="L652" s="49"/>
      <c r="M652" s="142"/>
      <c r="N652" s="143"/>
      <c r="O652" s="144"/>
      <c r="P652" s="23"/>
      <c r="Q652" s="23"/>
      <c r="R652" s="23"/>
    </row>
    <row r="653" spans="1:18" s="1" customFormat="1" x14ac:dyDescent="0.15">
      <c r="A653" s="23"/>
      <c r="B653" s="137"/>
      <c r="C653" s="120"/>
      <c r="D653" s="120" t="s">
        <v>73</v>
      </c>
      <c r="E653" s="138"/>
      <c r="F653" s="698"/>
      <c r="G653" s="693"/>
      <c r="H653" s="145"/>
      <c r="I653" s="86"/>
      <c r="J653" s="86"/>
      <c r="K653" s="86"/>
      <c r="L653" s="49"/>
      <c r="M653" s="142"/>
      <c r="N653" s="143"/>
      <c r="O653" s="144"/>
      <c r="P653" s="23"/>
      <c r="Q653" s="23"/>
      <c r="R653" s="23"/>
    </row>
    <row r="654" spans="1:18" s="1" customFormat="1" x14ac:dyDescent="0.15">
      <c r="A654" s="23"/>
      <c r="B654" s="137"/>
      <c r="C654" s="120"/>
      <c r="D654" s="120" t="s">
        <v>73</v>
      </c>
      <c r="E654" s="138"/>
      <c r="F654" s="698"/>
      <c r="G654" s="693"/>
      <c r="H654" s="145"/>
      <c r="I654" s="86"/>
      <c r="J654" s="86"/>
      <c r="K654" s="86"/>
      <c r="L654" s="49"/>
      <c r="M654" s="142"/>
      <c r="N654" s="143"/>
      <c r="O654" s="144"/>
      <c r="P654" s="23"/>
      <c r="Q654" s="23"/>
      <c r="R654" s="23"/>
    </row>
    <row r="655" spans="1:18" s="1" customFormat="1" x14ac:dyDescent="0.15">
      <c r="A655" s="23"/>
      <c r="B655" s="137"/>
      <c r="C655" s="120"/>
      <c r="D655" s="120" t="s">
        <v>73</v>
      </c>
      <c r="E655" s="138"/>
      <c r="F655" s="698"/>
      <c r="G655" s="693"/>
      <c r="H655" s="145"/>
      <c r="I655" s="86"/>
      <c r="J655" s="86"/>
      <c r="K655" s="86"/>
      <c r="L655" s="49"/>
      <c r="M655" s="142"/>
      <c r="N655" s="143"/>
      <c r="O655" s="144"/>
      <c r="P655" s="23"/>
      <c r="Q655" s="23"/>
      <c r="R655" s="23"/>
    </row>
    <row r="656" spans="1:18" s="1" customFormat="1" x14ac:dyDescent="0.15">
      <c r="A656" s="23"/>
      <c r="B656" s="137"/>
      <c r="C656" s="120"/>
      <c r="D656" s="120" t="s">
        <v>73</v>
      </c>
      <c r="E656" s="138"/>
      <c r="F656" s="698"/>
      <c r="G656" s="693"/>
      <c r="H656" s="145"/>
      <c r="I656" s="86"/>
      <c r="J656" s="86"/>
      <c r="K656" s="86"/>
      <c r="L656" s="49"/>
      <c r="M656" s="142"/>
      <c r="N656" s="143"/>
      <c r="O656" s="144"/>
      <c r="P656" s="23"/>
      <c r="Q656" s="23"/>
      <c r="R656" s="23"/>
    </row>
    <row r="657" spans="1:18" s="1" customFormat="1" x14ac:dyDescent="0.15">
      <c r="A657" s="23"/>
      <c r="B657" s="137"/>
      <c r="C657" s="120"/>
      <c r="D657" s="120" t="s">
        <v>73</v>
      </c>
      <c r="E657" s="138"/>
      <c r="F657" s="698"/>
      <c r="G657" s="693"/>
      <c r="H657" s="145"/>
      <c r="I657" s="86"/>
      <c r="J657" s="86"/>
      <c r="K657" s="86"/>
      <c r="L657" s="49"/>
      <c r="M657" s="142"/>
      <c r="N657" s="143"/>
      <c r="O657" s="144"/>
      <c r="P657" s="23"/>
      <c r="Q657" s="23"/>
      <c r="R657" s="23"/>
    </row>
    <row r="658" spans="1:18" s="1" customFormat="1" x14ac:dyDescent="0.15">
      <c r="A658" s="23"/>
      <c r="B658" s="137"/>
      <c r="C658" s="120"/>
      <c r="D658" s="120" t="s">
        <v>73</v>
      </c>
      <c r="E658" s="138"/>
      <c r="F658" s="698"/>
      <c r="G658" s="693"/>
      <c r="H658" s="145"/>
      <c r="I658" s="86"/>
      <c r="J658" s="86"/>
      <c r="K658" s="86"/>
      <c r="L658" s="49"/>
      <c r="M658" s="142"/>
      <c r="N658" s="143"/>
      <c r="O658" s="144"/>
      <c r="P658" s="23"/>
      <c r="Q658" s="23"/>
      <c r="R658" s="23"/>
    </row>
    <row r="659" spans="1:18" s="1" customFormat="1" x14ac:dyDescent="0.15">
      <c r="A659" s="23"/>
      <c r="B659" s="137"/>
      <c r="C659" s="120"/>
      <c r="D659" s="120" t="s">
        <v>73</v>
      </c>
      <c r="E659" s="138"/>
      <c r="F659" s="698"/>
      <c r="G659" s="693"/>
      <c r="H659" s="145"/>
      <c r="I659" s="86"/>
      <c r="J659" s="86"/>
      <c r="K659" s="86"/>
      <c r="L659" s="49"/>
      <c r="M659" s="142"/>
      <c r="N659" s="143"/>
      <c r="O659" s="144"/>
      <c r="P659" s="23"/>
      <c r="Q659" s="23"/>
      <c r="R659" s="23"/>
    </row>
    <row r="660" spans="1:18" s="1" customFormat="1" x14ac:dyDescent="0.15">
      <c r="A660" s="23"/>
      <c r="B660" s="137"/>
      <c r="C660" s="120"/>
      <c r="D660" s="120" t="s">
        <v>73</v>
      </c>
      <c r="E660" s="138"/>
      <c r="F660" s="698"/>
      <c r="G660" s="693"/>
      <c r="H660" s="145"/>
      <c r="I660" s="86"/>
      <c r="J660" s="86"/>
      <c r="K660" s="86"/>
      <c r="L660" s="49"/>
      <c r="M660" s="142"/>
      <c r="N660" s="143"/>
      <c r="O660" s="144"/>
      <c r="P660" s="23"/>
      <c r="Q660" s="23"/>
      <c r="R660" s="23"/>
    </row>
    <row r="661" spans="1:18" s="1" customFormat="1" x14ac:dyDescent="0.15">
      <c r="A661" s="23"/>
      <c r="B661" s="137"/>
      <c r="C661" s="120"/>
      <c r="D661" s="120" t="s">
        <v>73</v>
      </c>
      <c r="E661" s="138"/>
      <c r="F661" s="698"/>
      <c r="G661" s="693"/>
      <c r="H661" s="145"/>
      <c r="I661" s="86"/>
      <c r="J661" s="86"/>
      <c r="K661" s="86"/>
      <c r="L661" s="49"/>
      <c r="M661" s="142"/>
      <c r="N661" s="143"/>
      <c r="O661" s="144"/>
      <c r="P661" s="23"/>
      <c r="Q661" s="23"/>
      <c r="R661" s="23"/>
    </row>
    <row r="662" spans="1:18" s="1" customFormat="1" x14ac:dyDescent="0.15">
      <c r="A662" s="23"/>
      <c r="B662" s="137"/>
      <c r="C662" s="120"/>
      <c r="D662" s="120" t="s">
        <v>73</v>
      </c>
      <c r="E662" s="138"/>
      <c r="F662" s="698"/>
      <c r="G662" s="693"/>
      <c r="H662" s="145"/>
      <c r="I662" s="86"/>
      <c r="J662" s="86"/>
      <c r="K662" s="86"/>
      <c r="L662" s="49"/>
      <c r="M662" s="142"/>
      <c r="N662" s="143"/>
      <c r="O662" s="144"/>
      <c r="P662" s="23"/>
      <c r="Q662" s="23"/>
      <c r="R662" s="23"/>
    </row>
    <row r="663" spans="1:18" s="1" customFormat="1" x14ac:dyDescent="0.15">
      <c r="A663" s="23"/>
      <c r="B663" s="137"/>
      <c r="C663" s="120"/>
      <c r="D663" s="120" t="s">
        <v>73</v>
      </c>
      <c r="E663" s="138"/>
      <c r="F663" s="698"/>
      <c r="G663" s="693"/>
      <c r="H663" s="145"/>
      <c r="I663" s="86"/>
      <c r="J663" s="86"/>
      <c r="K663" s="86"/>
      <c r="L663" s="49"/>
      <c r="M663" s="142"/>
      <c r="N663" s="143"/>
      <c r="O663" s="144"/>
      <c r="P663" s="23"/>
      <c r="Q663" s="23"/>
      <c r="R663" s="23"/>
    </row>
    <row r="664" spans="1:18" s="1" customFormat="1" x14ac:dyDescent="0.15">
      <c r="A664" s="23"/>
      <c r="B664" s="137"/>
      <c r="C664" s="120"/>
      <c r="D664" s="120" t="s">
        <v>73</v>
      </c>
      <c r="E664" s="138"/>
      <c r="F664" s="698"/>
      <c r="G664" s="693"/>
      <c r="H664" s="145"/>
      <c r="I664" s="86"/>
      <c r="J664" s="86"/>
      <c r="K664" s="86"/>
      <c r="L664" s="49"/>
      <c r="M664" s="142"/>
      <c r="N664" s="143"/>
      <c r="O664" s="144"/>
      <c r="P664" s="23"/>
      <c r="Q664" s="23"/>
      <c r="R664" s="23"/>
    </row>
    <row r="665" spans="1:18" s="1" customFormat="1" x14ac:dyDescent="0.15">
      <c r="A665" s="23"/>
      <c r="B665" s="137"/>
      <c r="C665" s="120"/>
      <c r="D665" s="120" t="s">
        <v>73</v>
      </c>
      <c r="E665" s="138"/>
      <c r="F665" s="698"/>
      <c r="G665" s="693"/>
      <c r="H665" s="145"/>
      <c r="I665" s="86"/>
      <c r="J665" s="86"/>
      <c r="K665" s="86"/>
      <c r="L665" s="49"/>
      <c r="M665" s="142"/>
      <c r="N665" s="143"/>
      <c r="O665" s="144"/>
      <c r="P665" s="23"/>
      <c r="Q665" s="23"/>
      <c r="R665" s="23"/>
    </row>
    <row r="666" spans="1:18" s="1" customFormat="1" x14ac:dyDescent="0.15">
      <c r="A666" s="23"/>
      <c r="B666" s="137"/>
      <c r="C666" s="120"/>
      <c r="D666" s="120" t="s">
        <v>73</v>
      </c>
      <c r="E666" s="138"/>
      <c r="F666" s="698"/>
      <c r="G666" s="693"/>
      <c r="H666" s="145"/>
      <c r="I666" s="86"/>
      <c r="J666" s="86"/>
      <c r="K666" s="86"/>
      <c r="L666" s="49"/>
      <c r="M666" s="142"/>
      <c r="N666" s="143"/>
      <c r="O666" s="144"/>
      <c r="P666" s="23"/>
      <c r="Q666" s="23"/>
      <c r="R666" s="23"/>
    </row>
    <row r="667" spans="1:18" s="1" customFormat="1" x14ac:dyDescent="0.15">
      <c r="A667" s="23"/>
      <c r="B667" s="137"/>
      <c r="C667" s="120"/>
      <c r="D667" s="120" t="s">
        <v>73</v>
      </c>
      <c r="E667" s="138"/>
      <c r="F667" s="698"/>
      <c r="G667" s="693"/>
      <c r="H667" s="145"/>
      <c r="I667" s="86"/>
      <c r="J667" s="86"/>
      <c r="K667" s="86"/>
      <c r="L667" s="49"/>
      <c r="M667" s="142"/>
      <c r="N667" s="143"/>
      <c r="O667" s="144"/>
      <c r="P667" s="23"/>
      <c r="Q667" s="23"/>
      <c r="R667" s="23"/>
    </row>
    <row r="668" spans="1:18" s="1" customFormat="1" x14ac:dyDescent="0.15">
      <c r="A668" s="23"/>
      <c r="B668" s="137"/>
      <c r="C668" s="120"/>
      <c r="D668" s="120" t="s">
        <v>73</v>
      </c>
      <c r="E668" s="138"/>
      <c r="F668" s="698"/>
      <c r="G668" s="693"/>
      <c r="H668" s="145"/>
      <c r="I668" s="86"/>
      <c r="J668" s="86"/>
      <c r="K668" s="86"/>
      <c r="L668" s="49"/>
      <c r="M668" s="142"/>
      <c r="N668" s="143"/>
      <c r="O668" s="144"/>
      <c r="P668" s="23"/>
      <c r="Q668" s="23"/>
      <c r="R668" s="23"/>
    </row>
    <row r="669" spans="1:18" s="1" customFormat="1" x14ac:dyDescent="0.15">
      <c r="A669" s="23"/>
      <c r="B669" s="137"/>
      <c r="C669" s="120"/>
      <c r="D669" s="120" t="s">
        <v>73</v>
      </c>
      <c r="E669" s="138"/>
      <c r="F669" s="698"/>
      <c r="G669" s="693"/>
      <c r="H669" s="145"/>
      <c r="I669" s="86"/>
      <c r="J669" s="86"/>
      <c r="K669" s="86"/>
      <c r="L669" s="49"/>
      <c r="M669" s="142"/>
      <c r="N669" s="143"/>
      <c r="O669" s="144"/>
      <c r="P669" s="23"/>
      <c r="Q669" s="23"/>
      <c r="R669" s="23"/>
    </row>
    <row r="670" spans="1:18" s="1" customFormat="1" x14ac:dyDescent="0.15">
      <c r="A670" s="23"/>
      <c r="B670" s="137"/>
      <c r="C670" s="120"/>
      <c r="D670" s="120" t="s">
        <v>73</v>
      </c>
      <c r="E670" s="138"/>
      <c r="F670" s="698"/>
      <c r="G670" s="693"/>
      <c r="H670" s="145"/>
      <c r="I670" s="86"/>
      <c r="J670" s="86"/>
      <c r="K670" s="86"/>
      <c r="L670" s="49"/>
      <c r="M670" s="142"/>
      <c r="N670" s="143"/>
      <c r="O670" s="144"/>
      <c r="P670" s="23"/>
      <c r="Q670" s="23"/>
      <c r="R670" s="23"/>
    </row>
    <row r="671" spans="1:18" s="1" customFormat="1" x14ac:dyDescent="0.15">
      <c r="A671" s="23"/>
      <c r="B671" s="137"/>
      <c r="C671" s="120"/>
      <c r="D671" s="120" t="s">
        <v>73</v>
      </c>
      <c r="E671" s="138"/>
      <c r="F671" s="698"/>
      <c r="G671" s="693"/>
      <c r="H671" s="145"/>
      <c r="I671" s="86"/>
      <c r="J671" s="86"/>
      <c r="K671" s="86"/>
      <c r="L671" s="49"/>
      <c r="M671" s="142"/>
      <c r="N671" s="143"/>
      <c r="O671" s="144"/>
      <c r="P671" s="23"/>
      <c r="Q671" s="23"/>
      <c r="R671" s="23"/>
    </row>
    <row r="672" spans="1:18" s="1" customFormat="1" x14ac:dyDescent="0.15">
      <c r="A672" s="23"/>
      <c r="B672" s="137"/>
      <c r="C672" s="120"/>
      <c r="D672" s="120" t="s">
        <v>73</v>
      </c>
      <c r="E672" s="138"/>
      <c r="F672" s="698"/>
      <c r="G672" s="693"/>
      <c r="H672" s="145"/>
      <c r="I672" s="86"/>
      <c r="J672" s="86"/>
      <c r="K672" s="86"/>
      <c r="L672" s="49"/>
      <c r="M672" s="142"/>
      <c r="N672" s="143"/>
      <c r="O672" s="144"/>
      <c r="P672" s="23"/>
      <c r="Q672" s="23"/>
      <c r="R672" s="23"/>
    </row>
    <row r="673" spans="1:18" s="1" customFormat="1" x14ac:dyDescent="0.15">
      <c r="A673" s="23"/>
      <c r="B673" s="137"/>
      <c r="C673" s="120"/>
      <c r="D673" s="120" t="s">
        <v>73</v>
      </c>
      <c r="E673" s="138"/>
      <c r="F673" s="698"/>
      <c r="G673" s="693"/>
      <c r="H673" s="145"/>
      <c r="I673" s="86"/>
      <c r="J673" s="86"/>
      <c r="K673" s="86"/>
      <c r="L673" s="49"/>
      <c r="M673" s="142"/>
      <c r="N673" s="143"/>
      <c r="O673" s="144"/>
      <c r="P673" s="23"/>
      <c r="Q673" s="23"/>
      <c r="R673" s="23"/>
    </row>
    <row r="674" spans="1:18" s="1" customFormat="1" x14ac:dyDescent="0.15">
      <c r="A674" s="23"/>
      <c r="B674" s="137"/>
      <c r="C674" s="120"/>
      <c r="D674" s="120" t="s">
        <v>73</v>
      </c>
      <c r="E674" s="138"/>
      <c r="F674" s="698"/>
      <c r="G674" s="693"/>
      <c r="H674" s="145"/>
      <c r="I674" s="86"/>
      <c r="J674" s="86"/>
      <c r="K674" s="86"/>
      <c r="L674" s="49"/>
      <c r="M674" s="142"/>
      <c r="N674" s="143"/>
      <c r="O674" s="144"/>
      <c r="P674" s="23"/>
      <c r="Q674" s="23"/>
      <c r="R674" s="23"/>
    </row>
    <row r="675" spans="1:18" s="1" customFormat="1" x14ac:dyDescent="0.15">
      <c r="A675" s="23"/>
      <c r="B675" s="137"/>
      <c r="C675" s="120"/>
      <c r="D675" s="120" t="s">
        <v>73</v>
      </c>
      <c r="E675" s="138"/>
      <c r="F675" s="698"/>
      <c r="G675" s="693"/>
      <c r="H675" s="145"/>
      <c r="I675" s="86"/>
      <c r="J675" s="86"/>
      <c r="K675" s="86"/>
      <c r="L675" s="49"/>
      <c r="M675" s="142"/>
      <c r="N675" s="143"/>
      <c r="O675" s="144"/>
      <c r="P675" s="23"/>
      <c r="Q675" s="23"/>
      <c r="R675" s="23"/>
    </row>
    <row r="676" spans="1:18" s="1" customFormat="1" x14ac:dyDescent="0.15">
      <c r="A676" s="23"/>
      <c r="B676" s="137"/>
      <c r="C676" s="120"/>
      <c r="D676" s="120" t="s">
        <v>73</v>
      </c>
      <c r="E676" s="138"/>
      <c r="F676" s="698"/>
      <c r="G676" s="693"/>
      <c r="H676" s="145"/>
      <c r="I676" s="86"/>
      <c r="J676" s="86"/>
      <c r="K676" s="86"/>
      <c r="L676" s="49"/>
      <c r="M676" s="142"/>
      <c r="N676" s="143"/>
      <c r="O676" s="144"/>
      <c r="P676" s="23"/>
      <c r="Q676" s="23"/>
      <c r="R676" s="23"/>
    </row>
    <row r="677" spans="1:18" s="1" customFormat="1" x14ac:dyDescent="0.15">
      <c r="A677" s="23"/>
      <c r="B677" s="137"/>
      <c r="C677" s="120"/>
      <c r="D677" s="120" t="s">
        <v>73</v>
      </c>
      <c r="E677" s="138"/>
      <c r="F677" s="698"/>
      <c r="G677" s="693"/>
      <c r="H677" s="145"/>
      <c r="I677" s="86"/>
      <c r="J677" s="86"/>
      <c r="K677" s="86"/>
      <c r="L677" s="49"/>
      <c r="M677" s="142"/>
      <c r="N677" s="143"/>
      <c r="O677" s="144"/>
      <c r="P677" s="23"/>
      <c r="Q677" s="23"/>
      <c r="R677" s="23"/>
    </row>
    <row r="678" spans="1:18" s="1" customFormat="1" x14ac:dyDescent="0.15">
      <c r="A678" s="23"/>
      <c r="B678" s="137"/>
      <c r="C678" s="120"/>
      <c r="D678" s="120" t="s">
        <v>73</v>
      </c>
      <c r="E678" s="138"/>
      <c r="F678" s="698"/>
      <c r="G678" s="693"/>
      <c r="H678" s="145"/>
      <c r="I678" s="86"/>
      <c r="J678" s="86"/>
      <c r="K678" s="86"/>
      <c r="L678" s="49"/>
      <c r="M678" s="142"/>
      <c r="N678" s="143"/>
      <c r="O678" s="144"/>
      <c r="P678" s="23"/>
      <c r="Q678" s="23"/>
      <c r="R678" s="23"/>
    </row>
    <row r="679" spans="1:18" s="1" customFormat="1" x14ac:dyDescent="0.15">
      <c r="A679" s="23"/>
      <c r="B679" s="137"/>
      <c r="C679" s="120"/>
      <c r="D679" s="120" t="s">
        <v>73</v>
      </c>
      <c r="E679" s="138"/>
      <c r="F679" s="698"/>
      <c r="G679" s="693"/>
      <c r="H679" s="145"/>
      <c r="I679" s="86"/>
      <c r="J679" s="86"/>
      <c r="K679" s="86"/>
      <c r="L679" s="49"/>
      <c r="M679" s="142"/>
      <c r="N679" s="143"/>
      <c r="O679" s="144"/>
      <c r="P679" s="23"/>
      <c r="Q679" s="23"/>
      <c r="R679" s="23"/>
    </row>
    <row r="680" spans="1:18" s="1" customFormat="1" x14ac:dyDescent="0.15">
      <c r="A680" s="23"/>
      <c r="B680" s="137"/>
      <c r="C680" s="120"/>
      <c r="D680" s="120" t="s">
        <v>73</v>
      </c>
      <c r="E680" s="138"/>
      <c r="F680" s="698"/>
      <c r="G680" s="693"/>
      <c r="H680" s="145"/>
      <c r="I680" s="86"/>
      <c r="J680" s="86"/>
      <c r="K680" s="86"/>
      <c r="L680" s="49"/>
      <c r="M680" s="142"/>
      <c r="N680" s="143"/>
      <c r="O680" s="144"/>
      <c r="P680" s="23"/>
      <c r="Q680" s="23"/>
      <c r="R680" s="23"/>
    </row>
    <row r="681" spans="1:18" s="1" customFormat="1" x14ac:dyDescent="0.15">
      <c r="A681" s="23"/>
      <c r="B681" s="137"/>
      <c r="C681" s="120"/>
      <c r="D681" s="120" t="s">
        <v>73</v>
      </c>
      <c r="E681" s="138"/>
      <c r="F681" s="698"/>
      <c r="G681" s="693"/>
      <c r="H681" s="145"/>
      <c r="I681" s="86"/>
      <c r="J681" s="86"/>
      <c r="K681" s="86"/>
      <c r="L681" s="49"/>
      <c r="M681" s="142"/>
      <c r="N681" s="143"/>
      <c r="O681" s="144"/>
      <c r="P681" s="23"/>
      <c r="Q681" s="23"/>
      <c r="R681" s="23"/>
    </row>
    <row r="682" spans="1:18" s="1" customFormat="1" x14ac:dyDescent="0.15">
      <c r="A682" s="23"/>
      <c r="B682" s="137"/>
      <c r="C682" s="120"/>
      <c r="D682" s="120" t="s">
        <v>73</v>
      </c>
      <c r="E682" s="138"/>
      <c r="F682" s="698"/>
      <c r="G682" s="693"/>
      <c r="H682" s="145"/>
      <c r="I682" s="86"/>
      <c r="J682" s="86"/>
      <c r="K682" s="86"/>
      <c r="L682" s="49"/>
      <c r="M682" s="142"/>
      <c r="N682" s="143"/>
      <c r="O682" s="144"/>
      <c r="P682" s="23"/>
      <c r="Q682" s="23"/>
      <c r="R682" s="23"/>
    </row>
    <row r="683" spans="1:18" s="1" customFormat="1" x14ac:dyDescent="0.15">
      <c r="A683" s="23"/>
      <c r="B683" s="137"/>
      <c r="C683" s="120"/>
      <c r="D683" s="120" t="s">
        <v>73</v>
      </c>
      <c r="E683" s="138"/>
      <c r="F683" s="698"/>
      <c r="G683" s="693"/>
      <c r="H683" s="145"/>
      <c r="I683" s="86"/>
      <c r="J683" s="86"/>
      <c r="K683" s="86"/>
      <c r="L683" s="49"/>
      <c r="M683" s="142"/>
      <c r="N683" s="143"/>
      <c r="O683" s="144"/>
      <c r="P683" s="23"/>
      <c r="Q683" s="23"/>
      <c r="R683" s="23"/>
    </row>
    <row r="684" spans="1:18" s="1" customFormat="1" x14ac:dyDescent="0.15">
      <c r="A684" s="23"/>
      <c r="B684" s="137"/>
      <c r="C684" s="120"/>
      <c r="D684" s="120" t="s">
        <v>73</v>
      </c>
      <c r="E684" s="138"/>
      <c r="F684" s="698"/>
      <c r="G684" s="693"/>
      <c r="H684" s="145"/>
      <c r="I684" s="86"/>
      <c r="J684" s="86"/>
      <c r="K684" s="86"/>
      <c r="L684" s="49"/>
      <c r="M684" s="142"/>
      <c r="N684" s="143"/>
      <c r="O684" s="144"/>
      <c r="P684" s="23"/>
      <c r="Q684" s="23"/>
      <c r="R684" s="23"/>
    </row>
    <row r="685" spans="1:18" s="1" customFormat="1" x14ac:dyDescent="0.15">
      <c r="A685" s="23"/>
      <c r="B685" s="137"/>
      <c r="C685" s="120"/>
      <c r="D685" s="120" t="s">
        <v>73</v>
      </c>
      <c r="E685" s="138"/>
      <c r="F685" s="698"/>
      <c r="G685" s="693"/>
      <c r="H685" s="145"/>
      <c r="I685" s="86"/>
      <c r="J685" s="86"/>
      <c r="K685" s="86"/>
      <c r="L685" s="49"/>
      <c r="M685" s="142"/>
      <c r="N685" s="143"/>
      <c r="O685" s="144"/>
      <c r="P685" s="23"/>
      <c r="Q685" s="23"/>
      <c r="R685" s="23"/>
    </row>
    <row r="686" spans="1:18" s="1" customFormat="1" x14ac:dyDescent="0.15">
      <c r="A686" s="23"/>
      <c r="B686" s="137"/>
      <c r="C686" s="120"/>
      <c r="D686" s="120" t="s">
        <v>73</v>
      </c>
      <c r="E686" s="138"/>
      <c r="F686" s="698"/>
      <c r="G686" s="693"/>
      <c r="H686" s="145"/>
      <c r="I686" s="86"/>
      <c r="J686" s="86"/>
      <c r="K686" s="86"/>
      <c r="L686" s="49"/>
      <c r="M686" s="142"/>
      <c r="N686" s="143"/>
      <c r="O686" s="144"/>
      <c r="P686" s="23"/>
      <c r="Q686" s="23"/>
      <c r="R686" s="23"/>
    </row>
    <row r="687" spans="1:18" s="1" customFormat="1" x14ac:dyDescent="0.15">
      <c r="A687" s="23"/>
      <c r="B687" s="137"/>
      <c r="C687" s="120"/>
      <c r="D687" s="120" t="s">
        <v>73</v>
      </c>
      <c r="E687" s="138"/>
      <c r="F687" s="698"/>
      <c r="G687" s="693"/>
      <c r="H687" s="145"/>
      <c r="I687" s="86"/>
      <c r="J687" s="86"/>
      <c r="K687" s="86"/>
      <c r="L687" s="49"/>
      <c r="M687" s="142"/>
      <c r="N687" s="143"/>
      <c r="O687" s="144"/>
      <c r="P687" s="23"/>
      <c r="Q687" s="23"/>
      <c r="R687" s="23"/>
    </row>
    <row r="688" spans="1:18" s="1" customFormat="1" x14ac:dyDescent="0.15">
      <c r="A688" s="23"/>
      <c r="B688" s="137"/>
      <c r="C688" s="120"/>
      <c r="D688" s="120" t="s">
        <v>73</v>
      </c>
      <c r="E688" s="138"/>
      <c r="F688" s="698"/>
      <c r="G688" s="693"/>
      <c r="H688" s="145"/>
      <c r="I688" s="86"/>
      <c r="J688" s="86"/>
      <c r="K688" s="86"/>
      <c r="L688" s="49"/>
      <c r="M688" s="142"/>
      <c r="N688" s="143"/>
      <c r="O688" s="144"/>
      <c r="P688" s="23"/>
      <c r="Q688" s="23"/>
      <c r="R688" s="23"/>
    </row>
    <row r="689" spans="1:18" s="1" customFormat="1" x14ac:dyDescent="0.15">
      <c r="A689" s="23"/>
      <c r="B689" s="137"/>
      <c r="C689" s="120"/>
      <c r="D689" s="120" t="s">
        <v>73</v>
      </c>
      <c r="E689" s="138"/>
      <c r="F689" s="698"/>
      <c r="G689" s="693"/>
      <c r="H689" s="145"/>
      <c r="I689" s="86"/>
      <c r="J689" s="86"/>
      <c r="K689" s="86"/>
      <c r="L689" s="49"/>
      <c r="M689" s="142"/>
      <c r="N689" s="143"/>
      <c r="O689" s="144"/>
      <c r="P689" s="23"/>
      <c r="Q689" s="23"/>
      <c r="R689" s="23"/>
    </row>
    <row r="690" spans="1:18" s="1" customFormat="1" x14ac:dyDescent="0.15">
      <c r="A690" s="23"/>
      <c r="B690" s="137"/>
      <c r="C690" s="120"/>
      <c r="D690" s="120" t="s">
        <v>73</v>
      </c>
      <c r="E690" s="138"/>
      <c r="F690" s="698"/>
      <c r="G690" s="693"/>
      <c r="H690" s="145"/>
      <c r="I690" s="86"/>
      <c r="J690" s="86"/>
      <c r="K690" s="86"/>
      <c r="L690" s="49"/>
      <c r="M690" s="142"/>
      <c r="N690" s="143"/>
      <c r="O690" s="144"/>
      <c r="P690" s="23"/>
      <c r="Q690" s="23"/>
      <c r="R690" s="23"/>
    </row>
    <row r="691" spans="1:18" s="1" customFormat="1" x14ac:dyDescent="0.15">
      <c r="A691" s="23"/>
      <c r="B691" s="137"/>
      <c r="C691" s="120"/>
      <c r="D691" s="120" t="s">
        <v>73</v>
      </c>
      <c r="E691" s="138"/>
      <c r="F691" s="698"/>
      <c r="G691" s="693"/>
      <c r="H691" s="145"/>
      <c r="I691" s="86"/>
      <c r="J691" s="86"/>
      <c r="K691" s="86"/>
      <c r="L691" s="49"/>
      <c r="M691" s="142"/>
      <c r="N691" s="143"/>
      <c r="O691" s="144"/>
      <c r="P691" s="23"/>
      <c r="Q691" s="23"/>
      <c r="R691" s="23"/>
    </row>
    <row r="692" spans="1:18" s="1" customFormat="1" x14ac:dyDescent="0.15">
      <c r="A692" s="23"/>
      <c r="B692" s="137"/>
      <c r="C692" s="120"/>
      <c r="D692" s="120" t="s">
        <v>73</v>
      </c>
      <c r="E692" s="138"/>
      <c r="F692" s="698"/>
      <c r="G692" s="693"/>
      <c r="H692" s="145"/>
      <c r="I692" s="86"/>
      <c r="J692" s="86"/>
      <c r="K692" s="86"/>
      <c r="L692" s="49"/>
      <c r="M692" s="142"/>
      <c r="N692" s="143"/>
      <c r="O692" s="144"/>
      <c r="P692" s="23"/>
      <c r="Q692" s="23"/>
      <c r="R692" s="23"/>
    </row>
    <row r="693" spans="1:18" s="1" customFormat="1" x14ac:dyDescent="0.15">
      <c r="A693" s="23"/>
      <c r="B693" s="137"/>
      <c r="C693" s="120"/>
      <c r="D693" s="120" t="s">
        <v>73</v>
      </c>
      <c r="E693" s="138"/>
      <c r="F693" s="698"/>
      <c r="G693" s="693"/>
      <c r="H693" s="145"/>
      <c r="I693" s="86"/>
      <c r="J693" s="86"/>
      <c r="K693" s="86"/>
      <c r="L693" s="49"/>
      <c r="M693" s="142"/>
      <c r="N693" s="143"/>
      <c r="O693" s="144"/>
      <c r="P693" s="23"/>
      <c r="Q693" s="23"/>
      <c r="R693" s="23"/>
    </row>
    <row r="694" spans="1:18" s="1" customFormat="1" x14ac:dyDescent="0.15">
      <c r="A694" s="23"/>
      <c r="B694" s="137"/>
      <c r="C694" s="120"/>
      <c r="D694" s="120" t="s">
        <v>73</v>
      </c>
      <c r="E694" s="138"/>
      <c r="F694" s="698"/>
      <c r="G694" s="693"/>
      <c r="H694" s="145"/>
      <c r="I694" s="86"/>
      <c r="J694" s="86"/>
      <c r="K694" s="86"/>
      <c r="L694" s="49"/>
      <c r="M694" s="142"/>
      <c r="N694" s="143"/>
      <c r="O694" s="144"/>
      <c r="P694" s="23"/>
      <c r="Q694" s="23"/>
      <c r="R694" s="23"/>
    </row>
    <row r="695" spans="1:18" s="1" customFormat="1" x14ac:dyDescent="0.15">
      <c r="A695" s="23"/>
      <c r="B695" s="137"/>
      <c r="C695" s="120"/>
      <c r="D695" s="120" t="s">
        <v>73</v>
      </c>
      <c r="E695" s="138"/>
      <c r="F695" s="698"/>
      <c r="G695" s="693"/>
      <c r="H695" s="145"/>
      <c r="I695" s="86"/>
      <c r="J695" s="86"/>
      <c r="K695" s="86"/>
      <c r="L695" s="49"/>
      <c r="M695" s="142"/>
      <c r="N695" s="143"/>
      <c r="O695" s="144"/>
      <c r="P695" s="23"/>
      <c r="Q695" s="23"/>
      <c r="R695" s="23"/>
    </row>
    <row r="696" spans="1:18" s="1" customFormat="1" x14ac:dyDescent="0.15">
      <c r="A696" s="23"/>
      <c r="B696" s="137"/>
      <c r="C696" s="120"/>
      <c r="D696" s="120" t="s">
        <v>73</v>
      </c>
      <c r="E696" s="138"/>
      <c r="F696" s="698"/>
      <c r="G696" s="693"/>
      <c r="H696" s="145"/>
      <c r="I696" s="86"/>
      <c r="J696" s="86"/>
      <c r="K696" s="86"/>
      <c r="L696" s="49"/>
      <c r="M696" s="142"/>
      <c r="N696" s="143"/>
      <c r="O696" s="144"/>
      <c r="P696" s="23"/>
      <c r="Q696" s="23"/>
      <c r="R696" s="23"/>
    </row>
    <row r="697" spans="1:18" s="1" customFormat="1" x14ac:dyDescent="0.15">
      <c r="A697" s="23"/>
      <c r="B697" s="137"/>
      <c r="C697" s="120"/>
      <c r="D697" s="120" t="s">
        <v>73</v>
      </c>
      <c r="E697" s="138"/>
      <c r="F697" s="698"/>
      <c r="G697" s="693"/>
      <c r="H697" s="145"/>
      <c r="I697" s="86"/>
      <c r="J697" s="86"/>
      <c r="K697" s="86"/>
      <c r="L697" s="49"/>
      <c r="M697" s="142"/>
      <c r="N697" s="143"/>
      <c r="O697" s="144"/>
      <c r="P697" s="23"/>
      <c r="Q697" s="23"/>
      <c r="R697" s="23"/>
    </row>
    <row r="698" spans="1:18" s="1" customFormat="1" x14ac:dyDescent="0.15">
      <c r="A698" s="23"/>
      <c r="B698" s="137"/>
      <c r="C698" s="120"/>
      <c r="D698" s="120" t="s">
        <v>73</v>
      </c>
      <c r="E698" s="138"/>
      <c r="F698" s="698"/>
      <c r="G698" s="693"/>
      <c r="H698" s="145"/>
      <c r="I698" s="86"/>
      <c r="J698" s="86"/>
      <c r="K698" s="86"/>
      <c r="L698" s="49"/>
      <c r="M698" s="142"/>
      <c r="N698" s="143"/>
      <c r="O698" s="144"/>
      <c r="P698" s="23"/>
      <c r="Q698" s="23"/>
      <c r="R698" s="23"/>
    </row>
    <row r="699" spans="1:18" s="1" customFormat="1" x14ac:dyDescent="0.15">
      <c r="A699" s="23"/>
      <c r="B699" s="137"/>
      <c r="C699" s="120"/>
      <c r="D699" s="120" t="s">
        <v>73</v>
      </c>
      <c r="E699" s="138"/>
      <c r="F699" s="698"/>
      <c r="G699" s="693"/>
      <c r="H699" s="145"/>
      <c r="I699" s="86"/>
      <c r="J699" s="86"/>
      <c r="K699" s="86"/>
      <c r="L699" s="49"/>
      <c r="M699" s="142"/>
      <c r="N699" s="143"/>
      <c r="O699" s="144"/>
      <c r="P699" s="23"/>
      <c r="Q699" s="23"/>
      <c r="R699" s="23"/>
    </row>
    <row r="700" spans="1:18" s="1" customFormat="1" x14ac:dyDescent="0.15">
      <c r="A700" s="23"/>
      <c r="B700" s="137"/>
      <c r="C700" s="120"/>
      <c r="D700" s="120" t="s">
        <v>73</v>
      </c>
      <c r="E700" s="138"/>
      <c r="F700" s="698"/>
      <c r="G700" s="693"/>
      <c r="H700" s="145"/>
      <c r="I700" s="86"/>
      <c r="J700" s="86"/>
      <c r="K700" s="86"/>
      <c r="L700" s="49"/>
      <c r="M700" s="142"/>
      <c r="N700" s="143"/>
      <c r="O700" s="144"/>
      <c r="P700" s="23"/>
      <c r="Q700" s="23"/>
      <c r="R700" s="23"/>
    </row>
    <row r="701" spans="1:18" s="1" customFormat="1" x14ac:dyDescent="0.15">
      <c r="A701" s="23"/>
      <c r="B701" s="137"/>
      <c r="C701" s="120"/>
      <c r="D701" s="120" t="s">
        <v>73</v>
      </c>
      <c r="E701" s="138"/>
      <c r="F701" s="698"/>
      <c r="G701" s="693"/>
      <c r="H701" s="145"/>
      <c r="I701" s="86"/>
      <c r="J701" s="86"/>
      <c r="K701" s="86"/>
      <c r="L701" s="49"/>
      <c r="M701" s="142"/>
      <c r="N701" s="143"/>
      <c r="O701" s="144"/>
      <c r="P701" s="23"/>
      <c r="Q701" s="23"/>
      <c r="R701" s="23"/>
    </row>
    <row r="702" spans="1:18" s="1" customFormat="1" x14ac:dyDescent="0.15">
      <c r="A702" s="23"/>
      <c r="B702" s="137"/>
      <c r="C702" s="120"/>
      <c r="D702" s="120" t="s">
        <v>73</v>
      </c>
      <c r="E702" s="138"/>
      <c r="F702" s="698"/>
      <c r="G702" s="693"/>
      <c r="H702" s="145"/>
      <c r="I702" s="86"/>
      <c r="J702" s="86"/>
      <c r="K702" s="86"/>
      <c r="L702" s="49"/>
      <c r="M702" s="142"/>
      <c r="N702" s="143"/>
      <c r="O702" s="144"/>
      <c r="P702" s="23"/>
      <c r="Q702" s="23"/>
      <c r="R702" s="23"/>
    </row>
    <row r="703" spans="1:18" s="1" customFormat="1" x14ac:dyDescent="0.15">
      <c r="A703" s="23"/>
      <c r="B703" s="137"/>
      <c r="C703" s="120"/>
      <c r="D703" s="120" t="s">
        <v>73</v>
      </c>
      <c r="E703" s="138"/>
      <c r="F703" s="698"/>
      <c r="G703" s="693"/>
      <c r="H703" s="145"/>
      <c r="I703" s="86"/>
      <c r="J703" s="86"/>
      <c r="K703" s="86"/>
      <c r="L703" s="49"/>
      <c r="M703" s="142"/>
      <c r="N703" s="143"/>
      <c r="O703" s="144"/>
      <c r="P703" s="23"/>
      <c r="Q703" s="23"/>
      <c r="R703" s="23"/>
    </row>
    <row r="704" spans="1:18" s="1" customFormat="1" x14ac:dyDescent="0.15">
      <c r="A704" s="23"/>
      <c r="B704" s="137"/>
      <c r="C704" s="120"/>
      <c r="D704" s="120" t="s">
        <v>73</v>
      </c>
      <c r="E704" s="138"/>
      <c r="F704" s="698"/>
      <c r="G704" s="693"/>
      <c r="H704" s="145"/>
      <c r="I704" s="86"/>
      <c r="J704" s="86"/>
      <c r="K704" s="86"/>
      <c r="L704" s="49"/>
      <c r="M704" s="142"/>
      <c r="N704" s="143"/>
      <c r="O704" s="144"/>
      <c r="P704" s="23"/>
      <c r="Q704" s="23"/>
      <c r="R704" s="23"/>
    </row>
    <row r="705" spans="1:18" s="1" customFormat="1" x14ac:dyDescent="0.15">
      <c r="A705" s="23"/>
      <c r="B705" s="137"/>
      <c r="C705" s="120"/>
      <c r="D705" s="120" t="s">
        <v>73</v>
      </c>
      <c r="E705" s="138"/>
      <c r="F705" s="698"/>
      <c r="G705" s="693"/>
      <c r="H705" s="145"/>
      <c r="I705" s="86"/>
      <c r="J705" s="86"/>
      <c r="K705" s="86"/>
      <c r="L705" s="49"/>
      <c r="M705" s="142"/>
      <c r="N705" s="143"/>
      <c r="O705" s="144"/>
      <c r="P705" s="23"/>
      <c r="Q705" s="23"/>
      <c r="R705" s="23"/>
    </row>
    <row r="706" spans="1:18" s="1" customFormat="1" x14ac:dyDescent="0.15">
      <c r="A706" s="23"/>
      <c r="B706" s="137"/>
      <c r="C706" s="120"/>
      <c r="D706" s="120" t="s">
        <v>73</v>
      </c>
      <c r="E706" s="138"/>
      <c r="F706" s="698"/>
      <c r="G706" s="693"/>
      <c r="H706" s="145"/>
      <c r="I706" s="86"/>
      <c r="J706" s="86"/>
      <c r="K706" s="86"/>
      <c r="L706" s="49"/>
      <c r="M706" s="142"/>
      <c r="N706" s="143"/>
      <c r="O706" s="144"/>
      <c r="P706" s="23"/>
      <c r="Q706" s="23"/>
      <c r="R706" s="23"/>
    </row>
    <row r="707" spans="1:18" s="1" customFormat="1" x14ac:dyDescent="0.15">
      <c r="A707" s="23"/>
      <c r="B707" s="137"/>
      <c r="C707" s="120"/>
      <c r="D707" s="120" t="s">
        <v>73</v>
      </c>
      <c r="E707" s="138"/>
      <c r="F707" s="698"/>
      <c r="G707" s="693"/>
      <c r="H707" s="145"/>
      <c r="I707" s="86"/>
      <c r="J707" s="86"/>
      <c r="K707" s="86"/>
      <c r="L707" s="49"/>
      <c r="M707" s="142"/>
      <c r="N707" s="143"/>
      <c r="O707" s="144"/>
      <c r="P707" s="23"/>
      <c r="Q707" s="23"/>
      <c r="R707" s="23"/>
    </row>
    <row r="708" spans="1:18" s="1" customFormat="1" x14ac:dyDescent="0.15">
      <c r="A708" s="23"/>
      <c r="B708" s="137"/>
      <c r="C708" s="120"/>
      <c r="D708" s="120" t="s">
        <v>73</v>
      </c>
      <c r="E708" s="138"/>
      <c r="F708" s="698"/>
      <c r="G708" s="693"/>
      <c r="H708" s="145"/>
      <c r="I708" s="86"/>
      <c r="J708" s="86"/>
      <c r="K708" s="86"/>
      <c r="L708" s="49"/>
      <c r="M708" s="142"/>
      <c r="N708" s="143"/>
      <c r="O708" s="144"/>
      <c r="P708" s="23"/>
      <c r="Q708" s="23"/>
      <c r="R708" s="23"/>
    </row>
    <row r="709" spans="1:18" s="1" customFormat="1" x14ac:dyDescent="0.15">
      <c r="A709" s="23"/>
      <c r="B709" s="137"/>
      <c r="C709" s="120"/>
      <c r="D709" s="120" t="s">
        <v>73</v>
      </c>
      <c r="E709" s="138"/>
      <c r="F709" s="698"/>
      <c r="G709" s="693"/>
      <c r="H709" s="145"/>
      <c r="I709" s="86"/>
      <c r="J709" s="86"/>
      <c r="K709" s="86"/>
      <c r="L709" s="49"/>
      <c r="M709" s="142"/>
      <c r="N709" s="143"/>
      <c r="O709" s="144"/>
      <c r="P709" s="23"/>
      <c r="Q709" s="23"/>
      <c r="R709" s="23"/>
    </row>
    <row r="710" spans="1:18" s="1" customFormat="1" x14ac:dyDescent="0.15">
      <c r="A710" s="23"/>
      <c r="B710" s="137"/>
      <c r="C710" s="120"/>
      <c r="D710" s="120" t="s">
        <v>73</v>
      </c>
      <c r="E710" s="138"/>
      <c r="F710" s="698"/>
      <c r="G710" s="693"/>
      <c r="H710" s="145"/>
      <c r="I710" s="86"/>
      <c r="J710" s="86"/>
      <c r="K710" s="86"/>
      <c r="L710" s="49"/>
      <c r="M710" s="142"/>
      <c r="N710" s="143"/>
      <c r="O710" s="144"/>
      <c r="P710" s="23"/>
      <c r="Q710" s="23"/>
      <c r="R710" s="23"/>
    </row>
    <row r="711" spans="1:18" s="1" customFormat="1" x14ac:dyDescent="0.15">
      <c r="A711" s="23"/>
      <c r="B711" s="137"/>
      <c r="C711" s="120"/>
      <c r="D711" s="120" t="s">
        <v>73</v>
      </c>
      <c r="E711" s="138"/>
      <c r="F711" s="698"/>
      <c r="G711" s="693"/>
      <c r="H711" s="145"/>
      <c r="I711" s="86"/>
      <c r="J711" s="86"/>
      <c r="K711" s="86"/>
      <c r="L711" s="49"/>
      <c r="M711" s="142"/>
      <c r="N711" s="143"/>
      <c r="O711" s="144"/>
      <c r="P711" s="23"/>
      <c r="Q711" s="23"/>
      <c r="R711" s="23"/>
    </row>
    <row r="712" spans="1:18" s="1" customFormat="1" x14ac:dyDescent="0.15">
      <c r="A712" s="23"/>
      <c r="B712" s="137"/>
      <c r="C712" s="120"/>
      <c r="D712" s="120" t="s">
        <v>73</v>
      </c>
      <c r="E712" s="138"/>
      <c r="F712" s="698"/>
      <c r="G712" s="693"/>
      <c r="H712" s="145"/>
      <c r="I712" s="86"/>
      <c r="J712" s="86"/>
      <c r="K712" s="86"/>
      <c r="L712" s="49"/>
      <c r="M712" s="142"/>
      <c r="N712" s="143"/>
      <c r="O712" s="144"/>
      <c r="P712" s="23"/>
      <c r="Q712" s="23"/>
      <c r="R712" s="23"/>
    </row>
    <row r="713" spans="1:18" s="1" customFormat="1" x14ac:dyDescent="0.15">
      <c r="A713" s="23"/>
      <c r="B713" s="137"/>
      <c r="C713" s="120"/>
      <c r="D713" s="120" t="s">
        <v>73</v>
      </c>
      <c r="E713" s="138"/>
      <c r="F713" s="698"/>
      <c r="G713" s="693"/>
      <c r="H713" s="145"/>
      <c r="I713" s="86"/>
      <c r="J713" s="86"/>
      <c r="K713" s="86"/>
      <c r="L713" s="49"/>
      <c r="M713" s="142"/>
      <c r="N713" s="143"/>
      <c r="O713" s="144"/>
      <c r="P713" s="23"/>
      <c r="Q713" s="23"/>
      <c r="R713" s="23"/>
    </row>
    <row r="714" spans="1:18" s="1" customFormat="1" x14ac:dyDescent="0.15">
      <c r="A714" s="23"/>
      <c r="B714" s="137"/>
      <c r="C714" s="120"/>
      <c r="D714" s="120" t="s">
        <v>73</v>
      </c>
      <c r="E714" s="138"/>
      <c r="F714" s="698"/>
      <c r="G714" s="693"/>
      <c r="H714" s="145"/>
      <c r="I714" s="86"/>
      <c r="J714" s="86"/>
      <c r="K714" s="86"/>
      <c r="L714" s="49"/>
      <c r="M714" s="142"/>
      <c r="N714" s="143"/>
      <c r="O714" s="144"/>
      <c r="P714" s="23"/>
      <c r="Q714" s="23"/>
      <c r="R714" s="23"/>
    </row>
    <row r="715" spans="1:18" s="1" customFormat="1" x14ac:dyDescent="0.15">
      <c r="A715" s="23"/>
      <c r="B715" s="137"/>
      <c r="C715" s="120"/>
      <c r="D715" s="120" t="s">
        <v>73</v>
      </c>
      <c r="E715" s="138"/>
      <c r="F715" s="698"/>
      <c r="G715" s="693"/>
      <c r="H715" s="145"/>
      <c r="I715" s="86"/>
      <c r="J715" s="86"/>
      <c r="K715" s="86"/>
      <c r="L715" s="49"/>
      <c r="M715" s="142"/>
      <c r="N715" s="143"/>
      <c r="O715" s="144"/>
      <c r="P715" s="23"/>
      <c r="Q715" s="23"/>
      <c r="R715" s="23"/>
    </row>
    <row r="716" spans="1:18" s="1" customFormat="1" x14ac:dyDescent="0.15">
      <c r="A716" s="23"/>
      <c r="B716" s="137"/>
      <c r="C716" s="120"/>
      <c r="D716" s="120" t="s">
        <v>73</v>
      </c>
      <c r="E716" s="138"/>
      <c r="F716" s="698"/>
      <c r="G716" s="693"/>
      <c r="H716" s="145"/>
      <c r="I716" s="86"/>
      <c r="J716" s="86"/>
      <c r="K716" s="86"/>
      <c r="L716" s="49"/>
      <c r="M716" s="142"/>
      <c r="N716" s="143"/>
      <c r="O716" s="144"/>
      <c r="P716" s="23"/>
      <c r="Q716" s="23"/>
      <c r="R716" s="23"/>
    </row>
    <row r="717" spans="1:18" s="1" customFormat="1" x14ac:dyDescent="0.15">
      <c r="A717" s="23"/>
      <c r="B717" s="137"/>
      <c r="C717" s="120"/>
      <c r="D717" s="120" t="s">
        <v>73</v>
      </c>
      <c r="E717" s="138"/>
      <c r="F717" s="698"/>
      <c r="G717" s="693"/>
      <c r="H717" s="145"/>
      <c r="I717" s="86"/>
      <c r="J717" s="86"/>
      <c r="K717" s="86"/>
      <c r="L717" s="49"/>
      <c r="M717" s="142"/>
      <c r="N717" s="143"/>
      <c r="O717" s="144"/>
      <c r="P717" s="23"/>
      <c r="Q717" s="23"/>
      <c r="R717" s="23"/>
    </row>
    <row r="718" spans="1:18" s="1" customFormat="1" x14ac:dyDescent="0.15">
      <c r="A718" s="23"/>
      <c r="B718" s="137"/>
      <c r="C718" s="120"/>
      <c r="D718" s="120" t="s">
        <v>73</v>
      </c>
      <c r="E718" s="138"/>
      <c r="F718" s="698"/>
      <c r="G718" s="693"/>
      <c r="H718" s="145"/>
      <c r="I718" s="86"/>
      <c r="J718" s="86"/>
      <c r="K718" s="86"/>
      <c r="L718" s="49"/>
      <c r="M718" s="142"/>
      <c r="N718" s="143"/>
      <c r="O718" s="144"/>
      <c r="P718" s="23"/>
      <c r="Q718" s="23"/>
      <c r="R718" s="23"/>
    </row>
    <row r="719" spans="1:18" s="1" customFormat="1" x14ac:dyDescent="0.15">
      <c r="A719" s="23"/>
      <c r="B719" s="137"/>
      <c r="C719" s="120"/>
      <c r="D719" s="120" t="s">
        <v>73</v>
      </c>
      <c r="E719" s="138"/>
      <c r="F719" s="698"/>
      <c r="G719" s="693"/>
      <c r="H719" s="145"/>
      <c r="I719" s="86"/>
      <c r="J719" s="86"/>
      <c r="K719" s="86"/>
      <c r="L719" s="49"/>
      <c r="M719" s="142"/>
      <c r="N719" s="143"/>
      <c r="O719" s="144"/>
      <c r="P719" s="23"/>
      <c r="Q719" s="23"/>
      <c r="R719" s="23"/>
    </row>
    <row r="720" spans="1:18" s="1" customFormat="1" x14ac:dyDescent="0.15">
      <c r="A720" s="23"/>
      <c r="B720" s="137"/>
      <c r="C720" s="120"/>
      <c r="D720" s="120" t="s">
        <v>73</v>
      </c>
      <c r="E720" s="138"/>
      <c r="F720" s="698"/>
      <c r="G720" s="693"/>
      <c r="H720" s="145"/>
      <c r="I720" s="86"/>
      <c r="J720" s="86"/>
      <c r="K720" s="86"/>
      <c r="L720" s="49"/>
      <c r="M720" s="142"/>
      <c r="N720" s="143"/>
      <c r="O720" s="144"/>
      <c r="P720" s="23"/>
      <c r="Q720" s="23"/>
      <c r="R720" s="23"/>
    </row>
    <row r="721" spans="1:18" s="1" customFormat="1" x14ac:dyDescent="0.15">
      <c r="A721" s="23"/>
      <c r="B721" s="137"/>
      <c r="C721" s="120"/>
      <c r="D721" s="120" t="s">
        <v>73</v>
      </c>
      <c r="E721" s="138"/>
      <c r="F721" s="698"/>
      <c r="G721" s="693"/>
      <c r="H721" s="145"/>
      <c r="I721" s="86"/>
      <c r="J721" s="86"/>
      <c r="K721" s="86"/>
      <c r="L721" s="49"/>
      <c r="M721" s="142"/>
      <c r="N721" s="143"/>
      <c r="O721" s="144"/>
      <c r="P721" s="23"/>
      <c r="Q721" s="23"/>
      <c r="R721" s="23"/>
    </row>
    <row r="722" spans="1:18" s="1" customFormat="1" x14ac:dyDescent="0.15">
      <c r="A722" s="23"/>
      <c r="B722" s="137"/>
      <c r="C722" s="120"/>
      <c r="D722" s="120" t="s">
        <v>73</v>
      </c>
      <c r="E722" s="138"/>
      <c r="F722" s="698"/>
      <c r="G722" s="693"/>
      <c r="H722" s="145"/>
      <c r="I722" s="86"/>
      <c r="J722" s="86"/>
      <c r="K722" s="86"/>
      <c r="L722" s="49"/>
      <c r="M722" s="142"/>
      <c r="N722" s="143"/>
      <c r="O722" s="144"/>
      <c r="P722" s="23"/>
      <c r="Q722" s="23"/>
      <c r="R722" s="23"/>
    </row>
    <row r="723" spans="1:18" s="1" customFormat="1" x14ac:dyDescent="0.15">
      <c r="A723" s="23"/>
      <c r="B723" s="137"/>
      <c r="C723" s="120"/>
      <c r="D723" s="120" t="s">
        <v>73</v>
      </c>
      <c r="E723" s="138"/>
      <c r="F723" s="698"/>
      <c r="G723" s="693"/>
      <c r="H723" s="145"/>
      <c r="I723" s="86"/>
      <c r="J723" s="86"/>
      <c r="K723" s="86"/>
      <c r="L723" s="49"/>
      <c r="M723" s="142"/>
      <c r="N723" s="143"/>
      <c r="O723" s="144"/>
      <c r="P723" s="23"/>
      <c r="Q723" s="23"/>
      <c r="R723" s="23"/>
    </row>
    <row r="724" spans="1:18" s="1" customFormat="1" x14ac:dyDescent="0.15">
      <c r="A724" s="23"/>
      <c r="B724" s="137"/>
      <c r="C724" s="120"/>
      <c r="D724" s="120" t="s">
        <v>73</v>
      </c>
      <c r="E724" s="138"/>
      <c r="F724" s="698"/>
      <c r="G724" s="693"/>
      <c r="H724" s="145"/>
      <c r="I724" s="86"/>
      <c r="J724" s="86"/>
      <c r="K724" s="86"/>
      <c r="L724" s="49"/>
      <c r="M724" s="142"/>
      <c r="N724" s="143"/>
      <c r="O724" s="144"/>
      <c r="P724" s="23"/>
      <c r="Q724" s="23"/>
      <c r="R724" s="23"/>
    </row>
    <row r="725" spans="1:18" s="1" customFormat="1" x14ac:dyDescent="0.15">
      <c r="A725" s="23"/>
      <c r="B725" s="137"/>
      <c r="C725" s="120"/>
      <c r="D725" s="120" t="s">
        <v>73</v>
      </c>
      <c r="E725" s="138"/>
      <c r="F725" s="698"/>
      <c r="G725" s="693"/>
      <c r="H725" s="145"/>
      <c r="I725" s="86"/>
      <c r="J725" s="86"/>
      <c r="K725" s="86"/>
      <c r="L725" s="49"/>
      <c r="M725" s="142"/>
      <c r="N725" s="143"/>
      <c r="O725" s="144"/>
      <c r="P725" s="23"/>
      <c r="Q725" s="23"/>
      <c r="R725" s="23"/>
    </row>
    <row r="726" spans="1:18" s="1" customFormat="1" x14ac:dyDescent="0.15">
      <c r="A726" s="23"/>
      <c r="B726" s="137"/>
      <c r="C726" s="120"/>
      <c r="D726" s="120" t="s">
        <v>73</v>
      </c>
      <c r="E726" s="138"/>
      <c r="F726" s="698"/>
      <c r="G726" s="693"/>
      <c r="H726" s="145"/>
      <c r="I726" s="86"/>
      <c r="J726" s="86"/>
      <c r="K726" s="86"/>
      <c r="L726" s="49"/>
      <c r="M726" s="142"/>
      <c r="N726" s="143"/>
      <c r="O726" s="144"/>
      <c r="P726" s="23"/>
      <c r="Q726" s="23"/>
      <c r="R726" s="23"/>
    </row>
    <row r="727" spans="1:18" s="1" customFormat="1" x14ac:dyDescent="0.15">
      <c r="A727" s="23"/>
      <c r="B727" s="137"/>
      <c r="C727" s="120"/>
      <c r="D727" s="120" t="s">
        <v>73</v>
      </c>
      <c r="E727" s="138"/>
      <c r="F727" s="698"/>
      <c r="G727" s="693"/>
      <c r="H727" s="145"/>
      <c r="I727" s="86"/>
      <c r="J727" s="86"/>
      <c r="K727" s="86"/>
      <c r="L727" s="49"/>
      <c r="M727" s="142"/>
      <c r="N727" s="143"/>
      <c r="O727" s="144"/>
      <c r="P727" s="23"/>
      <c r="Q727" s="23"/>
      <c r="R727" s="23"/>
    </row>
    <row r="728" spans="1:18" s="1" customFormat="1" x14ac:dyDescent="0.15">
      <c r="A728" s="23"/>
      <c r="B728" s="137"/>
      <c r="C728" s="120"/>
      <c r="D728" s="120" t="s">
        <v>73</v>
      </c>
      <c r="E728" s="138"/>
      <c r="F728" s="698"/>
      <c r="G728" s="693"/>
      <c r="H728" s="145"/>
      <c r="I728" s="86"/>
      <c r="J728" s="86"/>
      <c r="K728" s="86"/>
      <c r="L728" s="49"/>
      <c r="M728" s="142"/>
      <c r="N728" s="143"/>
      <c r="O728" s="144"/>
      <c r="P728" s="23"/>
      <c r="Q728" s="23"/>
      <c r="R728" s="23"/>
    </row>
    <row r="729" spans="1:18" s="1" customFormat="1" x14ac:dyDescent="0.15">
      <c r="A729" s="23"/>
      <c r="B729" s="137"/>
      <c r="C729" s="120"/>
      <c r="D729" s="120" t="s">
        <v>73</v>
      </c>
      <c r="E729" s="138"/>
      <c r="F729" s="698"/>
      <c r="G729" s="693"/>
      <c r="H729" s="145"/>
      <c r="I729" s="86"/>
      <c r="J729" s="86"/>
      <c r="K729" s="86"/>
      <c r="L729" s="49"/>
      <c r="M729" s="142"/>
      <c r="N729" s="143"/>
      <c r="O729" s="144"/>
      <c r="P729" s="23"/>
      <c r="Q729" s="23"/>
      <c r="R729" s="23"/>
    </row>
    <row r="730" spans="1:18" s="1" customFormat="1" x14ac:dyDescent="0.15">
      <c r="A730" s="23"/>
      <c r="B730" s="137"/>
      <c r="C730" s="120"/>
      <c r="D730" s="120" t="s">
        <v>73</v>
      </c>
      <c r="E730" s="138"/>
      <c r="F730" s="698"/>
      <c r="G730" s="693"/>
      <c r="H730" s="145"/>
      <c r="I730" s="86"/>
      <c r="J730" s="86"/>
      <c r="K730" s="86"/>
      <c r="L730" s="49"/>
      <c r="M730" s="142"/>
      <c r="N730" s="143"/>
      <c r="O730" s="144"/>
      <c r="P730" s="23"/>
      <c r="Q730" s="23"/>
      <c r="R730" s="23"/>
    </row>
    <row r="731" spans="1:18" s="1" customFormat="1" x14ac:dyDescent="0.15">
      <c r="A731" s="23"/>
      <c r="B731" s="137"/>
      <c r="C731" s="120"/>
      <c r="D731" s="120" t="s">
        <v>73</v>
      </c>
      <c r="E731" s="138"/>
      <c r="F731" s="698"/>
      <c r="G731" s="693"/>
      <c r="H731" s="145"/>
      <c r="I731" s="86"/>
      <c r="J731" s="86"/>
      <c r="K731" s="86"/>
      <c r="L731" s="49"/>
      <c r="M731" s="142"/>
      <c r="N731" s="143"/>
      <c r="O731" s="144"/>
      <c r="P731" s="23"/>
      <c r="Q731" s="23"/>
      <c r="R731" s="23"/>
    </row>
    <row r="732" spans="1:18" s="1" customFormat="1" x14ac:dyDescent="0.15">
      <c r="A732" s="23"/>
      <c r="B732" s="137"/>
      <c r="C732" s="120"/>
      <c r="D732" s="120" t="s">
        <v>73</v>
      </c>
      <c r="E732" s="138"/>
      <c r="F732" s="698"/>
      <c r="G732" s="693"/>
      <c r="H732" s="145"/>
      <c r="I732" s="86"/>
      <c r="J732" s="86"/>
      <c r="K732" s="86"/>
      <c r="L732" s="49"/>
      <c r="M732" s="142"/>
      <c r="N732" s="143"/>
      <c r="O732" s="144"/>
      <c r="P732" s="23"/>
      <c r="Q732" s="23"/>
      <c r="R732" s="23"/>
    </row>
    <row r="733" spans="1:18" s="1" customFormat="1" x14ac:dyDescent="0.15">
      <c r="A733" s="23"/>
      <c r="B733" s="137"/>
      <c r="C733" s="120"/>
      <c r="D733" s="120" t="s">
        <v>73</v>
      </c>
      <c r="E733" s="138"/>
      <c r="F733" s="698"/>
      <c r="G733" s="693"/>
      <c r="H733" s="145"/>
      <c r="I733" s="86"/>
      <c r="J733" s="86"/>
      <c r="K733" s="86"/>
      <c r="L733" s="49"/>
      <c r="M733" s="142"/>
      <c r="N733" s="143"/>
      <c r="O733" s="144"/>
      <c r="P733" s="23"/>
      <c r="Q733" s="23"/>
      <c r="R733" s="23"/>
    </row>
    <row r="734" spans="1:18" s="1" customFormat="1" x14ac:dyDescent="0.15">
      <c r="A734" s="23"/>
      <c r="B734" s="137"/>
      <c r="C734" s="120"/>
      <c r="D734" s="120" t="s">
        <v>73</v>
      </c>
      <c r="E734" s="138"/>
      <c r="F734" s="698"/>
      <c r="G734" s="693"/>
      <c r="H734" s="145"/>
      <c r="I734" s="86"/>
      <c r="J734" s="86"/>
      <c r="K734" s="86"/>
      <c r="L734" s="49"/>
      <c r="M734" s="142"/>
      <c r="N734" s="143"/>
      <c r="O734" s="144"/>
      <c r="P734" s="23"/>
      <c r="Q734" s="23"/>
      <c r="R734" s="23"/>
    </row>
    <row r="735" spans="1:18" s="1" customFormat="1" x14ac:dyDescent="0.15">
      <c r="A735" s="23"/>
      <c r="B735" s="137"/>
      <c r="C735" s="120"/>
      <c r="D735" s="120" t="s">
        <v>73</v>
      </c>
      <c r="E735" s="138"/>
      <c r="F735" s="698"/>
      <c r="G735" s="693"/>
      <c r="H735" s="145"/>
      <c r="I735" s="86"/>
      <c r="J735" s="86"/>
      <c r="K735" s="86"/>
      <c r="L735" s="49"/>
      <c r="M735" s="142"/>
      <c r="N735" s="143"/>
      <c r="O735" s="144"/>
      <c r="P735" s="23"/>
      <c r="Q735" s="23"/>
      <c r="R735" s="23"/>
    </row>
    <row r="736" spans="1:18" s="1" customFormat="1" x14ac:dyDescent="0.15">
      <c r="A736" s="23"/>
      <c r="B736" s="137"/>
      <c r="C736" s="120"/>
      <c r="D736" s="120" t="s">
        <v>73</v>
      </c>
      <c r="E736" s="138"/>
      <c r="F736" s="698"/>
      <c r="G736" s="693"/>
      <c r="H736" s="145"/>
      <c r="I736" s="86"/>
      <c r="J736" s="86"/>
      <c r="K736" s="86"/>
      <c r="L736" s="49"/>
      <c r="M736" s="142"/>
      <c r="N736" s="143"/>
      <c r="O736" s="144"/>
      <c r="P736" s="23"/>
      <c r="Q736" s="23"/>
      <c r="R736" s="23"/>
    </row>
    <row r="737" spans="1:18" s="1" customFormat="1" x14ac:dyDescent="0.15">
      <c r="A737" s="23"/>
      <c r="B737" s="137"/>
      <c r="C737" s="120"/>
      <c r="D737" s="120" t="s">
        <v>73</v>
      </c>
      <c r="E737" s="138"/>
      <c r="F737" s="698"/>
      <c r="G737" s="693"/>
      <c r="H737" s="145"/>
      <c r="I737" s="86"/>
      <c r="J737" s="86"/>
      <c r="K737" s="86"/>
      <c r="L737" s="49"/>
      <c r="M737" s="142"/>
      <c r="N737" s="143"/>
      <c r="O737" s="144"/>
      <c r="P737" s="23"/>
      <c r="Q737" s="23"/>
      <c r="R737" s="23"/>
    </row>
    <row r="738" spans="1:18" s="1" customFormat="1" x14ac:dyDescent="0.15">
      <c r="A738" s="23"/>
      <c r="B738" s="137"/>
      <c r="C738" s="120"/>
      <c r="D738" s="120" t="s">
        <v>73</v>
      </c>
      <c r="E738" s="138"/>
      <c r="F738" s="698"/>
      <c r="G738" s="693"/>
      <c r="H738" s="145"/>
      <c r="I738" s="86"/>
      <c r="J738" s="86"/>
      <c r="K738" s="86"/>
      <c r="L738" s="49"/>
      <c r="M738" s="142"/>
      <c r="N738" s="143"/>
      <c r="O738" s="144"/>
      <c r="P738" s="23"/>
      <c r="Q738" s="23"/>
      <c r="R738" s="23"/>
    </row>
    <row r="739" spans="1:18" s="1" customFormat="1" x14ac:dyDescent="0.15">
      <c r="A739" s="23"/>
      <c r="B739" s="137"/>
      <c r="C739" s="120"/>
      <c r="D739" s="120" t="s">
        <v>73</v>
      </c>
      <c r="E739" s="138"/>
      <c r="F739" s="698"/>
      <c r="G739" s="693"/>
      <c r="H739" s="145"/>
      <c r="I739" s="86"/>
      <c r="J739" s="86"/>
      <c r="K739" s="86"/>
      <c r="L739" s="49"/>
      <c r="M739" s="142"/>
      <c r="N739" s="143"/>
      <c r="O739" s="144"/>
      <c r="P739" s="23"/>
      <c r="Q739" s="23"/>
      <c r="R739" s="23"/>
    </row>
    <row r="740" spans="1:18" s="1" customFormat="1" x14ac:dyDescent="0.15">
      <c r="A740" s="23"/>
      <c r="B740" s="137"/>
      <c r="C740" s="120"/>
      <c r="D740" s="120" t="s">
        <v>73</v>
      </c>
      <c r="E740" s="138"/>
      <c r="F740" s="698"/>
      <c r="G740" s="693"/>
      <c r="H740" s="145"/>
      <c r="I740" s="86"/>
      <c r="J740" s="86"/>
      <c r="K740" s="86"/>
      <c r="L740" s="49"/>
      <c r="M740" s="142"/>
      <c r="N740" s="143"/>
      <c r="O740" s="144"/>
      <c r="P740" s="23"/>
      <c r="Q740" s="23"/>
      <c r="R740" s="23"/>
    </row>
    <row r="741" spans="1:18" s="1" customFormat="1" x14ac:dyDescent="0.15">
      <c r="A741" s="23"/>
      <c r="B741" s="137"/>
      <c r="C741" s="120"/>
      <c r="D741" s="120" t="s">
        <v>73</v>
      </c>
      <c r="E741" s="138"/>
      <c r="F741" s="698"/>
      <c r="G741" s="693"/>
      <c r="H741" s="145"/>
      <c r="I741" s="86"/>
      <c r="J741" s="86"/>
      <c r="K741" s="86"/>
      <c r="L741" s="49"/>
      <c r="M741" s="142"/>
      <c r="N741" s="143"/>
      <c r="O741" s="144"/>
      <c r="P741" s="23"/>
      <c r="Q741" s="23"/>
      <c r="R741" s="23"/>
    </row>
    <row r="742" spans="1:18" s="1" customFormat="1" x14ac:dyDescent="0.15">
      <c r="A742" s="23"/>
      <c r="B742" s="137"/>
      <c r="C742" s="120"/>
      <c r="D742" s="120" t="s">
        <v>73</v>
      </c>
      <c r="E742" s="138"/>
      <c r="F742" s="698"/>
      <c r="G742" s="693"/>
      <c r="H742" s="145"/>
      <c r="I742" s="86"/>
      <c r="J742" s="86"/>
      <c r="K742" s="86"/>
      <c r="L742" s="49"/>
      <c r="M742" s="142"/>
      <c r="N742" s="143"/>
      <c r="O742" s="144"/>
      <c r="P742" s="23"/>
      <c r="Q742" s="23"/>
      <c r="R742" s="23"/>
    </row>
    <row r="743" spans="1:18" s="1" customFormat="1" x14ac:dyDescent="0.15">
      <c r="A743" s="23"/>
      <c r="B743" s="137"/>
      <c r="C743" s="120"/>
      <c r="D743" s="120" t="s">
        <v>73</v>
      </c>
      <c r="E743" s="138"/>
      <c r="F743" s="698"/>
      <c r="G743" s="693"/>
      <c r="H743" s="145"/>
      <c r="I743" s="86"/>
      <c r="J743" s="86"/>
      <c r="K743" s="86"/>
      <c r="L743" s="49"/>
      <c r="M743" s="142"/>
      <c r="N743" s="143"/>
      <c r="O743" s="144"/>
      <c r="P743" s="23"/>
      <c r="Q743" s="23"/>
      <c r="R743" s="23"/>
    </row>
    <row r="744" spans="1:18" s="1" customFormat="1" x14ac:dyDescent="0.15">
      <c r="A744" s="23"/>
      <c r="B744" s="137"/>
      <c r="C744" s="120"/>
      <c r="D744" s="120" t="s">
        <v>73</v>
      </c>
      <c r="E744" s="138"/>
      <c r="F744" s="698"/>
      <c r="G744" s="693"/>
      <c r="H744" s="145"/>
      <c r="I744" s="86"/>
      <c r="J744" s="86"/>
      <c r="K744" s="86"/>
      <c r="L744" s="49"/>
      <c r="M744" s="142"/>
      <c r="N744" s="143"/>
      <c r="O744" s="144"/>
      <c r="P744" s="23"/>
      <c r="Q744" s="23"/>
      <c r="R744" s="23"/>
    </row>
    <row r="745" spans="1:18" s="1" customFormat="1" x14ac:dyDescent="0.15">
      <c r="A745" s="23"/>
      <c r="B745" s="137"/>
      <c r="C745" s="120"/>
      <c r="D745" s="120" t="s">
        <v>73</v>
      </c>
      <c r="E745" s="138"/>
      <c r="F745" s="698"/>
      <c r="G745" s="693"/>
      <c r="H745" s="145"/>
      <c r="I745" s="86"/>
      <c r="J745" s="86"/>
      <c r="K745" s="86"/>
      <c r="L745" s="49"/>
      <c r="M745" s="142"/>
      <c r="N745" s="143"/>
      <c r="O745" s="144"/>
      <c r="P745" s="23"/>
      <c r="Q745" s="23"/>
      <c r="R745" s="23"/>
    </row>
    <row r="746" spans="1:18" s="1" customFormat="1" x14ac:dyDescent="0.15">
      <c r="A746" s="23"/>
      <c r="B746" s="137"/>
      <c r="C746" s="120"/>
      <c r="D746" s="120" t="s">
        <v>73</v>
      </c>
      <c r="E746" s="138"/>
      <c r="F746" s="698"/>
      <c r="G746" s="693"/>
      <c r="H746" s="145"/>
      <c r="I746" s="86"/>
      <c r="J746" s="86"/>
      <c r="K746" s="86"/>
      <c r="L746" s="49"/>
      <c r="M746" s="142"/>
      <c r="N746" s="143"/>
      <c r="O746" s="144"/>
      <c r="P746" s="23"/>
      <c r="Q746" s="23"/>
      <c r="R746" s="23"/>
    </row>
    <row r="747" spans="1:18" s="1" customFormat="1" x14ac:dyDescent="0.15">
      <c r="A747" s="23"/>
      <c r="B747" s="137"/>
      <c r="C747" s="120"/>
      <c r="D747" s="120" t="s">
        <v>73</v>
      </c>
      <c r="E747" s="138"/>
      <c r="F747" s="698"/>
      <c r="G747" s="693"/>
      <c r="H747" s="145"/>
      <c r="I747" s="86"/>
      <c r="J747" s="86"/>
      <c r="K747" s="86"/>
      <c r="L747" s="49"/>
      <c r="M747" s="142"/>
      <c r="N747" s="143"/>
      <c r="O747" s="144"/>
      <c r="P747" s="23"/>
      <c r="Q747" s="23"/>
      <c r="R747" s="23"/>
    </row>
    <row r="748" spans="1:18" s="1" customFormat="1" x14ac:dyDescent="0.15">
      <c r="A748" s="23"/>
      <c r="B748" s="137"/>
      <c r="C748" s="120"/>
      <c r="D748" s="120" t="s">
        <v>73</v>
      </c>
      <c r="E748" s="138"/>
      <c r="F748" s="698"/>
      <c r="G748" s="693"/>
      <c r="H748" s="145"/>
      <c r="I748" s="86"/>
      <c r="J748" s="86"/>
      <c r="K748" s="86"/>
      <c r="L748" s="49"/>
      <c r="M748" s="142"/>
      <c r="N748" s="143"/>
      <c r="O748" s="144"/>
      <c r="P748" s="23"/>
      <c r="Q748" s="23"/>
      <c r="R748" s="23"/>
    </row>
    <row r="749" spans="1:18" s="1" customFormat="1" x14ac:dyDescent="0.15">
      <c r="A749" s="23"/>
      <c r="B749" s="137"/>
      <c r="C749" s="120"/>
      <c r="D749" s="120" t="s">
        <v>73</v>
      </c>
      <c r="E749" s="138"/>
      <c r="F749" s="698"/>
      <c r="G749" s="693"/>
      <c r="H749" s="145"/>
      <c r="I749" s="86"/>
      <c r="J749" s="86"/>
      <c r="K749" s="86"/>
      <c r="L749" s="49"/>
      <c r="M749" s="142"/>
      <c r="N749" s="143"/>
      <c r="O749" s="144"/>
      <c r="P749" s="23"/>
      <c r="Q749" s="23"/>
      <c r="R749" s="23"/>
    </row>
    <row r="750" spans="1:18" s="1" customFormat="1" x14ac:dyDescent="0.15">
      <c r="A750" s="23"/>
      <c r="B750" s="137"/>
      <c r="C750" s="120"/>
      <c r="D750" s="120" t="s">
        <v>73</v>
      </c>
      <c r="E750" s="138"/>
      <c r="F750" s="698"/>
      <c r="G750" s="693"/>
      <c r="H750" s="145"/>
      <c r="I750" s="86"/>
      <c r="J750" s="86"/>
      <c r="K750" s="86"/>
      <c r="L750" s="49"/>
      <c r="M750" s="142"/>
      <c r="N750" s="143"/>
      <c r="O750" s="144"/>
      <c r="P750" s="23"/>
      <c r="Q750" s="23"/>
      <c r="R750" s="23"/>
    </row>
    <row r="751" spans="1:18" s="1" customFormat="1" x14ac:dyDescent="0.15">
      <c r="A751" s="23"/>
      <c r="B751" s="137"/>
      <c r="C751" s="120"/>
      <c r="D751" s="120" t="s">
        <v>73</v>
      </c>
      <c r="E751" s="138"/>
      <c r="F751" s="698"/>
      <c r="G751" s="693"/>
      <c r="H751" s="145"/>
      <c r="I751" s="86"/>
      <c r="J751" s="86"/>
      <c r="K751" s="86"/>
      <c r="L751" s="49"/>
      <c r="M751" s="142"/>
      <c r="N751" s="143"/>
      <c r="O751" s="144"/>
      <c r="P751" s="23"/>
      <c r="Q751" s="23"/>
      <c r="R751" s="23"/>
    </row>
    <row r="752" spans="1:18" s="1" customFormat="1" x14ac:dyDescent="0.15">
      <c r="A752" s="23"/>
      <c r="B752" s="137"/>
      <c r="C752" s="120"/>
      <c r="D752" s="120" t="s">
        <v>73</v>
      </c>
      <c r="E752" s="138"/>
      <c r="F752" s="698"/>
      <c r="G752" s="693"/>
      <c r="H752" s="145"/>
      <c r="I752" s="86"/>
      <c r="J752" s="86"/>
      <c r="K752" s="86"/>
      <c r="L752" s="49"/>
      <c r="M752" s="142"/>
      <c r="N752" s="143"/>
      <c r="O752" s="144"/>
      <c r="P752" s="23"/>
      <c r="Q752" s="23"/>
      <c r="R752" s="23"/>
    </row>
    <row r="753" spans="1:18" s="1" customFormat="1" x14ac:dyDescent="0.15">
      <c r="A753" s="23"/>
      <c r="B753" s="137"/>
      <c r="C753" s="120"/>
      <c r="D753" s="120" t="s">
        <v>73</v>
      </c>
      <c r="E753" s="138"/>
      <c r="F753" s="698"/>
      <c r="G753" s="693"/>
      <c r="H753" s="145"/>
      <c r="I753" s="86"/>
      <c r="J753" s="86"/>
      <c r="K753" s="86"/>
      <c r="L753" s="49"/>
      <c r="M753" s="142"/>
      <c r="N753" s="143"/>
      <c r="O753" s="144"/>
      <c r="P753" s="23"/>
      <c r="Q753" s="23"/>
      <c r="R753" s="23"/>
    </row>
    <row r="754" spans="1:18" s="1" customFormat="1" x14ac:dyDescent="0.15">
      <c r="A754" s="23"/>
      <c r="B754" s="137"/>
      <c r="C754" s="120"/>
      <c r="D754" s="120" t="s">
        <v>73</v>
      </c>
      <c r="E754" s="138"/>
      <c r="F754" s="698"/>
      <c r="G754" s="693"/>
      <c r="H754" s="145"/>
      <c r="I754" s="86"/>
      <c r="J754" s="86"/>
      <c r="K754" s="86"/>
      <c r="L754" s="49"/>
      <c r="M754" s="142"/>
      <c r="N754" s="143"/>
      <c r="O754" s="144"/>
      <c r="P754" s="23"/>
      <c r="Q754" s="23"/>
      <c r="R754" s="23"/>
    </row>
    <row r="755" spans="1:18" s="1" customFormat="1" x14ac:dyDescent="0.15">
      <c r="A755" s="23"/>
      <c r="B755" s="137"/>
      <c r="C755" s="120"/>
      <c r="D755" s="120" t="s">
        <v>73</v>
      </c>
      <c r="E755" s="138"/>
      <c r="F755" s="698"/>
      <c r="G755" s="693"/>
      <c r="H755" s="145"/>
      <c r="I755" s="86"/>
      <c r="J755" s="86"/>
      <c r="K755" s="86"/>
      <c r="L755" s="49"/>
      <c r="M755" s="142"/>
      <c r="N755" s="143"/>
      <c r="O755" s="144"/>
      <c r="P755" s="23"/>
      <c r="Q755" s="23"/>
      <c r="R755" s="23"/>
    </row>
    <row r="756" spans="1:18" s="1" customFormat="1" x14ac:dyDescent="0.15">
      <c r="A756" s="23"/>
      <c r="B756" s="137"/>
      <c r="C756" s="120"/>
      <c r="D756" s="120" t="s">
        <v>73</v>
      </c>
      <c r="E756" s="138"/>
      <c r="F756" s="698"/>
      <c r="G756" s="693"/>
      <c r="H756" s="145"/>
      <c r="I756" s="86"/>
      <c r="J756" s="86"/>
      <c r="K756" s="86"/>
      <c r="L756" s="49"/>
      <c r="M756" s="142"/>
      <c r="N756" s="143"/>
      <c r="O756" s="144"/>
      <c r="P756" s="23"/>
      <c r="Q756" s="23"/>
      <c r="R756" s="23"/>
    </row>
    <row r="757" spans="1:18" s="1" customFormat="1" x14ac:dyDescent="0.15">
      <c r="A757" s="23"/>
      <c r="B757" s="137"/>
      <c r="C757" s="120"/>
      <c r="D757" s="120" t="s">
        <v>73</v>
      </c>
      <c r="E757" s="138"/>
      <c r="F757" s="698"/>
      <c r="G757" s="693"/>
      <c r="H757" s="145"/>
      <c r="I757" s="86"/>
      <c r="J757" s="86"/>
      <c r="K757" s="86"/>
      <c r="L757" s="49"/>
      <c r="M757" s="142"/>
      <c r="N757" s="143"/>
      <c r="O757" s="144"/>
      <c r="P757" s="23"/>
      <c r="Q757" s="23"/>
      <c r="R757" s="23"/>
    </row>
    <row r="758" spans="1:18" s="1" customFormat="1" x14ac:dyDescent="0.15">
      <c r="A758" s="23"/>
      <c r="B758" s="137"/>
      <c r="C758" s="120"/>
      <c r="D758" s="120" t="s">
        <v>73</v>
      </c>
      <c r="E758" s="138"/>
      <c r="F758" s="698"/>
      <c r="G758" s="693"/>
      <c r="H758" s="145"/>
      <c r="I758" s="86"/>
      <c r="J758" s="86"/>
      <c r="K758" s="86"/>
      <c r="L758" s="49"/>
      <c r="M758" s="142"/>
      <c r="N758" s="143"/>
      <c r="O758" s="144"/>
      <c r="P758" s="23"/>
      <c r="Q758" s="23"/>
      <c r="R758" s="23"/>
    </row>
    <row r="759" spans="1:18" s="1" customFormat="1" x14ac:dyDescent="0.15">
      <c r="A759" s="23"/>
      <c r="B759" s="137"/>
      <c r="C759" s="120"/>
      <c r="D759" s="120" t="s">
        <v>73</v>
      </c>
      <c r="E759" s="138"/>
      <c r="F759" s="698"/>
      <c r="G759" s="693"/>
      <c r="H759" s="145"/>
      <c r="I759" s="86"/>
      <c r="J759" s="86"/>
      <c r="K759" s="86"/>
      <c r="L759" s="49"/>
      <c r="M759" s="142"/>
      <c r="N759" s="143"/>
      <c r="O759" s="144"/>
      <c r="P759" s="23"/>
      <c r="Q759" s="23"/>
      <c r="R759" s="23"/>
    </row>
    <row r="760" spans="1:18" s="1" customFormat="1" x14ac:dyDescent="0.15">
      <c r="A760" s="23"/>
      <c r="B760" s="137"/>
      <c r="C760" s="120"/>
      <c r="D760" s="120" t="s">
        <v>73</v>
      </c>
      <c r="E760" s="138"/>
      <c r="F760" s="698"/>
      <c r="G760" s="693"/>
      <c r="H760" s="145"/>
      <c r="I760" s="86"/>
      <c r="J760" s="86"/>
      <c r="K760" s="86"/>
      <c r="L760" s="49"/>
      <c r="M760" s="142"/>
      <c r="N760" s="143"/>
      <c r="O760" s="144"/>
      <c r="P760" s="23"/>
      <c r="Q760" s="23"/>
      <c r="R760" s="23"/>
    </row>
    <row r="761" spans="1:18" s="1" customFormat="1" x14ac:dyDescent="0.15">
      <c r="A761" s="23"/>
      <c r="B761" s="137"/>
      <c r="C761" s="120"/>
      <c r="D761" s="120" t="s">
        <v>73</v>
      </c>
      <c r="E761" s="138"/>
      <c r="F761" s="698"/>
      <c r="G761" s="693"/>
      <c r="H761" s="145"/>
      <c r="I761" s="86"/>
      <c r="J761" s="86"/>
      <c r="K761" s="86"/>
      <c r="L761" s="49"/>
      <c r="M761" s="142"/>
      <c r="N761" s="143"/>
      <c r="O761" s="144"/>
      <c r="P761" s="23"/>
      <c r="Q761" s="23"/>
      <c r="R761" s="23"/>
    </row>
    <row r="762" spans="1:18" s="1" customFormat="1" x14ac:dyDescent="0.15">
      <c r="A762" s="23"/>
      <c r="B762" s="137"/>
      <c r="C762" s="120"/>
      <c r="D762" s="120" t="s">
        <v>73</v>
      </c>
      <c r="E762" s="138"/>
      <c r="F762" s="698"/>
      <c r="G762" s="693"/>
      <c r="H762" s="145"/>
      <c r="I762" s="86"/>
      <c r="J762" s="86"/>
      <c r="K762" s="86"/>
      <c r="L762" s="49"/>
      <c r="M762" s="142"/>
      <c r="N762" s="143"/>
      <c r="O762" s="144"/>
      <c r="P762" s="23"/>
      <c r="Q762" s="23"/>
      <c r="R762" s="23"/>
    </row>
    <row r="763" spans="1:18" s="1" customFormat="1" x14ac:dyDescent="0.15">
      <c r="A763" s="23"/>
      <c r="B763" s="137"/>
      <c r="C763" s="120"/>
      <c r="D763" s="120" t="s">
        <v>73</v>
      </c>
      <c r="E763" s="138"/>
      <c r="F763" s="698"/>
      <c r="G763" s="693"/>
      <c r="H763" s="145"/>
      <c r="I763" s="86"/>
      <c r="J763" s="86"/>
      <c r="K763" s="86"/>
      <c r="L763" s="49"/>
      <c r="M763" s="142"/>
      <c r="N763" s="143"/>
      <c r="O763" s="144"/>
      <c r="P763" s="23"/>
      <c r="Q763" s="23"/>
      <c r="R763" s="23"/>
    </row>
    <row r="764" spans="1:18" s="1" customFormat="1" x14ac:dyDescent="0.15">
      <c r="A764" s="23"/>
      <c r="B764" s="137"/>
      <c r="C764" s="120"/>
      <c r="D764" s="120" t="s">
        <v>73</v>
      </c>
      <c r="E764" s="138"/>
      <c r="F764" s="698"/>
      <c r="G764" s="693"/>
      <c r="H764" s="145"/>
      <c r="I764" s="86"/>
      <c r="J764" s="86"/>
      <c r="K764" s="86"/>
      <c r="L764" s="49"/>
      <c r="M764" s="142"/>
      <c r="N764" s="143"/>
      <c r="O764" s="144"/>
      <c r="P764" s="23"/>
      <c r="Q764" s="23"/>
      <c r="R764" s="23"/>
    </row>
    <row r="765" spans="1:18" s="1" customFormat="1" x14ac:dyDescent="0.15">
      <c r="A765" s="23"/>
      <c r="B765" s="137"/>
      <c r="C765" s="120"/>
      <c r="D765" s="120" t="s">
        <v>73</v>
      </c>
      <c r="E765" s="138"/>
      <c r="F765" s="698"/>
      <c r="G765" s="693"/>
      <c r="H765" s="145"/>
      <c r="I765" s="86"/>
      <c r="J765" s="86"/>
      <c r="K765" s="86"/>
      <c r="L765" s="49"/>
      <c r="M765" s="142"/>
      <c r="N765" s="143"/>
      <c r="O765" s="144"/>
      <c r="P765" s="23"/>
      <c r="Q765" s="23"/>
      <c r="R765" s="23"/>
    </row>
    <row r="766" spans="1:18" s="1" customFormat="1" x14ac:dyDescent="0.15">
      <c r="A766" s="23"/>
      <c r="B766" s="137"/>
      <c r="C766" s="120"/>
      <c r="D766" s="120" t="s">
        <v>73</v>
      </c>
      <c r="E766" s="138"/>
      <c r="F766" s="698"/>
      <c r="G766" s="693"/>
      <c r="H766" s="145"/>
      <c r="I766" s="86"/>
      <c r="J766" s="86"/>
      <c r="K766" s="86"/>
      <c r="L766" s="49"/>
      <c r="M766" s="142"/>
      <c r="N766" s="143"/>
      <c r="O766" s="144"/>
      <c r="P766" s="23"/>
      <c r="Q766" s="23"/>
      <c r="R766" s="23"/>
    </row>
    <row r="767" spans="1:18" s="1" customFormat="1" x14ac:dyDescent="0.15">
      <c r="A767" s="23"/>
      <c r="B767" s="137"/>
      <c r="C767" s="120"/>
      <c r="D767" s="120" t="s">
        <v>73</v>
      </c>
      <c r="E767" s="138"/>
      <c r="F767" s="698"/>
      <c r="G767" s="693"/>
      <c r="H767" s="145"/>
      <c r="I767" s="86"/>
      <c r="J767" s="86"/>
      <c r="K767" s="86"/>
      <c r="L767" s="49"/>
      <c r="M767" s="142"/>
      <c r="N767" s="143"/>
      <c r="O767" s="144"/>
      <c r="P767" s="23"/>
      <c r="Q767" s="23"/>
      <c r="R767" s="23"/>
    </row>
    <row r="768" spans="1:18" s="1" customFormat="1" x14ac:dyDescent="0.15">
      <c r="A768" s="23"/>
      <c r="B768" s="137"/>
      <c r="C768" s="120"/>
      <c r="D768" s="120" t="s">
        <v>73</v>
      </c>
      <c r="E768" s="138"/>
      <c r="F768" s="698"/>
      <c r="G768" s="693"/>
      <c r="H768" s="145"/>
      <c r="I768" s="86"/>
      <c r="J768" s="86"/>
      <c r="K768" s="86"/>
      <c r="L768" s="49"/>
      <c r="M768" s="142"/>
      <c r="N768" s="143"/>
      <c r="O768" s="144"/>
      <c r="P768" s="23"/>
      <c r="Q768" s="23"/>
      <c r="R768" s="23"/>
    </row>
    <row r="769" spans="1:18" s="1" customFormat="1" x14ac:dyDescent="0.15">
      <c r="A769" s="23"/>
      <c r="B769" s="137"/>
      <c r="C769" s="120"/>
      <c r="D769" s="120" t="s">
        <v>73</v>
      </c>
      <c r="E769" s="138"/>
      <c r="F769" s="698"/>
      <c r="G769" s="693"/>
      <c r="H769" s="145"/>
      <c r="I769" s="86"/>
      <c r="J769" s="86"/>
      <c r="K769" s="86"/>
      <c r="L769" s="49"/>
      <c r="M769" s="142"/>
      <c r="N769" s="143"/>
      <c r="O769" s="144"/>
      <c r="P769" s="23"/>
      <c r="Q769" s="23"/>
      <c r="R769" s="23"/>
    </row>
    <row r="770" spans="1:18" s="1" customFormat="1" x14ac:dyDescent="0.15">
      <c r="A770" s="23"/>
      <c r="B770" s="137"/>
      <c r="C770" s="120"/>
      <c r="D770" s="120" t="s">
        <v>73</v>
      </c>
      <c r="E770" s="138"/>
      <c r="F770" s="698"/>
      <c r="G770" s="693"/>
      <c r="H770" s="145"/>
      <c r="I770" s="86"/>
      <c r="J770" s="86"/>
      <c r="K770" s="86"/>
      <c r="L770" s="49"/>
      <c r="M770" s="142"/>
      <c r="N770" s="143"/>
      <c r="O770" s="144"/>
      <c r="P770" s="23"/>
      <c r="Q770" s="23"/>
      <c r="R770" s="23"/>
    </row>
    <row r="771" spans="1:18" s="1" customFormat="1" x14ac:dyDescent="0.15">
      <c r="A771" s="23"/>
      <c r="B771" s="137"/>
      <c r="C771" s="120"/>
      <c r="D771" s="120" t="s">
        <v>73</v>
      </c>
      <c r="E771" s="138"/>
      <c r="F771" s="698"/>
      <c r="G771" s="693"/>
      <c r="H771" s="145"/>
      <c r="I771" s="86"/>
      <c r="J771" s="86"/>
      <c r="K771" s="86"/>
      <c r="L771" s="49"/>
      <c r="M771" s="142"/>
      <c r="N771" s="143"/>
      <c r="O771" s="144"/>
      <c r="P771" s="23"/>
      <c r="Q771" s="23"/>
      <c r="R771" s="23"/>
    </row>
    <row r="772" spans="1:18" s="1" customFormat="1" x14ac:dyDescent="0.15">
      <c r="A772" s="23"/>
      <c r="B772" s="137"/>
      <c r="C772" s="120"/>
      <c r="D772" s="120" t="s">
        <v>73</v>
      </c>
      <c r="E772" s="138"/>
      <c r="F772" s="698"/>
      <c r="G772" s="693"/>
      <c r="H772" s="145"/>
      <c r="I772" s="86"/>
      <c r="J772" s="86"/>
      <c r="K772" s="86"/>
      <c r="L772" s="49"/>
      <c r="M772" s="142"/>
      <c r="N772" s="143"/>
      <c r="O772" s="144"/>
      <c r="P772" s="23"/>
      <c r="Q772" s="23"/>
      <c r="R772" s="23"/>
    </row>
    <row r="773" spans="1:18" s="1" customFormat="1" x14ac:dyDescent="0.15">
      <c r="A773" s="23"/>
      <c r="B773" s="137"/>
      <c r="C773" s="120"/>
      <c r="D773" s="120" t="s">
        <v>73</v>
      </c>
      <c r="E773" s="138"/>
      <c r="F773" s="698"/>
      <c r="G773" s="693"/>
      <c r="H773" s="145"/>
      <c r="I773" s="86"/>
      <c r="J773" s="86"/>
      <c r="K773" s="86"/>
      <c r="L773" s="49"/>
      <c r="M773" s="142"/>
      <c r="N773" s="143"/>
      <c r="O773" s="144"/>
      <c r="P773" s="23"/>
      <c r="Q773" s="23"/>
      <c r="R773" s="23"/>
    </row>
    <row r="774" spans="1:18" s="1" customFormat="1" x14ac:dyDescent="0.15">
      <c r="A774" s="23"/>
      <c r="B774" s="137"/>
      <c r="C774" s="120"/>
      <c r="D774" s="120" t="s">
        <v>73</v>
      </c>
      <c r="E774" s="138"/>
      <c r="F774" s="698"/>
      <c r="G774" s="693"/>
      <c r="H774" s="145"/>
      <c r="I774" s="86"/>
      <c r="J774" s="86"/>
      <c r="K774" s="86"/>
      <c r="L774" s="49"/>
      <c r="M774" s="142"/>
      <c r="N774" s="143"/>
      <c r="O774" s="144"/>
      <c r="P774" s="23"/>
      <c r="Q774" s="23"/>
      <c r="R774" s="23"/>
    </row>
    <row r="775" spans="1:18" s="1" customFormat="1" x14ac:dyDescent="0.15">
      <c r="A775" s="23"/>
      <c r="B775" s="137"/>
      <c r="C775" s="120"/>
      <c r="D775" s="120" t="s">
        <v>73</v>
      </c>
      <c r="E775" s="138"/>
      <c r="F775" s="698"/>
      <c r="G775" s="693"/>
      <c r="H775" s="145"/>
      <c r="I775" s="86"/>
      <c r="J775" s="86"/>
      <c r="K775" s="86"/>
      <c r="L775" s="49"/>
      <c r="M775" s="142"/>
      <c r="N775" s="143"/>
      <c r="O775" s="144"/>
      <c r="P775" s="23"/>
      <c r="Q775" s="23"/>
      <c r="R775" s="23"/>
    </row>
    <row r="776" spans="1:18" s="1" customFormat="1" x14ac:dyDescent="0.15">
      <c r="A776" s="23"/>
      <c r="B776" s="137"/>
      <c r="C776" s="120"/>
      <c r="D776" s="120" t="s">
        <v>73</v>
      </c>
      <c r="E776" s="138"/>
      <c r="F776" s="698"/>
      <c r="G776" s="693"/>
      <c r="H776" s="145"/>
      <c r="I776" s="86"/>
      <c r="J776" s="86"/>
      <c r="K776" s="86"/>
      <c r="L776" s="49"/>
      <c r="M776" s="142"/>
      <c r="N776" s="143"/>
      <c r="O776" s="144"/>
      <c r="P776" s="23"/>
      <c r="Q776" s="23"/>
      <c r="R776" s="23"/>
    </row>
    <row r="777" spans="1:18" s="1" customFormat="1" x14ac:dyDescent="0.15">
      <c r="A777" s="23"/>
      <c r="B777" s="137"/>
      <c r="C777" s="120"/>
      <c r="D777" s="120" t="s">
        <v>73</v>
      </c>
      <c r="E777" s="138"/>
      <c r="F777" s="698"/>
      <c r="G777" s="693"/>
      <c r="H777" s="145"/>
      <c r="I777" s="86"/>
      <c r="J777" s="86"/>
      <c r="K777" s="86"/>
      <c r="L777" s="49"/>
      <c r="M777" s="142"/>
      <c r="N777" s="143"/>
      <c r="O777" s="144"/>
      <c r="P777" s="23"/>
      <c r="Q777" s="23"/>
      <c r="R777" s="23"/>
    </row>
    <row r="778" spans="1:18" s="1" customFormat="1" x14ac:dyDescent="0.15">
      <c r="A778" s="23"/>
      <c r="B778" s="137"/>
      <c r="C778" s="120"/>
      <c r="D778" s="120" t="s">
        <v>73</v>
      </c>
      <c r="E778" s="138"/>
      <c r="F778" s="698"/>
      <c r="G778" s="693"/>
      <c r="H778" s="145"/>
      <c r="I778" s="86"/>
      <c r="J778" s="86"/>
      <c r="K778" s="86"/>
      <c r="L778" s="49"/>
      <c r="M778" s="142"/>
      <c r="N778" s="143"/>
      <c r="O778" s="144"/>
      <c r="P778" s="23"/>
      <c r="Q778" s="23"/>
      <c r="R778" s="23"/>
    </row>
    <row r="779" spans="1:18" s="1" customFormat="1" x14ac:dyDescent="0.15">
      <c r="A779" s="23"/>
      <c r="B779" s="137"/>
      <c r="C779" s="120"/>
      <c r="D779" s="120" t="s">
        <v>73</v>
      </c>
      <c r="E779" s="138"/>
      <c r="F779" s="698"/>
      <c r="G779" s="693"/>
      <c r="H779" s="145"/>
      <c r="I779" s="86"/>
      <c r="J779" s="86"/>
      <c r="K779" s="86"/>
      <c r="L779" s="49"/>
      <c r="M779" s="142"/>
      <c r="N779" s="143"/>
      <c r="O779" s="144"/>
      <c r="P779" s="23"/>
      <c r="Q779" s="23"/>
      <c r="R779" s="23"/>
    </row>
    <row r="780" spans="1:18" s="1" customFormat="1" x14ac:dyDescent="0.15">
      <c r="A780" s="23"/>
      <c r="B780" s="137"/>
      <c r="C780" s="120"/>
      <c r="D780" s="120" t="s">
        <v>73</v>
      </c>
      <c r="E780" s="138"/>
      <c r="F780" s="698"/>
      <c r="G780" s="693"/>
      <c r="H780" s="145"/>
      <c r="I780" s="86"/>
      <c r="J780" s="86"/>
      <c r="K780" s="86"/>
      <c r="L780" s="49"/>
      <c r="M780" s="142"/>
      <c r="N780" s="143"/>
      <c r="O780" s="144"/>
      <c r="P780" s="23"/>
      <c r="Q780" s="23"/>
      <c r="R780" s="23"/>
    </row>
    <row r="781" spans="1:18" s="1" customFormat="1" x14ac:dyDescent="0.15">
      <c r="A781" s="23"/>
      <c r="B781" s="137"/>
      <c r="C781" s="120"/>
      <c r="D781" s="120" t="s">
        <v>73</v>
      </c>
      <c r="E781" s="138"/>
      <c r="F781" s="698"/>
      <c r="G781" s="693"/>
      <c r="H781" s="145"/>
      <c r="I781" s="86"/>
      <c r="J781" s="86"/>
      <c r="K781" s="86"/>
      <c r="L781" s="49"/>
      <c r="M781" s="142"/>
      <c r="N781" s="143"/>
      <c r="O781" s="144"/>
      <c r="P781" s="23"/>
      <c r="Q781" s="23"/>
      <c r="R781" s="23"/>
    </row>
    <row r="782" spans="1:18" s="1" customFormat="1" x14ac:dyDescent="0.15">
      <c r="A782" s="23"/>
      <c r="B782" s="137"/>
      <c r="C782" s="120"/>
      <c r="D782" s="120" t="s">
        <v>73</v>
      </c>
      <c r="E782" s="138"/>
      <c r="F782" s="698"/>
      <c r="G782" s="693"/>
      <c r="H782" s="145"/>
      <c r="I782" s="86"/>
      <c r="J782" s="86"/>
      <c r="K782" s="86"/>
      <c r="L782" s="49"/>
      <c r="M782" s="142"/>
      <c r="N782" s="143"/>
      <c r="O782" s="144"/>
      <c r="P782" s="23"/>
      <c r="Q782" s="23"/>
      <c r="R782" s="23"/>
    </row>
    <row r="783" spans="1:18" s="1" customFormat="1" x14ac:dyDescent="0.15">
      <c r="A783" s="23"/>
      <c r="B783" s="137"/>
      <c r="C783" s="120"/>
      <c r="D783" s="120" t="s">
        <v>73</v>
      </c>
      <c r="E783" s="138"/>
      <c r="F783" s="698"/>
      <c r="G783" s="693"/>
      <c r="H783" s="145"/>
      <c r="I783" s="86"/>
      <c r="J783" s="86"/>
      <c r="K783" s="86"/>
      <c r="L783" s="49"/>
      <c r="M783" s="142"/>
      <c r="N783" s="143"/>
      <c r="O783" s="144"/>
      <c r="P783" s="23"/>
      <c r="Q783" s="23"/>
      <c r="R783" s="23"/>
    </row>
    <row r="784" spans="1:18" s="1" customFormat="1" x14ac:dyDescent="0.15">
      <c r="A784" s="23"/>
      <c r="B784" s="137"/>
      <c r="C784" s="120"/>
      <c r="D784" s="120" t="s">
        <v>73</v>
      </c>
      <c r="E784" s="138"/>
      <c r="F784" s="698"/>
      <c r="G784" s="693"/>
      <c r="H784" s="145"/>
      <c r="I784" s="86"/>
      <c r="J784" s="86"/>
      <c r="K784" s="86"/>
      <c r="L784" s="49"/>
      <c r="M784" s="142"/>
      <c r="N784" s="143"/>
      <c r="O784" s="144"/>
      <c r="P784" s="23"/>
      <c r="Q784" s="23"/>
      <c r="R784" s="23"/>
    </row>
    <row r="785" spans="1:18" s="1" customFormat="1" x14ac:dyDescent="0.15">
      <c r="A785" s="23"/>
      <c r="B785" s="137"/>
      <c r="C785" s="120"/>
      <c r="D785" s="120" t="s">
        <v>73</v>
      </c>
      <c r="E785" s="138"/>
      <c r="F785" s="698"/>
      <c r="G785" s="693"/>
      <c r="H785" s="145"/>
      <c r="I785" s="86"/>
      <c r="J785" s="86"/>
      <c r="K785" s="86"/>
      <c r="L785" s="49"/>
      <c r="M785" s="142"/>
      <c r="N785" s="143"/>
      <c r="O785" s="144"/>
      <c r="P785" s="23"/>
      <c r="Q785" s="23"/>
      <c r="R785" s="23"/>
    </row>
    <row r="786" spans="1:18" s="1" customFormat="1" x14ac:dyDescent="0.15">
      <c r="A786" s="23"/>
      <c r="B786" s="137"/>
      <c r="C786" s="120"/>
      <c r="D786" s="120" t="s">
        <v>73</v>
      </c>
      <c r="E786" s="138"/>
      <c r="F786" s="698"/>
      <c r="G786" s="693"/>
      <c r="H786" s="145"/>
      <c r="I786" s="86"/>
      <c r="J786" s="86"/>
      <c r="K786" s="86"/>
      <c r="L786" s="49"/>
      <c r="M786" s="142"/>
      <c r="N786" s="143"/>
      <c r="O786" s="144"/>
      <c r="P786" s="23"/>
      <c r="Q786" s="23"/>
      <c r="R786" s="23"/>
    </row>
    <row r="787" spans="1:18" s="1" customFormat="1" x14ac:dyDescent="0.15">
      <c r="A787" s="23"/>
      <c r="B787" s="137"/>
      <c r="C787" s="120"/>
      <c r="D787" s="120" t="s">
        <v>73</v>
      </c>
      <c r="E787" s="138"/>
      <c r="F787" s="698"/>
      <c r="G787" s="693"/>
      <c r="H787" s="145"/>
      <c r="I787" s="86"/>
      <c r="J787" s="86"/>
      <c r="K787" s="86"/>
      <c r="L787" s="49"/>
      <c r="M787" s="142"/>
      <c r="N787" s="143"/>
      <c r="O787" s="144"/>
      <c r="P787" s="23"/>
      <c r="Q787" s="23"/>
      <c r="R787" s="23"/>
    </row>
    <row r="788" spans="1:18" s="1" customFormat="1" x14ac:dyDescent="0.15">
      <c r="A788" s="23"/>
      <c r="B788" s="137"/>
      <c r="C788" s="120"/>
      <c r="D788" s="120" t="s">
        <v>73</v>
      </c>
      <c r="E788" s="138"/>
      <c r="F788" s="698"/>
      <c r="G788" s="693"/>
      <c r="H788" s="145"/>
      <c r="I788" s="86"/>
      <c r="J788" s="86"/>
      <c r="K788" s="86"/>
      <c r="L788" s="49"/>
      <c r="M788" s="142"/>
      <c r="N788" s="143"/>
      <c r="O788" s="144"/>
      <c r="P788" s="23"/>
      <c r="Q788" s="23"/>
      <c r="R788" s="23"/>
    </row>
    <row r="789" spans="1:18" s="1" customFormat="1" x14ac:dyDescent="0.15">
      <c r="A789" s="23"/>
      <c r="B789" s="137"/>
      <c r="C789" s="120"/>
      <c r="D789" s="120" t="s">
        <v>73</v>
      </c>
      <c r="E789" s="138"/>
      <c r="F789" s="698"/>
      <c r="G789" s="693"/>
      <c r="H789" s="145"/>
      <c r="I789" s="86"/>
      <c r="J789" s="86"/>
      <c r="K789" s="86"/>
      <c r="L789" s="49"/>
      <c r="M789" s="142"/>
      <c r="N789" s="143"/>
      <c r="O789" s="144"/>
      <c r="P789" s="23"/>
      <c r="Q789" s="23"/>
      <c r="R789" s="23"/>
    </row>
    <row r="790" spans="1:18" s="1" customFormat="1" x14ac:dyDescent="0.15">
      <c r="A790" s="23"/>
      <c r="B790" s="137"/>
      <c r="C790" s="120"/>
      <c r="D790" s="120" t="s">
        <v>73</v>
      </c>
      <c r="E790" s="138"/>
      <c r="F790" s="698"/>
      <c r="G790" s="693"/>
      <c r="H790" s="145"/>
      <c r="I790" s="86"/>
      <c r="J790" s="86"/>
      <c r="K790" s="86"/>
      <c r="L790" s="49"/>
      <c r="M790" s="142"/>
      <c r="N790" s="143"/>
      <c r="O790" s="144"/>
      <c r="P790" s="23"/>
      <c r="Q790" s="23"/>
      <c r="R790" s="23"/>
    </row>
    <row r="791" spans="1:18" s="1" customFormat="1" x14ac:dyDescent="0.15">
      <c r="A791" s="23"/>
      <c r="B791" s="137"/>
      <c r="C791" s="120"/>
      <c r="D791" s="120" t="s">
        <v>73</v>
      </c>
      <c r="E791" s="138"/>
      <c r="F791" s="698"/>
      <c r="G791" s="693"/>
      <c r="H791" s="145"/>
      <c r="I791" s="86"/>
      <c r="J791" s="86"/>
      <c r="K791" s="86"/>
      <c r="L791" s="49"/>
      <c r="M791" s="142"/>
      <c r="N791" s="143"/>
      <c r="O791" s="144"/>
      <c r="P791" s="23"/>
      <c r="Q791" s="23"/>
      <c r="R791" s="23"/>
    </row>
    <row r="792" spans="1:18" s="1" customFormat="1" x14ac:dyDescent="0.15">
      <c r="A792" s="23"/>
      <c r="B792" s="137"/>
      <c r="C792" s="120"/>
      <c r="D792" s="120" t="s">
        <v>73</v>
      </c>
      <c r="E792" s="138"/>
      <c r="F792" s="698"/>
      <c r="G792" s="693"/>
      <c r="H792" s="145"/>
      <c r="I792" s="86"/>
      <c r="J792" s="86"/>
      <c r="K792" s="86"/>
      <c r="L792" s="49"/>
      <c r="M792" s="142"/>
      <c r="N792" s="143"/>
      <c r="O792" s="144"/>
      <c r="P792" s="23"/>
      <c r="Q792" s="23"/>
      <c r="R792" s="23"/>
    </row>
    <row r="793" spans="1:18" s="1" customFormat="1" x14ac:dyDescent="0.15">
      <c r="A793" s="23"/>
      <c r="B793" s="137"/>
      <c r="C793" s="120"/>
      <c r="D793" s="120" t="s">
        <v>73</v>
      </c>
      <c r="E793" s="138"/>
      <c r="F793" s="698"/>
      <c r="G793" s="693"/>
      <c r="H793" s="145"/>
      <c r="I793" s="86"/>
      <c r="J793" s="86"/>
      <c r="K793" s="86"/>
      <c r="L793" s="49"/>
      <c r="M793" s="142"/>
      <c r="N793" s="143"/>
      <c r="O793" s="144"/>
      <c r="P793" s="23"/>
      <c r="Q793" s="23"/>
      <c r="R793" s="23"/>
    </row>
    <row r="794" spans="1:18" s="1" customFormat="1" x14ac:dyDescent="0.15">
      <c r="A794" s="23"/>
      <c r="B794" s="137"/>
      <c r="C794" s="120"/>
      <c r="D794" s="120" t="s">
        <v>73</v>
      </c>
      <c r="E794" s="138"/>
      <c r="F794" s="698"/>
      <c r="G794" s="693"/>
      <c r="H794" s="145"/>
      <c r="I794" s="86"/>
      <c r="J794" s="86"/>
      <c r="K794" s="86"/>
      <c r="L794" s="49"/>
      <c r="M794" s="142"/>
      <c r="N794" s="143"/>
      <c r="O794" s="144"/>
      <c r="P794" s="23"/>
      <c r="Q794" s="23"/>
      <c r="R794" s="23"/>
    </row>
    <row r="795" spans="1:18" s="1" customFormat="1" x14ac:dyDescent="0.15">
      <c r="A795" s="23"/>
      <c r="B795" s="137"/>
      <c r="C795" s="120"/>
      <c r="D795" s="120" t="s">
        <v>73</v>
      </c>
      <c r="E795" s="138"/>
      <c r="F795" s="698"/>
      <c r="G795" s="693"/>
      <c r="H795" s="145"/>
      <c r="I795" s="86"/>
      <c r="J795" s="86"/>
      <c r="K795" s="86"/>
      <c r="L795" s="49"/>
      <c r="M795" s="142"/>
      <c r="N795" s="143"/>
      <c r="O795" s="144"/>
      <c r="P795" s="23"/>
      <c r="Q795" s="23"/>
      <c r="R795" s="23"/>
    </row>
    <row r="796" spans="1:18" s="1" customFormat="1" x14ac:dyDescent="0.15">
      <c r="A796" s="23"/>
      <c r="B796" s="137"/>
      <c r="C796" s="120"/>
      <c r="D796" s="120" t="s">
        <v>73</v>
      </c>
      <c r="E796" s="138"/>
      <c r="F796" s="698"/>
      <c r="G796" s="693"/>
      <c r="H796" s="145"/>
      <c r="I796" s="86"/>
      <c r="J796" s="86"/>
      <c r="K796" s="86"/>
      <c r="L796" s="49"/>
      <c r="M796" s="142"/>
      <c r="N796" s="143"/>
      <c r="O796" s="144"/>
      <c r="P796" s="23"/>
      <c r="Q796" s="23"/>
      <c r="R796" s="23"/>
    </row>
    <row r="797" spans="1:18" s="1" customFormat="1" x14ac:dyDescent="0.15">
      <c r="A797" s="23"/>
      <c r="B797" s="137"/>
      <c r="C797" s="120"/>
      <c r="D797" s="120" t="s">
        <v>73</v>
      </c>
      <c r="E797" s="138"/>
      <c r="F797" s="698"/>
      <c r="G797" s="693"/>
      <c r="H797" s="145"/>
      <c r="I797" s="86"/>
      <c r="J797" s="86"/>
      <c r="K797" s="86"/>
      <c r="L797" s="49"/>
      <c r="M797" s="142"/>
      <c r="N797" s="143"/>
      <c r="O797" s="144"/>
      <c r="P797" s="23"/>
      <c r="Q797" s="23"/>
      <c r="R797" s="23"/>
    </row>
    <row r="798" spans="1:18" s="1" customFormat="1" x14ac:dyDescent="0.15">
      <c r="A798" s="23"/>
      <c r="B798" s="137"/>
      <c r="C798" s="120"/>
      <c r="D798" s="120" t="s">
        <v>73</v>
      </c>
      <c r="E798" s="138"/>
      <c r="F798" s="698"/>
      <c r="G798" s="693"/>
      <c r="H798" s="145"/>
      <c r="I798" s="86"/>
      <c r="J798" s="86"/>
      <c r="K798" s="86"/>
      <c r="L798" s="49"/>
      <c r="M798" s="142"/>
      <c r="N798" s="143"/>
      <c r="O798" s="144"/>
      <c r="P798" s="23"/>
      <c r="Q798" s="23"/>
      <c r="R798" s="23"/>
    </row>
    <row r="799" spans="1:18" s="1" customFormat="1" x14ac:dyDescent="0.15">
      <c r="A799" s="23"/>
      <c r="B799" s="137"/>
      <c r="C799" s="120"/>
      <c r="D799" s="120" t="s">
        <v>73</v>
      </c>
      <c r="E799" s="138"/>
      <c r="F799" s="698"/>
      <c r="G799" s="693"/>
      <c r="H799" s="145"/>
      <c r="I799" s="86"/>
      <c r="J799" s="86"/>
      <c r="K799" s="86"/>
      <c r="L799" s="49"/>
      <c r="M799" s="142"/>
      <c r="N799" s="143"/>
      <c r="O799" s="144"/>
      <c r="P799" s="23"/>
      <c r="Q799" s="23"/>
      <c r="R799" s="23"/>
    </row>
    <row r="800" spans="1:18" s="1" customFormat="1" x14ac:dyDescent="0.15">
      <c r="A800" s="23"/>
      <c r="B800" s="137"/>
      <c r="C800" s="120"/>
      <c r="D800" s="120" t="s">
        <v>73</v>
      </c>
      <c r="E800" s="138"/>
      <c r="F800" s="698"/>
      <c r="G800" s="693"/>
      <c r="H800" s="145"/>
      <c r="I800" s="86"/>
      <c r="J800" s="86"/>
      <c r="K800" s="86"/>
      <c r="L800" s="49"/>
      <c r="M800" s="142"/>
      <c r="N800" s="143"/>
      <c r="O800" s="144"/>
      <c r="P800" s="23"/>
      <c r="Q800" s="23"/>
      <c r="R800" s="23"/>
    </row>
    <row r="801" spans="1:18" s="1" customFormat="1" x14ac:dyDescent="0.15">
      <c r="A801" s="23"/>
      <c r="B801" s="137"/>
      <c r="C801" s="120"/>
      <c r="D801" s="120" t="s">
        <v>73</v>
      </c>
      <c r="E801" s="138"/>
      <c r="F801" s="698"/>
      <c r="G801" s="693"/>
      <c r="H801" s="145"/>
      <c r="I801" s="86"/>
      <c r="J801" s="86"/>
      <c r="K801" s="86"/>
      <c r="L801" s="49"/>
      <c r="M801" s="142"/>
      <c r="N801" s="143"/>
      <c r="O801" s="144"/>
      <c r="P801" s="23"/>
      <c r="Q801" s="23"/>
      <c r="R801" s="23"/>
    </row>
    <row r="802" spans="1:18" s="1" customFormat="1" x14ac:dyDescent="0.15">
      <c r="A802" s="23"/>
      <c r="B802" s="137"/>
      <c r="C802" s="120"/>
      <c r="D802" s="120" t="s">
        <v>73</v>
      </c>
      <c r="E802" s="138"/>
      <c r="F802" s="698"/>
      <c r="G802" s="693"/>
      <c r="H802" s="145"/>
      <c r="I802" s="86"/>
      <c r="J802" s="86"/>
      <c r="K802" s="86"/>
      <c r="L802" s="49"/>
      <c r="M802" s="142"/>
      <c r="N802" s="143"/>
      <c r="O802" s="144"/>
      <c r="P802" s="23"/>
      <c r="Q802" s="23"/>
      <c r="R802" s="23"/>
    </row>
    <row r="803" spans="1:18" s="1" customFormat="1" x14ac:dyDescent="0.15">
      <c r="A803" s="23"/>
      <c r="B803" s="137"/>
      <c r="C803" s="120"/>
      <c r="D803" s="120" t="s">
        <v>73</v>
      </c>
      <c r="E803" s="138"/>
      <c r="F803" s="698"/>
      <c r="G803" s="693"/>
      <c r="H803" s="145"/>
      <c r="I803" s="86"/>
      <c r="J803" s="86"/>
      <c r="K803" s="86"/>
      <c r="L803" s="49"/>
      <c r="M803" s="142"/>
      <c r="N803" s="143"/>
      <c r="O803" s="144"/>
      <c r="P803" s="23"/>
      <c r="Q803" s="23"/>
      <c r="R803" s="23"/>
    </row>
    <row r="804" spans="1:18" s="1" customFormat="1" x14ac:dyDescent="0.15">
      <c r="A804" s="23"/>
      <c r="B804" s="137"/>
      <c r="C804" s="120"/>
      <c r="D804" s="120" t="s">
        <v>73</v>
      </c>
      <c r="E804" s="138"/>
      <c r="F804" s="698"/>
      <c r="G804" s="693"/>
      <c r="H804" s="145"/>
      <c r="I804" s="86"/>
      <c r="J804" s="86"/>
      <c r="K804" s="86"/>
      <c r="L804" s="49"/>
      <c r="M804" s="142"/>
      <c r="N804" s="143"/>
      <c r="O804" s="144"/>
      <c r="P804" s="23"/>
      <c r="Q804" s="23"/>
      <c r="R804" s="23"/>
    </row>
    <row r="805" spans="1:18" s="1" customFormat="1" x14ac:dyDescent="0.15">
      <c r="A805" s="23"/>
      <c r="B805" s="137"/>
      <c r="C805" s="120"/>
      <c r="D805" s="120" t="s">
        <v>73</v>
      </c>
      <c r="E805" s="138"/>
      <c r="F805" s="698"/>
      <c r="G805" s="693"/>
      <c r="H805" s="145"/>
      <c r="I805" s="86"/>
      <c r="J805" s="86"/>
      <c r="K805" s="86"/>
      <c r="L805" s="49"/>
      <c r="M805" s="142"/>
      <c r="N805" s="143"/>
      <c r="O805" s="144"/>
      <c r="P805" s="23"/>
      <c r="Q805" s="23"/>
      <c r="R805" s="23"/>
    </row>
    <row r="806" spans="1:18" s="1" customFormat="1" x14ac:dyDescent="0.15">
      <c r="A806" s="23"/>
      <c r="B806" s="137"/>
      <c r="C806" s="120"/>
      <c r="D806" s="120" t="s">
        <v>73</v>
      </c>
      <c r="E806" s="138"/>
      <c r="F806" s="698"/>
      <c r="G806" s="693"/>
      <c r="H806" s="145"/>
      <c r="I806" s="86"/>
      <c r="J806" s="86"/>
      <c r="K806" s="86"/>
      <c r="L806" s="49"/>
      <c r="M806" s="142"/>
      <c r="N806" s="143"/>
      <c r="O806" s="144"/>
      <c r="P806" s="23"/>
      <c r="Q806" s="23"/>
      <c r="R806" s="23"/>
    </row>
    <row r="807" spans="1:18" s="1" customFormat="1" x14ac:dyDescent="0.15">
      <c r="A807" s="23"/>
      <c r="B807" s="137"/>
      <c r="C807" s="120"/>
      <c r="D807" s="120" t="s">
        <v>73</v>
      </c>
      <c r="E807" s="138"/>
      <c r="F807" s="698"/>
      <c r="G807" s="693"/>
      <c r="H807" s="145"/>
      <c r="I807" s="86"/>
      <c r="J807" s="86"/>
      <c r="K807" s="86"/>
      <c r="L807" s="49"/>
      <c r="M807" s="142"/>
      <c r="N807" s="143"/>
      <c r="O807" s="144"/>
      <c r="P807" s="23"/>
      <c r="Q807" s="23"/>
      <c r="R807" s="23"/>
    </row>
    <row r="808" spans="1:18" s="1" customFormat="1" x14ac:dyDescent="0.15">
      <c r="A808" s="23"/>
      <c r="B808" s="137"/>
      <c r="C808" s="120"/>
      <c r="D808" s="120" t="s">
        <v>73</v>
      </c>
      <c r="E808" s="138"/>
      <c r="F808" s="698"/>
      <c r="G808" s="693"/>
      <c r="H808" s="145"/>
      <c r="I808" s="86"/>
      <c r="J808" s="86"/>
      <c r="K808" s="86"/>
      <c r="L808" s="49"/>
      <c r="M808" s="142"/>
      <c r="N808" s="143"/>
      <c r="O808" s="144"/>
      <c r="P808" s="23"/>
      <c r="Q808" s="23"/>
      <c r="R808" s="23"/>
    </row>
    <row r="809" spans="1:18" s="1" customFormat="1" x14ac:dyDescent="0.15">
      <c r="A809" s="23"/>
      <c r="B809" s="137"/>
      <c r="C809" s="120"/>
      <c r="D809" s="120" t="s">
        <v>73</v>
      </c>
      <c r="E809" s="138"/>
      <c r="F809" s="698"/>
      <c r="G809" s="693"/>
      <c r="H809" s="145"/>
      <c r="I809" s="86"/>
      <c r="J809" s="86"/>
      <c r="K809" s="86"/>
      <c r="L809" s="49"/>
      <c r="M809" s="142"/>
      <c r="N809" s="143"/>
      <c r="O809" s="144"/>
      <c r="P809" s="23"/>
      <c r="Q809" s="23"/>
      <c r="R809" s="23"/>
    </row>
    <row r="810" spans="1:18" s="1" customFormat="1" x14ac:dyDescent="0.15">
      <c r="A810" s="23"/>
      <c r="B810" s="137"/>
      <c r="C810" s="120"/>
      <c r="D810" s="120" t="s">
        <v>73</v>
      </c>
      <c r="E810" s="138"/>
      <c r="F810" s="698"/>
      <c r="G810" s="693"/>
      <c r="H810" s="145"/>
      <c r="I810" s="86"/>
      <c r="J810" s="86"/>
      <c r="K810" s="86"/>
      <c r="L810" s="49"/>
      <c r="M810" s="142"/>
      <c r="N810" s="143"/>
      <c r="O810" s="144"/>
      <c r="P810" s="23"/>
      <c r="Q810" s="23"/>
      <c r="R810" s="23"/>
    </row>
    <row r="811" spans="1:18" s="1" customFormat="1" x14ac:dyDescent="0.15">
      <c r="A811" s="23"/>
      <c r="B811" s="137"/>
      <c r="C811" s="120"/>
      <c r="D811" s="120" t="s">
        <v>73</v>
      </c>
      <c r="E811" s="138"/>
      <c r="F811" s="698"/>
      <c r="G811" s="693"/>
      <c r="H811" s="145"/>
      <c r="I811" s="86"/>
      <c r="J811" s="86"/>
      <c r="K811" s="86"/>
      <c r="L811" s="49"/>
      <c r="M811" s="142"/>
      <c r="N811" s="143"/>
      <c r="O811" s="144"/>
      <c r="P811" s="23"/>
      <c r="Q811" s="23"/>
      <c r="R811" s="23"/>
    </row>
    <row r="812" spans="1:18" s="1" customFormat="1" x14ac:dyDescent="0.15">
      <c r="A812" s="23"/>
      <c r="B812" s="137"/>
      <c r="C812" s="120"/>
      <c r="D812" s="120" t="s">
        <v>73</v>
      </c>
      <c r="E812" s="138"/>
      <c r="F812" s="698"/>
      <c r="G812" s="693"/>
      <c r="H812" s="145"/>
      <c r="I812" s="86"/>
      <c r="J812" s="86"/>
      <c r="K812" s="86"/>
      <c r="L812" s="49"/>
      <c r="M812" s="142"/>
      <c r="N812" s="143"/>
      <c r="O812" s="144"/>
      <c r="P812" s="23"/>
      <c r="Q812" s="23"/>
      <c r="R812" s="23"/>
    </row>
    <row r="813" spans="1:18" s="1" customFormat="1" x14ac:dyDescent="0.15">
      <c r="A813" s="23"/>
      <c r="B813" s="137"/>
      <c r="C813" s="120"/>
      <c r="D813" s="120" t="s">
        <v>73</v>
      </c>
      <c r="E813" s="138"/>
      <c r="F813" s="698"/>
      <c r="G813" s="693"/>
      <c r="H813" s="145"/>
      <c r="I813" s="86"/>
      <c r="J813" s="86"/>
      <c r="K813" s="86"/>
      <c r="L813" s="49"/>
      <c r="M813" s="142"/>
      <c r="N813" s="143"/>
      <c r="O813" s="144"/>
      <c r="P813" s="23"/>
      <c r="Q813" s="23"/>
      <c r="R813" s="23"/>
    </row>
    <row r="814" spans="1:18" s="1" customFormat="1" x14ac:dyDescent="0.15">
      <c r="A814" s="23"/>
      <c r="B814" s="137"/>
      <c r="C814" s="120"/>
      <c r="D814" s="120" t="s">
        <v>73</v>
      </c>
      <c r="E814" s="138"/>
      <c r="F814" s="698"/>
      <c r="G814" s="693"/>
      <c r="H814" s="145"/>
      <c r="I814" s="86"/>
      <c r="J814" s="86"/>
      <c r="K814" s="86"/>
      <c r="L814" s="49"/>
      <c r="M814" s="142"/>
      <c r="N814" s="143"/>
      <c r="O814" s="144"/>
      <c r="P814" s="23"/>
      <c r="Q814" s="23"/>
      <c r="R814" s="23"/>
    </row>
    <row r="815" spans="1:18" s="1" customFormat="1" x14ac:dyDescent="0.15">
      <c r="A815" s="23"/>
      <c r="B815" s="137"/>
      <c r="C815" s="120"/>
      <c r="D815" s="120" t="s">
        <v>73</v>
      </c>
      <c r="E815" s="138"/>
      <c r="F815" s="698"/>
      <c r="G815" s="693"/>
      <c r="H815" s="145"/>
      <c r="I815" s="86"/>
      <c r="J815" s="86"/>
      <c r="K815" s="86"/>
      <c r="L815" s="49"/>
      <c r="M815" s="142"/>
      <c r="N815" s="143"/>
      <c r="O815" s="144"/>
      <c r="P815" s="23"/>
      <c r="Q815" s="23"/>
      <c r="R815" s="23"/>
    </row>
    <row r="816" spans="1:18" s="1" customFormat="1" x14ac:dyDescent="0.15">
      <c r="A816" s="23"/>
      <c r="B816" s="137"/>
      <c r="C816" s="120"/>
      <c r="D816" s="120" t="s">
        <v>73</v>
      </c>
      <c r="E816" s="138"/>
      <c r="F816" s="698"/>
      <c r="G816" s="693"/>
      <c r="H816" s="145"/>
      <c r="I816" s="86"/>
      <c r="J816" s="86"/>
      <c r="K816" s="86"/>
      <c r="L816" s="49"/>
      <c r="M816" s="142"/>
      <c r="N816" s="143"/>
      <c r="O816" s="144"/>
      <c r="P816" s="23"/>
      <c r="Q816" s="23"/>
      <c r="R816" s="23"/>
    </row>
    <row r="817" spans="1:18" s="1" customFormat="1" x14ac:dyDescent="0.15">
      <c r="A817" s="23"/>
      <c r="B817" s="137"/>
      <c r="C817" s="120"/>
      <c r="D817" s="120" t="s">
        <v>73</v>
      </c>
      <c r="E817" s="138"/>
      <c r="F817" s="698"/>
      <c r="G817" s="693"/>
      <c r="H817" s="145"/>
      <c r="I817" s="86"/>
      <c r="J817" s="86"/>
      <c r="K817" s="86"/>
      <c r="L817" s="49"/>
      <c r="M817" s="142"/>
      <c r="N817" s="143"/>
      <c r="O817" s="144"/>
      <c r="P817" s="23"/>
      <c r="Q817" s="23"/>
      <c r="R817" s="23"/>
    </row>
    <row r="818" spans="1:18" s="1" customFormat="1" x14ac:dyDescent="0.15">
      <c r="A818" s="23"/>
      <c r="B818" s="137"/>
      <c r="C818" s="120"/>
      <c r="D818" s="120" t="s">
        <v>73</v>
      </c>
      <c r="E818" s="138"/>
      <c r="F818" s="698"/>
      <c r="G818" s="693"/>
      <c r="H818" s="145"/>
      <c r="I818" s="86"/>
      <c r="J818" s="86"/>
      <c r="K818" s="86"/>
      <c r="L818" s="49"/>
      <c r="M818" s="142"/>
      <c r="N818" s="143"/>
      <c r="O818" s="144"/>
      <c r="P818" s="23"/>
      <c r="Q818" s="23"/>
      <c r="R818" s="23"/>
    </row>
    <row r="819" spans="1:18" s="1" customFormat="1" x14ac:dyDescent="0.15">
      <c r="A819" s="23"/>
      <c r="B819" s="137"/>
      <c r="C819" s="120"/>
      <c r="D819" s="120" t="s">
        <v>73</v>
      </c>
      <c r="E819" s="138"/>
      <c r="F819" s="698"/>
      <c r="G819" s="693"/>
      <c r="H819" s="145"/>
      <c r="I819" s="86"/>
      <c r="J819" s="86"/>
      <c r="K819" s="86"/>
      <c r="L819" s="49"/>
      <c r="M819" s="142"/>
      <c r="N819" s="143"/>
      <c r="O819" s="144"/>
      <c r="P819" s="23"/>
      <c r="Q819" s="23"/>
      <c r="R819" s="23"/>
    </row>
    <row r="820" spans="1:18" s="1" customFormat="1" x14ac:dyDescent="0.15">
      <c r="A820" s="23"/>
      <c r="B820" s="137"/>
      <c r="C820" s="120"/>
      <c r="D820" s="120" t="s">
        <v>73</v>
      </c>
      <c r="E820" s="138"/>
      <c r="F820" s="698"/>
      <c r="G820" s="693"/>
      <c r="H820" s="145"/>
      <c r="I820" s="86"/>
      <c r="J820" s="86"/>
      <c r="K820" s="86"/>
      <c r="L820" s="49"/>
      <c r="M820" s="142"/>
      <c r="N820" s="143"/>
      <c r="O820" s="144"/>
      <c r="P820" s="23"/>
      <c r="Q820" s="23"/>
      <c r="R820" s="23"/>
    </row>
    <row r="821" spans="1:18" s="1" customFormat="1" x14ac:dyDescent="0.15">
      <c r="A821" s="23"/>
      <c r="B821" s="137"/>
      <c r="C821" s="120"/>
      <c r="D821" s="120" t="s">
        <v>73</v>
      </c>
      <c r="E821" s="138"/>
      <c r="F821" s="698"/>
      <c r="G821" s="693"/>
      <c r="H821" s="145"/>
      <c r="I821" s="86"/>
      <c r="J821" s="86"/>
      <c r="K821" s="86"/>
      <c r="L821" s="49"/>
      <c r="M821" s="142"/>
      <c r="N821" s="143"/>
      <c r="O821" s="144"/>
      <c r="P821" s="23"/>
      <c r="Q821" s="23"/>
      <c r="R821" s="23"/>
    </row>
    <row r="822" spans="1:18" s="1" customFormat="1" x14ac:dyDescent="0.15">
      <c r="A822" s="23"/>
      <c r="B822" s="137"/>
      <c r="C822" s="120"/>
      <c r="D822" s="120" t="s">
        <v>73</v>
      </c>
      <c r="E822" s="138"/>
      <c r="F822" s="698"/>
      <c r="G822" s="693"/>
      <c r="H822" s="145"/>
      <c r="I822" s="86"/>
      <c r="J822" s="86"/>
      <c r="K822" s="86"/>
      <c r="L822" s="49"/>
      <c r="M822" s="142"/>
      <c r="N822" s="143"/>
      <c r="O822" s="144"/>
      <c r="P822" s="23"/>
      <c r="Q822" s="23"/>
      <c r="R822" s="23"/>
    </row>
    <row r="823" spans="1:18" s="1" customFormat="1" x14ac:dyDescent="0.15">
      <c r="A823" s="23"/>
      <c r="B823" s="137"/>
      <c r="C823" s="120"/>
      <c r="D823" s="120" t="s">
        <v>73</v>
      </c>
      <c r="E823" s="138"/>
      <c r="F823" s="698"/>
      <c r="G823" s="693"/>
      <c r="H823" s="145"/>
      <c r="I823" s="86"/>
      <c r="J823" s="86"/>
      <c r="K823" s="86"/>
      <c r="L823" s="49"/>
      <c r="M823" s="142"/>
      <c r="N823" s="143"/>
      <c r="O823" s="144"/>
      <c r="P823" s="23"/>
      <c r="Q823" s="23"/>
      <c r="R823" s="23"/>
    </row>
    <row r="824" spans="1:18" s="1" customFormat="1" x14ac:dyDescent="0.15">
      <c r="A824" s="23"/>
      <c r="B824" s="137"/>
      <c r="C824" s="120"/>
      <c r="D824" s="120" t="s">
        <v>73</v>
      </c>
      <c r="E824" s="138"/>
      <c r="F824" s="698"/>
      <c r="G824" s="693"/>
      <c r="H824" s="145"/>
      <c r="I824" s="86"/>
      <c r="J824" s="86"/>
      <c r="K824" s="86"/>
      <c r="L824" s="49"/>
      <c r="M824" s="142"/>
      <c r="N824" s="143"/>
      <c r="O824" s="144"/>
      <c r="P824" s="23"/>
      <c r="Q824" s="23"/>
      <c r="R824" s="23"/>
    </row>
    <row r="825" spans="1:18" s="1" customFormat="1" x14ac:dyDescent="0.15">
      <c r="A825" s="23"/>
      <c r="B825" s="137"/>
      <c r="C825" s="120"/>
      <c r="D825" s="120" t="s">
        <v>73</v>
      </c>
      <c r="E825" s="138"/>
      <c r="F825" s="698"/>
      <c r="G825" s="693"/>
      <c r="H825" s="145"/>
      <c r="I825" s="86"/>
      <c r="J825" s="86"/>
      <c r="K825" s="86"/>
      <c r="L825" s="49"/>
      <c r="M825" s="142"/>
      <c r="N825" s="143"/>
      <c r="O825" s="144"/>
      <c r="P825" s="23"/>
      <c r="Q825" s="23"/>
      <c r="R825" s="23"/>
    </row>
    <row r="826" spans="1:18" s="1" customFormat="1" x14ac:dyDescent="0.15">
      <c r="A826" s="23"/>
      <c r="B826" s="137"/>
      <c r="C826" s="120"/>
      <c r="D826" s="120" t="s">
        <v>73</v>
      </c>
      <c r="E826" s="138"/>
      <c r="F826" s="698"/>
      <c r="G826" s="693"/>
      <c r="H826" s="145"/>
      <c r="I826" s="86"/>
      <c r="J826" s="86"/>
      <c r="K826" s="86"/>
      <c r="L826" s="49"/>
      <c r="M826" s="142"/>
      <c r="N826" s="143"/>
      <c r="O826" s="144"/>
      <c r="P826" s="23"/>
      <c r="Q826" s="23"/>
      <c r="R826" s="23"/>
    </row>
    <row r="827" spans="1:18" s="1" customFormat="1" x14ac:dyDescent="0.15">
      <c r="A827" s="23"/>
      <c r="B827" s="137"/>
      <c r="C827" s="120"/>
      <c r="D827" s="120" t="s">
        <v>73</v>
      </c>
      <c r="E827" s="138"/>
      <c r="F827" s="698"/>
      <c r="G827" s="693"/>
      <c r="H827" s="145"/>
      <c r="I827" s="86"/>
      <c r="J827" s="86"/>
      <c r="K827" s="86"/>
      <c r="L827" s="49"/>
      <c r="M827" s="142"/>
      <c r="N827" s="143"/>
      <c r="O827" s="144"/>
      <c r="P827" s="23"/>
      <c r="Q827" s="23"/>
      <c r="R827" s="23"/>
    </row>
    <row r="828" spans="1:18" s="1" customFormat="1" x14ac:dyDescent="0.15">
      <c r="A828" s="23"/>
      <c r="B828" s="137"/>
      <c r="C828" s="120"/>
      <c r="D828" s="120" t="s">
        <v>73</v>
      </c>
      <c r="E828" s="138"/>
      <c r="F828" s="698"/>
      <c r="G828" s="693"/>
      <c r="H828" s="145"/>
      <c r="I828" s="86"/>
      <c r="J828" s="86"/>
      <c r="K828" s="86"/>
      <c r="L828" s="49"/>
      <c r="M828" s="142"/>
      <c r="N828" s="143"/>
      <c r="O828" s="144"/>
      <c r="P828" s="23"/>
      <c r="Q828" s="23"/>
      <c r="R828" s="23"/>
    </row>
    <row r="829" spans="1:18" s="1" customFormat="1" x14ac:dyDescent="0.15">
      <c r="A829" s="23"/>
      <c r="B829" s="137"/>
      <c r="C829" s="120"/>
      <c r="D829" s="120" t="s">
        <v>73</v>
      </c>
      <c r="E829" s="138"/>
      <c r="F829" s="698"/>
      <c r="G829" s="693"/>
      <c r="H829" s="145"/>
      <c r="I829" s="86"/>
      <c r="J829" s="86"/>
      <c r="K829" s="86"/>
      <c r="L829" s="49"/>
      <c r="M829" s="142"/>
      <c r="N829" s="143"/>
      <c r="O829" s="144"/>
      <c r="P829" s="23"/>
      <c r="Q829" s="23"/>
      <c r="R829" s="23"/>
    </row>
    <row r="830" spans="1:18" s="1" customFormat="1" x14ac:dyDescent="0.15">
      <c r="A830" s="23"/>
      <c r="B830" s="137"/>
      <c r="C830" s="120"/>
      <c r="D830" s="120" t="s">
        <v>73</v>
      </c>
      <c r="E830" s="138"/>
      <c r="F830" s="698"/>
      <c r="G830" s="693"/>
      <c r="H830" s="145"/>
      <c r="I830" s="86"/>
      <c r="J830" s="86"/>
      <c r="K830" s="86"/>
      <c r="L830" s="49"/>
      <c r="M830" s="142"/>
      <c r="N830" s="143"/>
      <c r="O830" s="144"/>
      <c r="P830" s="23"/>
      <c r="Q830" s="23"/>
      <c r="R830" s="23"/>
    </row>
    <row r="831" spans="1:18" s="1" customFormat="1" x14ac:dyDescent="0.15">
      <c r="A831" s="23"/>
      <c r="B831" s="137"/>
      <c r="C831" s="120"/>
      <c r="D831" s="120" t="s">
        <v>73</v>
      </c>
      <c r="E831" s="138"/>
      <c r="F831" s="698"/>
      <c r="G831" s="693"/>
      <c r="H831" s="145"/>
      <c r="I831" s="86"/>
      <c r="J831" s="86"/>
      <c r="K831" s="86"/>
      <c r="L831" s="49"/>
      <c r="M831" s="142"/>
      <c r="N831" s="143"/>
      <c r="O831" s="144"/>
      <c r="P831" s="23"/>
      <c r="Q831" s="23"/>
      <c r="R831" s="23"/>
    </row>
    <row r="832" spans="1:18" s="1" customFormat="1" x14ac:dyDescent="0.15">
      <c r="A832" s="23"/>
      <c r="B832" s="137"/>
      <c r="C832" s="120"/>
      <c r="D832" s="120" t="s">
        <v>73</v>
      </c>
      <c r="E832" s="138"/>
      <c r="F832" s="698"/>
      <c r="G832" s="693"/>
      <c r="H832" s="145"/>
      <c r="I832" s="86"/>
      <c r="J832" s="86"/>
      <c r="K832" s="86"/>
      <c r="L832" s="49"/>
      <c r="M832" s="142"/>
      <c r="N832" s="143"/>
      <c r="O832" s="144"/>
      <c r="P832" s="23"/>
      <c r="Q832" s="23"/>
      <c r="R832" s="23"/>
    </row>
    <row r="833" spans="1:18" s="1" customFormat="1" x14ac:dyDescent="0.15">
      <c r="A833" s="23"/>
      <c r="B833" s="137"/>
      <c r="C833" s="120"/>
      <c r="D833" s="120" t="s">
        <v>73</v>
      </c>
      <c r="E833" s="138"/>
      <c r="F833" s="698"/>
      <c r="G833" s="693"/>
      <c r="H833" s="145"/>
      <c r="I833" s="86"/>
      <c r="J833" s="86"/>
      <c r="K833" s="86"/>
      <c r="L833" s="49"/>
      <c r="M833" s="142"/>
      <c r="N833" s="143"/>
      <c r="O833" s="144"/>
      <c r="P833" s="23"/>
      <c r="Q833" s="23"/>
      <c r="R833" s="23"/>
    </row>
    <row r="834" spans="1:18" s="1" customFormat="1" x14ac:dyDescent="0.15">
      <c r="A834" s="23"/>
      <c r="B834" s="137"/>
      <c r="C834" s="120"/>
      <c r="D834" s="120" t="s">
        <v>73</v>
      </c>
      <c r="E834" s="138"/>
      <c r="F834" s="698"/>
      <c r="G834" s="693"/>
      <c r="H834" s="145"/>
      <c r="I834" s="86"/>
      <c r="J834" s="86"/>
      <c r="K834" s="86"/>
      <c r="L834" s="49"/>
      <c r="M834" s="142"/>
      <c r="N834" s="143"/>
      <c r="O834" s="144"/>
      <c r="P834" s="23"/>
      <c r="Q834" s="23"/>
      <c r="R834" s="23"/>
    </row>
    <row r="835" spans="1:18" s="1" customFormat="1" x14ac:dyDescent="0.15">
      <c r="A835" s="23"/>
      <c r="B835" s="137"/>
      <c r="C835" s="120"/>
      <c r="D835" s="120" t="s">
        <v>73</v>
      </c>
      <c r="E835" s="138"/>
      <c r="F835" s="698"/>
      <c r="G835" s="693"/>
      <c r="H835" s="145"/>
      <c r="I835" s="86"/>
      <c r="J835" s="86"/>
      <c r="K835" s="86"/>
      <c r="L835" s="49"/>
      <c r="M835" s="142"/>
      <c r="N835" s="143"/>
      <c r="O835" s="144"/>
      <c r="P835" s="23"/>
      <c r="Q835" s="23"/>
      <c r="R835" s="23"/>
    </row>
    <row r="836" spans="1:18" s="1" customFormat="1" x14ac:dyDescent="0.15">
      <c r="A836" s="23"/>
      <c r="B836" s="137"/>
      <c r="C836" s="120"/>
      <c r="D836" s="120" t="s">
        <v>73</v>
      </c>
      <c r="E836" s="138"/>
      <c r="F836" s="698"/>
      <c r="G836" s="693"/>
      <c r="H836" s="145"/>
      <c r="I836" s="86"/>
      <c r="J836" s="86"/>
      <c r="K836" s="86"/>
      <c r="L836" s="49"/>
      <c r="M836" s="142"/>
      <c r="N836" s="143"/>
      <c r="O836" s="144"/>
      <c r="P836" s="23"/>
      <c r="Q836" s="23"/>
      <c r="R836" s="23"/>
    </row>
    <row r="837" spans="1:18" s="1" customFormat="1" x14ac:dyDescent="0.15">
      <c r="A837" s="23"/>
      <c r="B837" s="137"/>
      <c r="C837" s="120"/>
      <c r="D837" s="120" t="s">
        <v>73</v>
      </c>
      <c r="E837" s="138"/>
      <c r="F837" s="698"/>
      <c r="G837" s="693"/>
      <c r="H837" s="145"/>
      <c r="I837" s="86"/>
      <c r="J837" s="86"/>
      <c r="K837" s="86"/>
      <c r="L837" s="49"/>
      <c r="M837" s="142"/>
      <c r="N837" s="143"/>
      <c r="O837" s="144"/>
      <c r="P837" s="23"/>
      <c r="Q837" s="23"/>
      <c r="R837" s="23"/>
    </row>
    <row r="838" spans="1:18" s="1" customFormat="1" x14ac:dyDescent="0.15">
      <c r="A838" s="23"/>
      <c r="B838" s="137"/>
      <c r="C838" s="120"/>
      <c r="D838" s="120" t="s">
        <v>73</v>
      </c>
      <c r="E838" s="138"/>
      <c r="F838" s="698"/>
      <c r="G838" s="693"/>
      <c r="H838" s="145"/>
      <c r="I838" s="86"/>
      <c r="J838" s="86"/>
      <c r="K838" s="86"/>
      <c r="L838" s="49"/>
      <c r="M838" s="142"/>
      <c r="N838" s="143"/>
      <c r="O838" s="144"/>
      <c r="P838" s="23"/>
      <c r="Q838" s="23"/>
      <c r="R838" s="23"/>
    </row>
    <row r="839" spans="1:18" s="1" customFormat="1" x14ac:dyDescent="0.15">
      <c r="A839" s="23"/>
      <c r="B839" s="137"/>
      <c r="C839" s="120"/>
      <c r="D839" s="120" t="s">
        <v>73</v>
      </c>
      <c r="E839" s="138"/>
      <c r="F839" s="698"/>
      <c r="G839" s="693"/>
      <c r="H839" s="145"/>
      <c r="I839" s="86"/>
      <c r="J839" s="86"/>
      <c r="K839" s="86"/>
      <c r="L839" s="49"/>
      <c r="M839" s="142"/>
      <c r="N839" s="143"/>
      <c r="O839" s="144"/>
      <c r="P839" s="23"/>
      <c r="Q839" s="23"/>
      <c r="R839" s="23"/>
    </row>
    <row r="840" spans="1:18" s="1" customFormat="1" x14ac:dyDescent="0.15">
      <c r="A840" s="23"/>
      <c r="B840" s="137"/>
      <c r="C840" s="120"/>
      <c r="D840" s="120" t="s">
        <v>73</v>
      </c>
      <c r="E840" s="138"/>
      <c r="F840" s="698"/>
      <c r="G840" s="693"/>
      <c r="H840" s="145"/>
      <c r="I840" s="86"/>
      <c r="J840" s="86"/>
      <c r="K840" s="86"/>
      <c r="L840" s="49"/>
      <c r="M840" s="142"/>
      <c r="N840" s="143"/>
      <c r="O840" s="144"/>
      <c r="P840" s="23"/>
      <c r="Q840" s="23"/>
      <c r="R840" s="23"/>
    </row>
    <row r="841" spans="1:18" s="1" customFormat="1" x14ac:dyDescent="0.15">
      <c r="A841" s="23"/>
      <c r="B841" s="137"/>
      <c r="C841" s="120"/>
      <c r="D841" s="120" t="s">
        <v>73</v>
      </c>
      <c r="E841" s="138"/>
      <c r="F841" s="698"/>
      <c r="G841" s="693"/>
      <c r="H841" s="145"/>
      <c r="I841" s="86"/>
      <c r="J841" s="86"/>
      <c r="K841" s="86"/>
      <c r="L841" s="49"/>
      <c r="M841" s="142"/>
      <c r="N841" s="143"/>
      <c r="O841" s="144"/>
      <c r="P841" s="23"/>
      <c r="Q841" s="23"/>
      <c r="R841" s="23"/>
    </row>
    <row r="842" spans="1:18" s="1" customFormat="1" x14ac:dyDescent="0.15">
      <c r="A842" s="23"/>
      <c r="B842" s="137"/>
      <c r="C842" s="120"/>
      <c r="D842" s="120" t="s">
        <v>73</v>
      </c>
      <c r="E842" s="138"/>
      <c r="F842" s="698"/>
      <c r="G842" s="693"/>
      <c r="H842" s="145"/>
      <c r="I842" s="86"/>
      <c r="J842" s="86"/>
      <c r="K842" s="86"/>
      <c r="L842" s="49"/>
      <c r="M842" s="142"/>
      <c r="N842" s="143"/>
      <c r="O842" s="144"/>
      <c r="P842" s="23"/>
      <c r="Q842" s="23"/>
      <c r="R842" s="23"/>
    </row>
    <row r="843" spans="1:18" s="1" customFormat="1" x14ac:dyDescent="0.15">
      <c r="A843" s="23"/>
      <c r="B843" s="137"/>
      <c r="C843" s="120"/>
      <c r="D843" s="120" t="s">
        <v>73</v>
      </c>
      <c r="E843" s="138"/>
      <c r="F843" s="698"/>
      <c r="G843" s="693"/>
      <c r="H843" s="145"/>
      <c r="I843" s="86"/>
      <c r="J843" s="86"/>
      <c r="K843" s="86"/>
      <c r="L843" s="49"/>
      <c r="M843" s="142"/>
      <c r="N843" s="143"/>
      <c r="O843" s="144"/>
      <c r="P843" s="23"/>
      <c r="Q843" s="23"/>
      <c r="R843" s="23"/>
    </row>
    <row r="844" spans="1:18" s="1" customFormat="1" x14ac:dyDescent="0.15">
      <c r="A844" s="23"/>
      <c r="B844" s="137"/>
      <c r="C844" s="120"/>
      <c r="D844" s="120" t="s">
        <v>73</v>
      </c>
      <c r="E844" s="138"/>
      <c r="F844" s="698"/>
      <c r="G844" s="693"/>
      <c r="H844" s="145"/>
      <c r="I844" s="86"/>
      <c r="J844" s="86"/>
      <c r="K844" s="86"/>
      <c r="L844" s="49"/>
      <c r="M844" s="142"/>
      <c r="N844" s="143"/>
      <c r="O844" s="144"/>
      <c r="P844" s="23"/>
      <c r="Q844" s="23"/>
      <c r="R844" s="23"/>
    </row>
    <row r="845" spans="1:18" s="1" customFormat="1" x14ac:dyDescent="0.15">
      <c r="A845" s="23"/>
      <c r="B845" s="137"/>
      <c r="C845" s="120"/>
      <c r="D845" s="120" t="s">
        <v>73</v>
      </c>
      <c r="E845" s="138"/>
      <c r="F845" s="698"/>
      <c r="G845" s="693"/>
      <c r="H845" s="145"/>
      <c r="I845" s="86"/>
      <c r="J845" s="86"/>
      <c r="K845" s="86"/>
      <c r="L845" s="49"/>
      <c r="M845" s="142"/>
      <c r="N845" s="143"/>
      <c r="O845" s="144"/>
      <c r="P845" s="23"/>
      <c r="Q845" s="23"/>
      <c r="R845" s="23"/>
    </row>
    <row r="846" spans="1:18" s="1" customFormat="1" x14ac:dyDescent="0.15">
      <c r="A846" s="23"/>
      <c r="B846" s="137"/>
      <c r="C846" s="120"/>
      <c r="D846" s="120" t="s">
        <v>73</v>
      </c>
      <c r="E846" s="138"/>
      <c r="F846" s="698"/>
      <c r="G846" s="693"/>
      <c r="H846" s="145"/>
      <c r="I846" s="86"/>
      <c r="J846" s="86"/>
      <c r="K846" s="86"/>
      <c r="L846" s="49"/>
      <c r="M846" s="142"/>
      <c r="N846" s="143"/>
      <c r="O846" s="144"/>
      <c r="P846" s="23"/>
      <c r="Q846" s="23"/>
      <c r="R846" s="23"/>
    </row>
    <row r="847" spans="1:18" s="1" customFormat="1" x14ac:dyDescent="0.15">
      <c r="A847" s="23"/>
      <c r="B847" s="137"/>
      <c r="C847" s="120"/>
      <c r="D847" s="120" t="s">
        <v>73</v>
      </c>
      <c r="E847" s="138"/>
      <c r="F847" s="698"/>
      <c r="G847" s="693"/>
      <c r="H847" s="145"/>
      <c r="I847" s="86"/>
      <c r="J847" s="86"/>
      <c r="K847" s="86"/>
      <c r="L847" s="49"/>
      <c r="M847" s="142"/>
      <c r="N847" s="143"/>
      <c r="O847" s="144"/>
      <c r="P847" s="23"/>
      <c r="Q847" s="23"/>
      <c r="R847" s="23"/>
    </row>
    <row r="848" spans="1:18" s="1" customFormat="1" x14ac:dyDescent="0.15">
      <c r="A848" s="23"/>
      <c r="B848" s="137"/>
      <c r="C848" s="120"/>
      <c r="D848" s="120" t="s">
        <v>73</v>
      </c>
      <c r="E848" s="138"/>
      <c r="F848" s="698"/>
      <c r="G848" s="693"/>
      <c r="H848" s="145"/>
      <c r="I848" s="86"/>
      <c r="J848" s="86"/>
      <c r="K848" s="86"/>
      <c r="L848" s="49"/>
      <c r="M848" s="142"/>
      <c r="N848" s="143"/>
      <c r="O848" s="144"/>
      <c r="P848" s="23"/>
      <c r="Q848" s="23"/>
      <c r="R848" s="23"/>
    </row>
    <row r="849" spans="1:18" s="1" customFormat="1" x14ac:dyDescent="0.15">
      <c r="A849" s="23"/>
      <c r="B849" s="137"/>
      <c r="C849" s="120"/>
      <c r="D849" s="120" t="s">
        <v>73</v>
      </c>
      <c r="E849" s="138"/>
      <c r="F849" s="698"/>
      <c r="G849" s="693"/>
      <c r="H849" s="145"/>
      <c r="I849" s="86"/>
      <c r="J849" s="86"/>
      <c r="K849" s="86"/>
      <c r="L849" s="49"/>
      <c r="M849" s="142"/>
      <c r="N849" s="143"/>
      <c r="O849" s="144"/>
      <c r="P849" s="23"/>
      <c r="Q849" s="23"/>
      <c r="R849" s="23"/>
    </row>
    <row r="850" spans="1:18" s="1" customFormat="1" x14ac:dyDescent="0.15">
      <c r="A850" s="23"/>
      <c r="B850" s="137"/>
      <c r="C850" s="120"/>
      <c r="D850" s="120" t="s">
        <v>73</v>
      </c>
      <c r="E850" s="138"/>
      <c r="F850" s="698"/>
      <c r="G850" s="693"/>
      <c r="H850" s="145"/>
      <c r="I850" s="86"/>
      <c r="J850" s="86"/>
      <c r="K850" s="86"/>
      <c r="L850" s="49"/>
      <c r="M850" s="142"/>
      <c r="N850" s="143"/>
      <c r="O850" s="144"/>
      <c r="P850" s="23"/>
      <c r="Q850" s="23"/>
      <c r="R850" s="23"/>
    </row>
    <row r="851" spans="1:18" s="1" customFormat="1" x14ac:dyDescent="0.15">
      <c r="A851" s="23"/>
      <c r="B851" s="137"/>
      <c r="C851" s="120"/>
      <c r="D851" s="120" t="s">
        <v>73</v>
      </c>
      <c r="E851" s="138"/>
      <c r="F851" s="698"/>
      <c r="G851" s="693"/>
      <c r="H851" s="145"/>
      <c r="I851" s="86"/>
      <c r="J851" s="86"/>
      <c r="K851" s="86"/>
      <c r="L851" s="49"/>
      <c r="M851" s="142"/>
      <c r="N851" s="143"/>
      <c r="O851" s="144"/>
      <c r="P851" s="23"/>
      <c r="Q851" s="23"/>
      <c r="R851" s="23"/>
    </row>
    <row r="852" spans="1:18" s="1" customFormat="1" x14ac:dyDescent="0.15">
      <c r="A852" s="23"/>
      <c r="B852" s="137"/>
      <c r="C852" s="120"/>
      <c r="D852" s="120" t="s">
        <v>73</v>
      </c>
      <c r="E852" s="138"/>
      <c r="F852" s="698"/>
      <c r="G852" s="693"/>
      <c r="H852" s="145"/>
      <c r="I852" s="86"/>
      <c r="J852" s="86"/>
      <c r="K852" s="86"/>
      <c r="L852" s="49"/>
      <c r="M852" s="142"/>
      <c r="N852" s="143"/>
      <c r="O852" s="144"/>
      <c r="P852" s="23"/>
      <c r="Q852" s="23"/>
      <c r="R852" s="23"/>
    </row>
    <row r="853" spans="1:18" s="1" customFormat="1" x14ac:dyDescent="0.15">
      <c r="A853" s="23"/>
      <c r="B853" s="137"/>
      <c r="C853" s="120"/>
      <c r="D853" s="120" t="s">
        <v>73</v>
      </c>
      <c r="E853" s="138"/>
      <c r="F853" s="698"/>
      <c r="G853" s="693"/>
      <c r="H853" s="145"/>
      <c r="I853" s="86"/>
      <c r="J853" s="86"/>
      <c r="K853" s="86"/>
      <c r="L853" s="49"/>
      <c r="M853" s="142"/>
      <c r="N853" s="143"/>
      <c r="O853" s="144"/>
      <c r="P853" s="23"/>
      <c r="Q853" s="23"/>
      <c r="R853" s="23"/>
    </row>
    <row r="854" spans="1:18" s="1" customFormat="1" x14ac:dyDescent="0.15">
      <c r="A854" s="23"/>
      <c r="B854" s="137"/>
      <c r="C854" s="120"/>
      <c r="D854" s="120" t="s">
        <v>73</v>
      </c>
      <c r="E854" s="138"/>
      <c r="F854" s="698"/>
      <c r="G854" s="693"/>
      <c r="H854" s="145"/>
      <c r="I854" s="86"/>
      <c r="J854" s="86"/>
      <c r="K854" s="86"/>
      <c r="L854" s="49"/>
      <c r="M854" s="142"/>
      <c r="N854" s="143"/>
      <c r="O854" s="144"/>
      <c r="P854" s="23"/>
      <c r="Q854" s="23"/>
      <c r="R854" s="23"/>
    </row>
    <row r="855" spans="1:18" s="1" customFormat="1" x14ac:dyDescent="0.15">
      <c r="A855" s="23"/>
      <c r="B855" s="137"/>
      <c r="C855" s="120"/>
      <c r="D855" s="120" t="s">
        <v>73</v>
      </c>
      <c r="E855" s="138"/>
      <c r="F855" s="698"/>
      <c r="G855" s="693"/>
      <c r="H855" s="145"/>
      <c r="I855" s="86"/>
      <c r="J855" s="86"/>
      <c r="K855" s="86"/>
      <c r="L855" s="49"/>
      <c r="M855" s="142"/>
      <c r="N855" s="143"/>
      <c r="O855" s="144"/>
      <c r="P855" s="23"/>
      <c r="Q855" s="23"/>
      <c r="R855" s="23"/>
    </row>
    <row r="856" spans="1:18" s="1" customFormat="1" x14ac:dyDescent="0.15">
      <c r="A856" s="23"/>
      <c r="B856" s="137"/>
      <c r="C856" s="120"/>
      <c r="D856" s="120" t="s">
        <v>73</v>
      </c>
      <c r="E856" s="138"/>
      <c r="F856" s="698"/>
      <c r="G856" s="693"/>
      <c r="H856" s="145"/>
      <c r="I856" s="86"/>
      <c r="J856" s="86"/>
      <c r="K856" s="86"/>
      <c r="L856" s="49"/>
      <c r="M856" s="142"/>
      <c r="N856" s="143"/>
      <c r="O856" s="144"/>
      <c r="P856" s="23"/>
      <c r="Q856" s="23"/>
      <c r="R856" s="23"/>
    </row>
    <row r="857" spans="1:18" s="1" customFormat="1" x14ac:dyDescent="0.15">
      <c r="A857" s="23"/>
      <c r="B857" s="137"/>
      <c r="C857" s="120"/>
      <c r="D857" s="120" t="s">
        <v>73</v>
      </c>
      <c r="E857" s="138"/>
      <c r="F857" s="698"/>
      <c r="G857" s="693"/>
      <c r="H857" s="145"/>
      <c r="I857" s="86"/>
      <c r="J857" s="86"/>
      <c r="K857" s="86"/>
      <c r="L857" s="49"/>
      <c r="M857" s="142"/>
      <c r="N857" s="143"/>
      <c r="O857" s="144"/>
      <c r="P857" s="23"/>
      <c r="Q857" s="23"/>
      <c r="R857" s="23"/>
    </row>
    <row r="858" spans="1:18" s="1" customFormat="1" x14ac:dyDescent="0.15">
      <c r="A858" s="23"/>
      <c r="B858" s="137"/>
      <c r="C858" s="120"/>
      <c r="D858" s="120" t="s">
        <v>73</v>
      </c>
      <c r="E858" s="138"/>
      <c r="F858" s="698"/>
      <c r="G858" s="693"/>
      <c r="H858" s="145"/>
      <c r="I858" s="86"/>
      <c r="J858" s="86"/>
      <c r="K858" s="86"/>
      <c r="L858" s="49"/>
      <c r="M858" s="142"/>
      <c r="N858" s="143"/>
      <c r="O858" s="144"/>
      <c r="P858" s="23"/>
      <c r="Q858" s="23"/>
      <c r="R858" s="23"/>
    </row>
    <row r="859" spans="1:18" s="1" customFormat="1" x14ac:dyDescent="0.15">
      <c r="A859" s="23"/>
      <c r="B859" s="137"/>
      <c r="C859" s="120"/>
      <c r="D859" s="120" t="s">
        <v>73</v>
      </c>
      <c r="E859" s="138"/>
      <c r="F859" s="698"/>
      <c r="G859" s="693"/>
      <c r="H859" s="145"/>
      <c r="I859" s="86"/>
      <c r="J859" s="86"/>
      <c r="K859" s="86"/>
      <c r="L859" s="49"/>
      <c r="M859" s="142"/>
      <c r="N859" s="143"/>
      <c r="O859" s="144"/>
      <c r="P859" s="23"/>
      <c r="Q859" s="23"/>
      <c r="R859" s="23"/>
    </row>
    <row r="860" spans="1:18" s="1" customFormat="1" x14ac:dyDescent="0.15">
      <c r="A860" s="23"/>
      <c r="B860" s="137"/>
      <c r="C860" s="120"/>
      <c r="D860" s="120" t="s">
        <v>73</v>
      </c>
      <c r="E860" s="138"/>
      <c r="F860" s="698"/>
      <c r="G860" s="693"/>
      <c r="H860" s="145"/>
      <c r="I860" s="86"/>
      <c r="J860" s="86"/>
      <c r="K860" s="86"/>
      <c r="L860" s="49"/>
      <c r="M860" s="142"/>
      <c r="N860" s="143"/>
      <c r="O860" s="144"/>
      <c r="P860" s="23"/>
      <c r="Q860" s="23"/>
      <c r="R860" s="23"/>
    </row>
    <row r="861" spans="1:18" s="1" customFormat="1" x14ac:dyDescent="0.15">
      <c r="A861" s="23"/>
      <c r="B861" s="137"/>
      <c r="C861" s="120"/>
      <c r="D861" s="120" t="s">
        <v>73</v>
      </c>
      <c r="E861" s="138"/>
      <c r="F861" s="698"/>
      <c r="G861" s="693"/>
      <c r="H861" s="145"/>
      <c r="I861" s="86"/>
      <c r="J861" s="86"/>
      <c r="K861" s="86"/>
      <c r="L861" s="49"/>
      <c r="M861" s="142"/>
      <c r="N861" s="143"/>
      <c r="O861" s="144"/>
      <c r="P861" s="23"/>
      <c r="Q861" s="23"/>
      <c r="R861" s="23"/>
    </row>
    <row r="862" spans="1:18" s="1" customFormat="1" x14ac:dyDescent="0.15">
      <c r="A862" s="23"/>
      <c r="B862" s="137"/>
      <c r="C862" s="120"/>
      <c r="D862" s="120" t="s">
        <v>73</v>
      </c>
      <c r="E862" s="138"/>
      <c r="F862" s="698"/>
      <c r="G862" s="693"/>
      <c r="H862" s="145"/>
      <c r="I862" s="86"/>
      <c r="J862" s="86"/>
      <c r="K862" s="86"/>
      <c r="L862" s="49"/>
      <c r="M862" s="142"/>
      <c r="N862" s="143"/>
      <c r="O862" s="144"/>
      <c r="P862" s="23"/>
      <c r="Q862" s="23"/>
      <c r="R862" s="23"/>
    </row>
    <row r="863" spans="1:18" s="1" customFormat="1" x14ac:dyDescent="0.15">
      <c r="A863" s="23"/>
      <c r="B863" s="137"/>
      <c r="C863" s="120"/>
      <c r="D863" s="120" t="s">
        <v>73</v>
      </c>
      <c r="E863" s="138"/>
      <c r="F863" s="698"/>
      <c r="G863" s="693"/>
      <c r="H863" s="145"/>
      <c r="I863" s="86"/>
      <c r="J863" s="86"/>
      <c r="K863" s="86"/>
      <c r="L863" s="49"/>
      <c r="M863" s="142"/>
      <c r="N863" s="143"/>
      <c r="O863" s="144"/>
      <c r="P863" s="23"/>
      <c r="Q863" s="23"/>
      <c r="R863" s="23"/>
    </row>
    <row r="864" spans="1:18" s="1" customFormat="1" x14ac:dyDescent="0.15">
      <c r="A864" s="23"/>
      <c r="B864" s="137"/>
      <c r="C864" s="120"/>
      <c r="D864" s="120" t="s">
        <v>73</v>
      </c>
      <c r="E864" s="138"/>
      <c r="F864" s="698"/>
      <c r="G864" s="693"/>
      <c r="H864" s="145"/>
      <c r="I864" s="86"/>
      <c r="J864" s="86"/>
      <c r="K864" s="86"/>
      <c r="L864" s="49"/>
      <c r="M864" s="142"/>
      <c r="N864" s="143"/>
      <c r="O864" s="144"/>
      <c r="P864" s="23"/>
      <c r="Q864" s="23"/>
      <c r="R864" s="23"/>
    </row>
    <row r="865" spans="1:18" s="1" customFormat="1" x14ac:dyDescent="0.15">
      <c r="A865" s="23"/>
      <c r="B865" s="137"/>
      <c r="C865" s="120"/>
      <c r="D865" s="120" t="s">
        <v>73</v>
      </c>
      <c r="E865" s="138"/>
      <c r="F865" s="698"/>
      <c r="G865" s="693"/>
      <c r="H865" s="145"/>
      <c r="I865" s="86"/>
      <c r="J865" s="86"/>
      <c r="K865" s="86"/>
      <c r="L865" s="49"/>
      <c r="M865" s="142"/>
      <c r="N865" s="143"/>
      <c r="O865" s="144"/>
      <c r="P865" s="23"/>
      <c r="Q865" s="23"/>
      <c r="R865" s="23"/>
    </row>
    <row r="866" spans="1:18" s="1" customFormat="1" x14ac:dyDescent="0.15">
      <c r="A866" s="23"/>
      <c r="B866" s="137"/>
      <c r="C866" s="120"/>
      <c r="D866" s="120" t="s">
        <v>73</v>
      </c>
      <c r="E866" s="138"/>
      <c r="F866" s="698"/>
      <c r="G866" s="693"/>
      <c r="H866" s="145"/>
      <c r="I866" s="86"/>
      <c r="J866" s="86"/>
      <c r="K866" s="86"/>
      <c r="L866" s="49"/>
      <c r="M866" s="142"/>
      <c r="N866" s="143"/>
      <c r="O866" s="144"/>
      <c r="P866" s="23"/>
      <c r="Q866" s="23"/>
      <c r="R866" s="23"/>
    </row>
    <row r="867" spans="1:18" s="1" customFormat="1" x14ac:dyDescent="0.15">
      <c r="A867" s="23"/>
      <c r="B867" s="137"/>
      <c r="C867" s="120"/>
      <c r="D867" s="120" t="s">
        <v>73</v>
      </c>
      <c r="E867" s="138"/>
      <c r="F867" s="698"/>
      <c r="G867" s="693"/>
      <c r="H867" s="145"/>
      <c r="I867" s="86"/>
      <c r="J867" s="86"/>
      <c r="K867" s="86"/>
      <c r="L867" s="49"/>
      <c r="M867" s="142"/>
      <c r="N867" s="143"/>
      <c r="O867" s="144"/>
      <c r="P867" s="23"/>
      <c r="Q867" s="23"/>
      <c r="R867" s="23"/>
    </row>
    <row r="868" spans="1:18" s="1" customFormat="1" x14ac:dyDescent="0.15">
      <c r="A868" s="23"/>
      <c r="B868" s="137"/>
      <c r="C868" s="120"/>
      <c r="D868" s="120" t="s">
        <v>73</v>
      </c>
      <c r="E868" s="138"/>
      <c r="F868" s="698"/>
      <c r="G868" s="693"/>
      <c r="H868" s="145"/>
      <c r="I868" s="86"/>
      <c r="J868" s="86"/>
      <c r="K868" s="86"/>
      <c r="L868" s="49"/>
      <c r="M868" s="142"/>
      <c r="N868" s="143"/>
      <c r="O868" s="144"/>
      <c r="P868" s="23"/>
      <c r="Q868" s="23"/>
      <c r="R868" s="23"/>
    </row>
    <row r="869" spans="1:18" s="1" customFormat="1" x14ac:dyDescent="0.15">
      <c r="A869" s="23"/>
      <c r="B869" s="137"/>
      <c r="C869" s="120"/>
      <c r="D869" s="120" t="s">
        <v>73</v>
      </c>
      <c r="E869" s="138"/>
      <c r="F869" s="698"/>
      <c r="G869" s="693"/>
      <c r="H869" s="145"/>
      <c r="I869" s="86"/>
      <c r="J869" s="86"/>
      <c r="K869" s="86"/>
      <c r="L869" s="49"/>
      <c r="M869" s="142"/>
      <c r="N869" s="143"/>
      <c r="O869" s="144"/>
      <c r="P869" s="23"/>
      <c r="Q869" s="23"/>
      <c r="R869" s="23"/>
    </row>
    <row r="870" spans="1:18" s="1" customFormat="1" x14ac:dyDescent="0.15">
      <c r="A870" s="23"/>
      <c r="B870" s="137"/>
      <c r="C870" s="120"/>
      <c r="D870" s="120" t="s">
        <v>73</v>
      </c>
      <c r="E870" s="138"/>
      <c r="F870" s="698"/>
      <c r="G870" s="693"/>
      <c r="H870" s="145"/>
      <c r="I870" s="86"/>
      <c r="J870" s="86"/>
      <c r="K870" s="86"/>
      <c r="L870" s="49"/>
      <c r="M870" s="142"/>
      <c r="N870" s="143"/>
      <c r="O870" s="144"/>
      <c r="P870" s="23"/>
      <c r="Q870" s="23"/>
      <c r="R870" s="23"/>
    </row>
    <row r="871" spans="1:18" s="1" customFormat="1" x14ac:dyDescent="0.15">
      <c r="A871" s="23"/>
      <c r="B871" s="137"/>
      <c r="C871" s="120"/>
      <c r="D871" s="120" t="s">
        <v>73</v>
      </c>
      <c r="E871" s="138"/>
      <c r="F871" s="698"/>
      <c r="G871" s="693"/>
      <c r="H871" s="145"/>
      <c r="I871" s="86"/>
      <c r="J871" s="86"/>
      <c r="K871" s="86"/>
      <c r="L871" s="49"/>
      <c r="M871" s="142"/>
      <c r="N871" s="143"/>
      <c r="O871" s="144"/>
      <c r="P871" s="23"/>
      <c r="Q871" s="23"/>
      <c r="R871" s="23"/>
    </row>
    <row r="872" spans="1:18" s="1" customFormat="1" x14ac:dyDescent="0.15">
      <c r="A872" s="23"/>
      <c r="B872" s="137"/>
      <c r="C872" s="120"/>
      <c r="D872" s="120" t="s">
        <v>73</v>
      </c>
      <c r="E872" s="138"/>
      <c r="F872" s="698"/>
      <c r="G872" s="693"/>
      <c r="H872" s="145"/>
      <c r="I872" s="86"/>
      <c r="J872" s="86"/>
      <c r="K872" s="86"/>
      <c r="L872" s="49"/>
      <c r="M872" s="142"/>
      <c r="N872" s="143"/>
      <c r="O872" s="144"/>
      <c r="P872" s="23"/>
      <c r="Q872" s="23"/>
      <c r="R872" s="23"/>
    </row>
    <row r="873" spans="1:18" s="1" customFormat="1" x14ac:dyDescent="0.15">
      <c r="A873" s="23"/>
      <c r="B873" s="137"/>
      <c r="C873" s="120"/>
      <c r="D873" s="120" t="s">
        <v>73</v>
      </c>
      <c r="E873" s="138"/>
      <c r="F873" s="698"/>
      <c r="G873" s="693"/>
      <c r="H873" s="145"/>
      <c r="I873" s="86"/>
      <c r="J873" s="86"/>
      <c r="K873" s="86"/>
      <c r="L873" s="49"/>
      <c r="M873" s="142"/>
      <c r="N873" s="143"/>
      <c r="O873" s="144"/>
      <c r="P873" s="23"/>
      <c r="Q873" s="23"/>
      <c r="R873" s="23"/>
    </row>
    <row r="874" spans="1:18" s="1" customFormat="1" x14ac:dyDescent="0.15">
      <c r="A874" s="23"/>
      <c r="B874" s="137"/>
      <c r="C874" s="120"/>
      <c r="D874" s="120" t="s">
        <v>73</v>
      </c>
      <c r="E874" s="138"/>
      <c r="F874" s="698"/>
      <c r="G874" s="693"/>
      <c r="H874" s="145"/>
      <c r="I874" s="86"/>
      <c r="J874" s="86"/>
      <c r="K874" s="86"/>
      <c r="L874" s="49"/>
      <c r="M874" s="142"/>
      <c r="N874" s="143"/>
      <c r="O874" s="144"/>
      <c r="P874" s="23"/>
      <c r="Q874" s="23"/>
      <c r="R874" s="23"/>
    </row>
    <row r="875" spans="1:18" s="1" customFormat="1" x14ac:dyDescent="0.15">
      <c r="A875" s="23"/>
      <c r="B875" s="137"/>
      <c r="C875" s="120"/>
      <c r="D875" s="120" t="s">
        <v>73</v>
      </c>
      <c r="E875" s="138"/>
      <c r="F875" s="698"/>
      <c r="G875" s="693"/>
      <c r="H875" s="145"/>
      <c r="I875" s="86"/>
      <c r="J875" s="86"/>
      <c r="K875" s="86"/>
      <c r="L875" s="49"/>
      <c r="M875" s="142"/>
      <c r="N875" s="143"/>
      <c r="O875" s="144"/>
      <c r="P875" s="23"/>
      <c r="Q875" s="23"/>
      <c r="R875" s="23"/>
    </row>
    <row r="876" spans="1:18" s="1" customFormat="1" x14ac:dyDescent="0.15">
      <c r="A876" s="23"/>
      <c r="B876" s="137"/>
      <c r="C876" s="120"/>
      <c r="D876" s="120" t="s">
        <v>73</v>
      </c>
      <c r="E876" s="138"/>
      <c r="F876" s="698"/>
      <c r="G876" s="693"/>
      <c r="H876" s="145"/>
      <c r="I876" s="86"/>
      <c r="J876" s="86"/>
      <c r="K876" s="86"/>
      <c r="L876" s="49"/>
      <c r="M876" s="142"/>
      <c r="N876" s="143"/>
      <c r="O876" s="144"/>
      <c r="P876" s="23"/>
      <c r="Q876" s="23"/>
      <c r="R876" s="23"/>
    </row>
    <row r="877" spans="1:18" s="1" customFormat="1" x14ac:dyDescent="0.15">
      <c r="A877" s="23"/>
      <c r="B877" s="137"/>
      <c r="C877" s="120"/>
      <c r="D877" s="120" t="s">
        <v>73</v>
      </c>
      <c r="E877" s="138"/>
      <c r="F877" s="698"/>
      <c r="G877" s="693"/>
      <c r="H877" s="145"/>
      <c r="I877" s="86"/>
      <c r="J877" s="86"/>
      <c r="K877" s="86"/>
      <c r="L877" s="49"/>
      <c r="M877" s="142"/>
      <c r="N877" s="143"/>
      <c r="O877" s="144"/>
      <c r="P877" s="23"/>
      <c r="Q877" s="23"/>
      <c r="R877" s="23"/>
    </row>
    <row r="878" spans="1:18" s="1" customFormat="1" x14ac:dyDescent="0.15">
      <c r="A878" s="23"/>
      <c r="B878" s="137"/>
      <c r="C878" s="120"/>
      <c r="D878" s="120" t="s">
        <v>73</v>
      </c>
      <c r="E878" s="138"/>
      <c r="F878" s="698"/>
      <c r="G878" s="693"/>
      <c r="H878" s="145"/>
      <c r="I878" s="86"/>
      <c r="J878" s="86"/>
      <c r="K878" s="86"/>
      <c r="L878" s="49"/>
      <c r="M878" s="142"/>
      <c r="N878" s="143"/>
      <c r="O878" s="144"/>
      <c r="P878" s="23"/>
      <c r="Q878" s="23"/>
      <c r="R878" s="23"/>
    </row>
    <row r="879" spans="1:18" s="1" customFormat="1" x14ac:dyDescent="0.15">
      <c r="A879" s="23"/>
      <c r="B879" s="137"/>
      <c r="C879" s="120"/>
      <c r="D879" s="120" t="s">
        <v>73</v>
      </c>
      <c r="E879" s="138"/>
      <c r="F879" s="698"/>
      <c r="G879" s="693"/>
      <c r="H879" s="145"/>
      <c r="I879" s="86"/>
      <c r="J879" s="86"/>
      <c r="K879" s="86"/>
      <c r="L879" s="49"/>
      <c r="M879" s="142"/>
      <c r="N879" s="143"/>
      <c r="O879" s="144"/>
      <c r="P879" s="23"/>
      <c r="Q879" s="23"/>
      <c r="R879" s="23"/>
    </row>
    <row r="880" spans="1:18" s="1" customFormat="1" x14ac:dyDescent="0.15">
      <c r="A880" s="23"/>
      <c r="B880" s="137"/>
      <c r="C880" s="120"/>
      <c r="D880" s="120" t="s">
        <v>73</v>
      </c>
      <c r="E880" s="138"/>
      <c r="F880" s="698"/>
      <c r="G880" s="693"/>
      <c r="H880" s="145"/>
      <c r="I880" s="86"/>
      <c r="J880" s="86"/>
      <c r="K880" s="86"/>
      <c r="L880" s="49"/>
      <c r="M880" s="142"/>
      <c r="N880" s="143"/>
      <c r="O880" s="144"/>
      <c r="P880" s="23"/>
      <c r="Q880" s="23"/>
      <c r="R880" s="23"/>
    </row>
    <row r="881" spans="1:18" s="1" customFormat="1" x14ac:dyDescent="0.15">
      <c r="A881" s="23"/>
      <c r="B881" s="137"/>
      <c r="C881" s="120"/>
      <c r="D881" s="120" t="s">
        <v>73</v>
      </c>
      <c r="E881" s="138"/>
      <c r="F881" s="698"/>
      <c r="G881" s="693"/>
      <c r="H881" s="145"/>
      <c r="I881" s="86"/>
      <c r="J881" s="86"/>
      <c r="K881" s="86"/>
      <c r="L881" s="49"/>
      <c r="M881" s="142"/>
      <c r="N881" s="143"/>
      <c r="O881" s="144"/>
      <c r="P881" s="23"/>
      <c r="Q881" s="23"/>
      <c r="R881" s="23"/>
    </row>
    <row r="882" spans="1:18" s="1" customFormat="1" x14ac:dyDescent="0.15">
      <c r="A882" s="23"/>
      <c r="B882" s="137"/>
      <c r="C882" s="120"/>
      <c r="D882" s="120" t="s">
        <v>73</v>
      </c>
      <c r="E882" s="138"/>
      <c r="F882" s="698"/>
      <c r="G882" s="693"/>
      <c r="H882" s="145"/>
      <c r="I882" s="86"/>
      <c r="J882" s="86"/>
      <c r="K882" s="86"/>
      <c r="L882" s="49"/>
      <c r="M882" s="142"/>
      <c r="N882" s="143"/>
      <c r="O882" s="144"/>
      <c r="P882" s="23"/>
      <c r="Q882" s="23"/>
      <c r="R882" s="23"/>
    </row>
    <row r="883" spans="1:18" s="1" customFormat="1" x14ac:dyDescent="0.15">
      <c r="A883" s="23"/>
      <c r="B883" s="137"/>
      <c r="C883" s="120"/>
      <c r="D883" s="120" t="s">
        <v>73</v>
      </c>
      <c r="E883" s="138"/>
      <c r="F883" s="698"/>
      <c r="G883" s="693"/>
      <c r="H883" s="145"/>
      <c r="I883" s="86"/>
      <c r="J883" s="86"/>
      <c r="K883" s="86"/>
      <c r="L883" s="49"/>
      <c r="M883" s="142"/>
      <c r="N883" s="143"/>
      <c r="O883" s="144"/>
      <c r="P883" s="23"/>
      <c r="Q883" s="23"/>
      <c r="R883" s="23"/>
    </row>
    <row r="884" spans="1:18" s="1" customFormat="1" x14ac:dyDescent="0.15">
      <c r="A884" s="23"/>
      <c r="B884" s="137"/>
      <c r="C884" s="120"/>
      <c r="D884" s="120" t="s">
        <v>73</v>
      </c>
      <c r="E884" s="138"/>
      <c r="F884" s="698"/>
      <c r="G884" s="693"/>
      <c r="H884" s="145"/>
      <c r="I884" s="86"/>
      <c r="J884" s="86"/>
      <c r="K884" s="86"/>
      <c r="L884" s="49"/>
      <c r="M884" s="142"/>
      <c r="N884" s="143"/>
      <c r="O884" s="144"/>
      <c r="P884" s="23"/>
      <c r="Q884" s="23"/>
      <c r="R884" s="23"/>
    </row>
    <row r="885" spans="1:18" s="1" customFormat="1" x14ac:dyDescent="0.15">
      <c r="A885" s="23"/>
      <c r="B885" s="137"/>
      <c r="C885" s="120"/>
      <c r="D885" s="120" t="s">
        <v>73</v>
      </c>
      <c r="E885" s="138"/>
      <c r="F885" s="698"/>
      <c r="G885" s="693"/>
      <c r="H885" s="145"/>
      <c r="I885" s="86"/>
      <c r="J885" s="86"/>
      <c r="K885" s="86"/>
      <c r="L885" s="49"/>
      <c r="M885" s="142"/>
      <c r="N885" s="143"/>
      <c r="O885" s="144"/>
      <c r="P885" s="23"/>
      <c r="Q885" s="23"/>
      <c r="R885" s="23"/>
    </row>
    <row r="886" spans="1:18" s="1" customFormat="1" x14ac:dyDescent="0.15">
      <c r="A886" s="23"/>
      <c r="B886" s="137"/>
      <c r="C886" s="120"/>
      <c r="D886" s="120" t="s">
        <v>73</v>
      </c>
      <c r="E886" s="138"/>
      <c r="F886" s="698"/>
      <c r="G886" s="693"/>
      <c r="H886" s="145"/>
      <c r="I886" s="86"/>
      <c r="J886" s="86"/>
      <c r="K886" s="86"/>
      <c r="L886" s="49"/>
      <c r="M886" s="142"/>
      <c r="N886" s="143"/>
      <c r="O886" s="144"/>
      <c r="P886" s="23"/>
      <c r="Q886" s="23"/>
      <c r="R886" s="23"/>
    </row>
    <row r="887" spans="1:18" s="1" customFormat="1" x14ac:dyDescent="0.15">
      <c r="A887" s="23"/>
      <c r="B887" s="137"/>
      <c r="C887" s="120"/>
      <c r="D887" s="120" t="s">
        <v>73</v>
      </c>
      <c r="E887" s="138"/>
      <c r="F887" s="698"/>
      <c r="G887" s="693"/>
      <c r="H887" s="145"/>
      <c r="I887" s="86"/>
      <c r="J887" s="86"/>
      <c r="K887" s="86"/>
      <c r="L887" s="49"/>
      <c r="M887" s="142"/>
      <c r="N887" s="143"/>
      <c r="O887" s="144"/>
      <c r="P887" s="23"/>
      <c r="Q887" s="23"/>
      <c r="R887" s="23"/>
    </row>
    <row r="888" spans="1:18" s="1" customFormat="1" x14ac:dyDescent="0.15">
      <c r="A888" s="23"/>
      <c r="B888" s="137"/>
      <c r="C888" s="120"/>
      <c r="D888" s="120" t="s">
        <v>73</v>
      </c>
      <c r="E888" s="138"/>
      <c r="F888" s="698"/>
      <c r="G888" s="693"/>
      <c r="H888" s="145"/>
      <c r="I888" s="86"/>
      <c r="J888" s="86"/>
      <c r="K888" s="86"/>
      <c r="L888" s="49"/>
      <c r="M888" s="142"/>
      <c r="N888" s="143"/>
      <c r="O888" s="144"/>
      <c r="P888" s="23"/>
      <c r="Q888" s="23"/>
      <c r="R888" s="23"/>
    </row>
    <row r="889" spans="1:18" s="1" customFormat="1" x14ac:dyDescent="0.15">
      <c r="A889" s="23"/>
      <c r="B889" s="137"/>
      <c r="C889" s="120"/>
      <c r="D889" s="120" t="s">
        <v>73</v>
      </c>
      <c r="E889" s="138"/>
      <c r="F889" s="698"/>
      <c r="G889" s="693"/>
      <c r="H889" s="145"/>
      <c r="I889" s="86"/>
      <c r="J889" s="86"/>
      <c r="K889" s="86"/>
      <c r="L889" s="49"/>
      <c r="M889" s="142"/>
      <c r="N889" s="143"/>
      <c r="O889" s="144"/>
      <c r="P889" s="23"/>
      <c r="Q889" s="23"/>
      <c r="R889" s="23"/>
    </row>
    <row r="890" spans="1:18" s="1" customFormat="1" x14ac:dyDescent="0.15">
      <c r="A890" s="23"/>
      <c r="B890" s="137"/>
      <c r="C890" s="120"/>
      <c r="D890" s="120" t="s">
        <v>73</v>
      </c>
      <c r="E890" s="138"/>
      <c r="F890" s="698"/>
      <c r="G890" s="693"/>
      <c r="H890" s="145"/>
      <c r="I890" s="86"/>
      <c r="J890" s="86"/>
      <c r="K890" s="86"/>
      <c r="L890" s="49"/>
      <c r="M890" s="142"/>
      <c r="N890" s="143"/>
      <c r="O890" s="144"/>
      <c r="P890" s="23"/>
      <c r="Q890" s="23"/>
      <c r="R890" s="23"/>
    </row>
    <row r="891" spans="1:18" s="1" customFormat="1" x14ac:dyDescent="0.15">
      <c r="A891" s="23"/>
      <c r="B891" s="137"/>
      <c r="C891" s="120"/>
      <c r="D891" s="120" t="s">
        <v>73</v>
      </c>
      <c r="E891" s="138"/>
      <c r="F891" s="698"/>
      <c r="G891" s="693"/>
      <c r="H891" s="145"/>
      <c r="I891" s="86"/>
      <c r="J891" s="86"/>
      <c r="K891" s="86"/>
      <c r="L891" s="49"/>
      <c r="M891" s="142"/>
      <c r="N891" s="143"/>
      <c r="O891" s="144"/>
      <c r="P891" s="23"/>
      <c r="Q891" s="23"/>
      <c r="R891" s="23"/>
    </row>
    <row r="892" spans="1:18" s="1" customFormat="1" x14ac:dyDescent="0.15">
      <c r="A892" s="23"/>
      <c r="B892" s="137"/>
      <c r="C892" s="120"/>
      <c r="D892" s="120" t="s">
        <v>73</v>
      </c>
      <c r="E892" s="138"/>
      <c r="F892" s="698"/>
      <c r="G892" s="693"/>
      <c r="H892" s="145"/>
      <c r="I892" s="86"/>
      <c r="J892" s="86"/>
      <c r="K892" s="86"/>
      <c r="L892" s="49"/>
      <c r="M892" s="142"/>
      <c r="N892" s="143"/>
      <c r="O892" s="144"/>
      <c r="P892" s="23"/>
      <c r="Q892" s="23"/>
      <c r="R892" s="23"/>
    </row>
    <row r="893" spans="1:18" s="1" customFormat="1" x14ac:dyDescent="0.15">
      <c r="A893" s="23"/>
      <c r="B893" s="137"/>
      <c r="C893" s="120"/>
      <c r="D893" s="120" t="s">
        <v>73</v>
      </c>
      <c r="E893" s="138"/>
      <c r="F893" s="698"/>
      <c r="G893" s="693"/>
      <c r="H893" s="145"/>
      <c r="I893" s="86"/>
      <c r="J893" s="86"/>
      <c r="K893" s="86"/>
      <c r="L893" s="49"/>
      <c r="M893" s="142"/>
      <c r="N893" s="143"/>
      <c r="O893" s="144"/>
      <c r="P893" s="23"/>
      <c r="Q893" s="23"/>
      <c r="R893" s="23"/>
    </row>
    <row r="894" spans="1:18" s="1" customFormat="1" x14ac:dyDescent="0.15">
      <c r="A894" s="23"/>
      <c r="B894" s="137"/>
      <c r="C894" s="120"/>
      <c r="D894" s="120" t="s">
        <v>73</v>
      </c>
      <c r="E894" s="138"/>
      <c r="F894" s="698"/>
      <c r="G894" s="693"/>
      <c r="H894" s="145"/>
      <c r="I894" s="86"/>
      <c r="J894" s="86"/>
      <c r="K894" s="86"/>
      <c r="L894" s="49"/>
      <c r="M894" s="142"/>
      <c r="N894" s="143"/>
      <c r="O894" s="144"/>
      <c r="P894" s="23"/>
      <c r="Q894" s="23"/>
      <c r="R894" s="23"/>
    </row>
    <row r="895" spans="1:18" s="1" customFormat="1" x14ac:dyDescent="0.15">
      <c r="A895" s="23"/>
      <c r="B895" s="137"/>
      <c r="C895" s="120"/>
      <c r="D895" s="120" t="s">
        <v>73</v>
      </c>
      <c r="E895" s="138"/>
      <c r="F895" s="698"/>
      <c r="G895" s="693"/>
      <c r="H895" s="145"/>
      <c r="I895" s="86"/>
      <c r="J895" s="86"/>
      <c r="K895" s="86"/>
      <c r="L895" s="49"/>
      <c r="M895" s="142"/>
      <c r="N895" s="143"/>
      <c r="O895" s="144"/>
      <c r="P895" s="23"/>
      <c r="Q895" s="23"/>
      <c r="R895" s="23"/>
    </row>
    <row r="896" spans="1:18" s="1" customFormat="1" x14ac:dyDescent="0.15">
      <c r="A896" s="23"/>
      <c r="B896" s="137"/>
      <c r="C896" s="120"/>
      <c r="D896" s="120" t="s">
        <v>73</v>
      </c>
      <c r="E896" s="138"/>
      <c r="F896" s="698"/>
      <c r="G896" s="693"/>
      <c r="H896" s="145"/>
      <c r="I896" s="86"/>
      <c r="J896" s="86"/>
      <c r="K896" s="86"/>
      <c r="L896" s="49"/>
      <c r="M896" s="142"/>
      <c r="N896" s="143"/>
      <c r="O896" s="144"/>
      <c r="P896" s="23"/>
      <c r="Q896" s="23"/>
      <c r="R896" s="23"/>
    </row>
    <row r="897" spans="1:18" s="1" customFormat="1" x14ac:dyDescent="0.15">
      <c r="A897" s="23"/>
      <c r="B897" s="137"/>
      <c r="C897" s="120"/>
      <c r="D897" s="120" t="s">
        <v>73</v>
      </c>
      <c r="E897" s="138"/>
      <c r="F897" s="698"/>
      <c r="G897" s="693"/>
      <c r="H897" s="145"/>
      <c r="I897" s="86"/>
      <c r="J897" s="86"/>
      <c r="K897" s="86"/>
      <c r="L897" s="49"/>
      <c r="M897" s="142"/>
      <c r="N897" s="143"/>
      <c r="O897" s="144"/>
      <c r="P897" s="23"/>
      <c r="Q897" s="23"/>
      <c r="R897" s="23"/>
    </row>
    <row r="898" spans="1:18" s="1" customFormat="1" x14ac:dyDescent="0.15">
      <c r="A898" s="23"/>
      <c r="B898" s="137"/>
      <c r="C898" s="120"/>
      <c r="D898" s="120" t="s">
        <v>73</v>
      </c>
      <c r="E898" s="138"/>
      <c r="F898" s="698"/>
      <c r="G898" s="693"/>
      <c r="H898" s="145"/>
      <c r="I898" s="86"/>
      <c r="J898" s="86"/>
      <c r="K898" s="86"/>
      <c r="L898" s="49"/>
      <c r="M898" s="142"/>
      <c r="N898" s="143"/>
      <c r="O898" s="144"/>
      <c r="P898" s="23"/>
      <c r="Q898" s="23"/>
      <c r="R898" s="23"/>
    </row>
    <row r="899" spans="1:18" s="1" customFormat="1" x14ac:dyDescent="0.15">
      <c r="A899" s="23"/>
      <c r="B899" s="137"/>
      <c r="C899" s="120"/>
      <c r="D899" s="120" t="s">
        <v>73</v>
      </c>
      <c r="E899" s="138"/>
      <c r="F899" s="698"/>
      <c r="G899" s="693"/>
      <c r="H899" s="145"/>
      <c r="I899" s="86"/>
      <c r="J899" s="86"/>
      <c r="K899" s="86"/>
      <c r="L899" s="49"/>
      <c r="M899" s="142"/>
      <c r="N899" s="143"/>
      <c r="O899" s="144"/>
      <c r="P899" s="23"/>
      <c r="Q899" s="23"/>
      <c r="R899" s="23"/>
    </row>
    <row r="900" spans="1:18" s="1" customFormat="1" x14ac:dyDescent="0.15">
      <c r="A900" s="23"/>
      <c r="B900" s="137"/>
      <c r="C900" s="120"/>
      <c r="D900" s="120" t="s">
        <v>73</v>
      </c>
      <c r="E900" s="138"/>
      <c r="F900" s="698"/>
      <c r="G900" s="693"/>
      <c r="H900" s="145"/>
      <c r="I900" s="86"/>
      <c r="J900" s="86"/>
      <c r="K900" s="86"/>
      <c r="L900" s="49"/>
      <c r="M900" s="142"/>
      <c r="N900" s="143"/>
      <c r="O900" s="144"/>
      <c r="P900" s="23"/>
      <c r="Q900" s="23"/>
      <c r="R900" s="23"/>
    </row>
    <row r="901" spans="1:18" s="1" customFormat="1" x14ac:dyDescent="0.15">
      <c r="A901" s="23"/>
      <c r="B901" s="137"/>
      <c r="C901" s="120"/>
      <c r="D901" s="120" t="s">
        <v>73</v>
      </c>
      <c r="E901" s="138"/>
      <c r="F901" s="698"/>
      <c r="G901" s="693"/>
      <c r="H901" s="145"/>
      <c r="I901" s="86"/>
      <c r="J901" s="86"/>
      <c r="K901" s="86"/>
      <c r="L901" s="49"/>
      <c r="M901" s="142"/>
      <c r="N901" s="143"/>
      <c r="O901" s="144"/>
      <c r="P901" s="23"/>
      <c r="Q901" s="23"/>
      <c r="R901" s="23"/>
    </row>
    <row r="902" spans="1:18" s="1" customFormat="1" x14ac:dyDescent="0.15">
      <c r="A902" s="23"/>
      <c r="B902" s="137"/>
      <c r="C902" s="120"/>
      <c r="D902" s="120" t="s">
        <v>73</v>
      </c>
      <c r="E902" s="138"/>
      <c r="F902" s="698"/>
      <c r="G902" s="693"/>
      <c r="H902" s="145"/>
      <c r="I902" s="86"/>
      <c r="J902" s="86"/>
      <c r="K902" s="86"/>
      <c r="L902" s="49"/>
      <c r="M902" s="142"/>
      <c r="N902" s="143"/>
      <c r="O902" s="144"/>
      <c r="P902" s="23"/>
      <c r="Q902" s="23"/>
      <c r="R902" s="23"/>
    </row>
    <row r="903" spans="1:18" s="1" customFormat="1" x14ac:dyDescent="0.15">
      <c r="A903" s="23"/>
      <c r="B903" s="137"/>
      <c r="C903" s="120"/>
      <c r="D903" s="120" t="s">
        <v>73</v>
      </c>
      <c r="E903" s="138"/>
      <c r="F903" s="698"/>
      <c r="G903" s="693"/>
      <c r="H903" s="145"/>
      <c r="I903" s="86"/>
      <c r="J903" s="86"/>
      <c r="K903" s="86"/>
      <c r="L903" s="49"/>
      <c r="M903" s="142"/>
      <c r="N903" s="143"/>
      <c r="O903" s="144"/>
      <c r="P903" s="23"/>
      <c r="Q903" s="23"/>
      <c r="R903" s="23"/>
    </row>
    <row r="904" spans="1:18" s="1" customFormat="1" x14ac:dyDescent="0.15">
      <c r="A904" s="23"/>
      <c r="B904" s="137"/>
      <c r="C904" s="120"/>
      <c r="D904" s="120" t="s">
        <v>73</v>
      </c>
      <c r="E904" s="138"/>
      <c r="F904" s="698"/>
      <c r="G904" s="693"/>
      <c r="H904" s="145"/>
      <c r="I904" s="86"/>
      <c r="J904" s="86"/>
      <c r="K904" s="86"/>
      <c r="L904" s="49"/>
      <c r="M904" s="142"/>
      <c r="N904" s="143"/>
      <c r="O904" s="144"/>
      <c r="P904" s="23"/>
      <c r="Q904" s="23"/>
      <c r="R904" s="23"/>
    </row>
    <row r="905" spans="1:18" s="1" customFormat="1" x14ac:dyDescent="0.15">
      <c r="A905" s="23"/>
      <c r="B905" s="137"/>
      <c r="C905" s="120"/>
      <c r="D905" s="120" t="s">
        <v>73</v>
      </c>
      <c r="E905" s="138"/>
      <c r="F905" s="698"/>
      <c r="G905" s="693"/>
      <c r="H905" s="145"/>
      <c r="I905" s="86"/>
      <c r="J905" s="86"/>
      <c r="K905" s="86"/>
      <c r="L905" s="49"/>
      <c r="M905" s="142"/>
      <c r="N905" s="143"/>
      <c r="O905" s="144"/>
      <c r="P905" s="23"/>
      <c r="Q905" s="23"/>
      <c r="R905" s="23"/>
    </row>
    <row r="906" spans="1:18" s="1" customFormat="1" x14ac:dyDescent="0.15">
      <c r="A906" s="23"/>
      <c r="B906" s="137"/>
      <c r="C906" s="120"/>
      <c r="D906" s="120" t="s">
        <v>73</v>
      </c>
      <c r="E906" s="138"/>
      <c r="F906" s="698"/>
      <c r="G906" s="693"/>
      <c r="H906" s="145"/>
      <c r="I906" s="86"/>
      <c r="J906" s="86"/>
      <c r="K906" s="86"/>
      <c r="L906" s="49"/>
      <c r="M906" s="142"/>
      <c r="N906" s="143"/>
      <c r="O906" s="144"/>
      <c r="P906" s="23"/>
      <c r="Q906" s="23"/>
      <c r="R906" s="23"/>
    </row>
    <row r="907" spans="1:18" s="1" customFormat="1" x14ac:dyDescent="0.15">
      <c r="A907" s="23"/>
      <c r="B907" s="137"/>
      <c r="C907" s="120"/>
      <c r="D907" s="120" t="s">
        <v>73</v>
      </c>
      <c r="E907" s="138"/>
      <c r="F907" s="698"/>
      <c r="G907" s="693"/>
      <c r="H907" s="145"/>
      <c r="I907" s="86"/>
      <c r="J907" s="86"/>
      <c r="K907" s="86"/>
      <c r="L907" s="49"/>
      <c r="M907" s="142"/>
      <c r="N907" s="143"/>
      <c r="O907" s="144"/>
      <c r="P907" s="23"/>
      <c r="Q907" s="23"/>
      <c r="R907" s="23"/>
    </row>
    <row r="908" spans="1:18" s="1" customFormat="1" x14ac:dyDescent="0.15">
      <c r="A908" s="23"/>
      <c r="B908" s="137"/>
      <c r="C908" s="120"/>
      <c r="D908" s="120" t="s">
        <v>73</v>
      </c>
      <c r="E908" s="138"/>
      <c r="F908" s="698"/>
      <c r="G908" s="693"/>
      <c r="H908" s="145"/>
      <c r="I908" s="86"/>
      <c r="J908" s="86"/>
      <c r="K908" s="86"/>
      <c r="L908" s="49"/>
      <c r="M908" s="142"/>
      <c r="N908" s="143"/>
      <c r="O908" s="144"/>
      <c r="P908" s="23"/>
      <c r="Q908" s="23"/>
      <c r="R908" s="23"/>
    </row>
    <row r="909" spans="1:18" s="1" customFormat="1" x14ac:dyDescent="0.15">
      <c r="A909" s="23"/>
      <c r="B909" s="137"/>
      <c r="C909" s="120"/>
      <c r="D909" s="120" t="s">
        <v>73</v>
      </c>
      <c r="E909" s="138"/>
      <c r="F909" s="698"/>
      <c r="G909" s="693"/>
      <c r="H909" s="145"/>
      <c r="I909" s="86"/>
      <c r="J909" s="86"/>
      <c r="K909" s="86"/>
      <c r="L909" s="49"/>
      <c r="M909" s="142"/>
      <c r="N909" s="143"/>
      <c r="O909" s="144"/>
      <c r="P909" s="23"/>
      <c r="Q909" s="23"/>
      <c r="R909" s="23"/>
    </row>
    <row r="910" spans="1:18" s="1" customFormat="1" x14ac:dyDescent="0.15">
      <c r="A910" s="23"/>
      <c r="B910" s="137"/>
      <c r="C910" s="120"/>
      <c r="D910" s="120" t="s">
        <v>73</v>
      </c>
      <c r="E910" s="138"/>
      <c r="F910" s="698"/>
      <c r="G910" s="693"/>
      <c r="H910" s="145"/>
      <c r="I910" s="86"/>
      <c r="J910" s="86"/>
      <c r="K910" s="86"/>
      <c r="L910" s="49"/>
      <c r="M910" s="142"/>
      <c r="N910" s="143"/>
      <c r="O910" s="144"/>
      <c r="P910" s="23"/>
      <c r="Q910" s="23"/>
      <c r="R910" s="23"/>
    </row>
    <row r="911" spans="1:18" s="1" customFormat="1" x14ac:dyDescent="0.15">
      <c r="A911" s="23"/>
      <c r="B911" s="137"/>
      <c r="C911" s="120"/>
      <c r="D911" s="120" t="s">
        <v>73</v>
      </c>
      <c r="E911" s="138"/>
      <c r="F911" s="698"/>
      <c r="G911" s="693"/>
      <c r="H911" s="145"/>
      <c r="I911" s="86"/>
      <c r="J911" s="86"/>
      <c r="K911" s="86"/>
      <c r="L911" s="49"/>
      <c r="M911" s="142"/>
      <c r="N911" s="143"/>
      <c r="O911" s="144"/>
      <c r="P911" s="23"/>
      <c r="Q911" s="23"/>
      <c r="R911" s="23"/>
    </row>
    <row r="912" spans="1:18" s="1" customFormat="1" x14ac:dyDescent="0.15">
      <c r="A912" s="23"/>
      <c r="B912" s="137"/>
      <c r="C912" s="120"/>
      <c r="D912" s="120" t="s">
        <v>73</v>
      </c>
      <c r="E912" s="138"/>
      <c r="F912" s="698"/>
      <c r="G912" s="693"/>
      <c r="H912" s="145"/>
      <c r="I912" s="86"/>
      <c r="J912" s="86"/>
      <c r="K912" s="86"/>
      <c r="L912" s="49"/>
      <c r="M912" s="142"/>
      <c r="N912" s="143"/>
      <c r="O912" s="144"/>
      <c r="P912" s="23"/>
      <c r="Q912" s="23"/>
      <c r="R912" s="23"/>
    </row>
    <row r="913" spans="1:18" s="1" customFormat="1" x14ac:dyDescent="0.15">
      <c r="A913" s="23"/>
      <c r="B913" s="137"/>
      <c r="C913" s="120"/>
      <c r="D913" s="120" t="s">
        <v>73</v>
      </c>
      <c r="E913" s="138"/>
      <c r="F913" s="698"/>
      <c r="G913" s="693"/>
      <c r="H913" s="145"/>
      <c r="I913" s="86"/>
      <c r="J913" s="86"/>
      <c r="K913" s="86"/>
      <c r="L913" s="49"/>
      <c r="M913" s="142"/>
      <c r="N913" s="143"/>
      <c r="O913" s="144"/>
      <c r="P913" s="23"/>
      <c r="Q913" s="23"/>
      <c r="R913" s="23"/>
    </row>
    <row r="914" spans="1:18" s="1" customFormat="1" x14ac:dyDescent="0.15">
      <c r="A914" s="23"/>
      <c r="B914" s="137"/>
      <c r="C914" s="120"/>
      <c r="D914" s="120" t="s">
        <v>73</v>
      </c>
      <c r="E914" s="138"/>
      <c r="F914" s="698"/>
      <c r="G914" s="693"/>
      <c r="H914" s="145"/>
      <c r="I914" s="86"/>
      <c r="J914" s="86"/>
      <c r="K914" s="86"/>
      <c r="L914" s="49"/>
      <c r="M914" s="142"/>
      <c r="N914" s="143"/>
      <c r="O914" s="144"/>
      <c r="P914" s="23"/>
      <c r="Q914" s="23"/>
      <c r="R914" s="23"/>
    </row>
    <row r="915" spans="1:18" s="1" customFormat="1" x14ac:dyDescent="0.15">
      <c r="A915" s="23"/>
      <c r="B915" s="137"/>
      <c r="C915" s="120"/>
      <c r="D915" s="120" t="s">
        <v>73</v>
      </c>
      <c r="E915" s="138"/>
      <c r="F915" s="698"/>
      <c r="G915" s="693"/>
      <c r="H915" s="145"/>
      <c r="I915" s="86"/>
      <c r="J915" s="86"/>
      <c r="K915" s="86"/>
      <c r="L915" s="49"/>
      <c r="M915" s="142"/>
      <c r="N915" s="143"/>
      <c r="O915" s="144"/>
      <c r="P915" s="23"/>
      <c r="Q915" s="23"/>
      <c r="R915" s="23"/>
    </row>
    <row r="916" spans="1:18" s="1" customFormat="1" x14ac:dyDescent="0.15">
      <c r="A916" s="23"/>
      <c r="B916" s="137"/>
      <c r="C916" s="120"/>
      <c r="D916" s="120" t="s">
        <v>73</v>
      </c>
      <c r="E916" s="138"/>
      <c r="F916" s="698"/>
      <c r="G916" s="693"/>
      <c r="H916" s="145"/>
      <c r="I916" s="86"/>
      <c r="J916" s="86"/>
      <c r="K916" s="86"/>
      <c r="L916" s="49"/>
      <c r="M916" s="142"/>
      <c r="N916" s="143"/>
      <c r="O916" s="144"/>
      <c r="P916" s="23"/>
      <c r="Q916" s="23"/>
      <c r="R916" s="23"/>
    </row>
    <row r="917" spans="1:18" s="1" customFormat="1" x14ac:dyDescent="0.15">
      <c r="A917" s="23"/>
      <c r="B917" s="137"/>
      <c r="C917" s="120"/>
      <c r="D917" s="120" t="s">
        <v>73</v>
      </c>
      <c r="E917" s="138"/>
      <c r="F917" s="698"/>
      <c r="G917" s="693"/>
      <c r="H917" s="145"/>
      <c r="I917" s="86"/>
      <c r="J917" s="86"/>
      <c r="K917" s="86"/>
      <c r="L917" s="49"/>
      <c r="M917" s="142"/>
      <c r="N917" s="143"/>
      <c r="O917" s="144"/>
      <c r="P917" s="23"/>
      <c r="Q917" s="23"/>
      <c r="R917" s="23"/>
    </row>
    <row r="918" spans="1:18" s="1" customFormat="1" x14ac:dyDescent="0.15">
      <c r="A918" s="23"/>
      <c r="B918" s="137"/>
      <c r="C918" s="120"/>
      <c r="D918" s="120" t="s">
        <v>73</v>
      </c>
      <c r="E918" s="138"/>
      <c r="F918" s="698"/>
      <c r="G918" s="693"/>
      <c r="H918" s="145"/>
      <c r="I918" s="86"/>
      <c r="J918" s="86"/>
      <c r="K918" s="86"/>
      <c r="L918" s="49"/>
      <c r="M918" s="142"/>
      <c r="N918" s="143"/>
      <c r="O918" s="144"/>
      <c r="P918" s="23"/>
      <c r="Q918" s="23"/>
      <c r="R918" s="23"/>
    </row>
    <row r="919" spans="1:18" s="1" customFormat="1" x14ac:dyDescent="0.15">
      <c r="A919" s="23"/>
      <c r="B919" s="137"/>
      <c r="C919" s="120"/>
      <c r="D919" s="120" t="s">
        <v>73</v>
      </c>
      <c r="E919" s="138"/>
      <c r="F919" s="698"/>
      <c r="G919" s="693"/>
      <c r="H919" s="145"/>
      <c r="I919" s="86"/>
      <c r="J919" s="86"/>
      <c r="K919" s="86"/>
      <c r="L919" s="49"/>
      <c r="M919" s="142"/>
      <c r="N919" s="143"/>
      <c r="O919" s="144"/>
      <c r="P919" s="23"/>
      <c r="Q919" s="23"/>
      <c r="R919" s="23"/>
    </row>
    <row r="920" spans="1:18" s="1" customFormat="1" x14ac:dyDescent="0.15">
      <c r="A920" s="23"/>
      <c r="B920" s="137"/>
      <c r="C920" s="120"/>
      <c r="D920" s="120" t="s">
        <v>73</v>
      </c>
      <c r="E920" s="138"/>
      <c r="F920" s="698"/>
      <c r="G920" s="693"/>
      <c r="H920" s="145"/>
      <c r="I920" s="86"/>
      <c r="J920" s="86"/>
      <c r="K920" s="86"/>
      <c r="L920" s="49"/>
      <c r="M920" s="142"/>
      <c r="N920" s="143"/>
      <c r="O920" s="144"/>
      <c r="P920" s="23"/>
      <c r="Q920" s="23"/>
      <c r="R920" s="23"/>
    </row>
    <row r="921" spans="1:18" s="1" customFormat="1" x14ac:dyDescent="0.15">
      <c r="A921" s="23"/>
      <c r="B921" s="137"/>
      <c r="C921" s="120"/>
      <c r="D921" s="120" t="s">
        <v>73</v>
      </c>
      <c r="E921" s="138"/>
      <c r="F921" s="698"/>
      <c r="G921" s="693"/>
      <c r="H921" s="145"/>
      <c r="I921" s="86"/>
      <c r="J921" s="86"/>
      <c r="K921" s="86"/>
      <c r="L921" s="49"/>
      <c r="M921" s="142"/>
      <c r="N921" s="143"/>
      <c r="O921" s="144"/>
      <c r="P921" s="23"/>
      <c r="Q921" s="23"/>
      <c r="R921" s="23"/>
    </row>
    <row r="922" spans="1:18" s="1" customFormat="1" x14ac:dyDescent="0.15">
      <c r="A922" s="23"/>
      <c r="B922" s="137"/>
      <c r="C922" s="120"/>
      <c r="D922" s="120" t="s">
        <v>73</v>
      </c>
      <c r="E922" s="138"/>
      <c r="F922" s="698"/>
      <c r="G922" s="693"/>
      <c r="H922" s="145"/>
      <c r="I922" s="86"/>
      <c r="J922" s="86"/>
      <c r="K922" s="86"/>
      <c r="L922" s="49"/>
      <c r="M922" s="142"/>
      <c r="N922" s="143"/>
      <c r="O922" s="144"/>
      <c r="P922" s="23"/>
      <c r="Q922" s="23"/>
      <c r="R922" s="23"/>
    </row>
    <row r="923" spans="1:18" s="1" customFormat="1" x14ac:dyDescent="0.15">
      <c r="A923" s="23"/>
      <c r="B923" s="137"/>
      <c r="C923" s="120"/>
      <c r="D923" s="120" t="s">
        <v>73</v>
      </c>
      <c r="E923" s="138"/>
      <c r="F923" s="698"/>
      <c r="G923" s="693"/>
      <c r="H923" s="145"/>
      <c r="I923" s="86"/>
      <c r="J923" s="86"/>
      <c r="K923" s="86"/>
      <c r="L923" s="49"/>
      <c r="M923" s="142"/>
      <c r="N923" s="143"/>
      <c r="O923" s="144"/>
      <c r="P923" s="23"/>
      <c r="Q923" s="23"/>
      <c r="R923" s="23"/>
    </row>
    <row r="924" spans="1:18" s="1" customFormat="1" x14ac:dyDescent="0.15">
      <c r="A924" s="23"/>
      <c r="B924" s="137"/>
      <c r="C924" s="120"/>
      <c r="D924" s="120" t="s">
        <v>73</v>
      </c>
      <c r="E924" s="138"/>
      <c r="F924" s="698"/>
      <c r="G924" s="693"/>
      <c r="H924" s="145"/>
      <c r="I924" s="86"/>
      <c r="J924" s="86"/>
      <c r="K924" s="86"/>
      <c r="L924" s="49"/>
      <c r="M924" s="142"/>
      <c r="N924" s="143"/>
      <c r="O924" s="144"/>
      <c r="P924" s="23"/>
      <c r="Q924" s="23"/>
      <c r="R924" s="23"/>
    </row>
    <row r="925" spans="1:18" s="1" customFormat="1" x14ac:dyDescent="0.15">
      <c r="A925" s="23"/>
      <c r="B925" s="137"/>
      <c r="C925" s="120"/>
      <c r="D925" s="120" t="s">
        <v>73</v>
      </c>
      <c r="E925" s="138"/>
      <c r="F925" s="698"/>
      <c r="G925" s="693"/>
      <c r="H925" s="145"/>
      <c r="I925" s="86"/>
      <c r="J925" s="86"/>
      <c r="K925" s="86"/>
      <c r="L925" s="49"/>
      <c r="M925" s="142"/>
      <c r="N925" s="143"/>
      <c r="O925" s="144"/>
      <c r="P925" s="23"/>
      <c r="Q925" s="23"/>
      <c r="R925" s="23"/>
    </row>
    <row r="926" spans="1:18" s="1" customFormat="1" x14ac:dyDescent="0.15">
      <c r="A926" s="23"/>
      <c r="B926" s="137"/>
      <c r="C926" s="120"/>
      <c r="D926" s="120" t="s">
        <v>73</v>
      </c>
      <c r="E926" s="138"/>
      <c r="F926" s="698"/>
      <c r="G926" s="693"/>
      <c r="H926" s="145"/>
      <c r="I926" s="86"/>
      <c r="J926" s="86"/>
      <c r="K926" s="86"/>
      <c r="L926" s="49"/>
      <c r="M926" s="142"/>
      <c r="N926" s="143"/>
      <c r="O926" s="144"/>
      <c r="P926" s="23"/>
      <c r="Q926" s="23"/>
      <c r="R926" s="23"/>
    </row>
    <row r="927" spans="1:18" s="1" customFormat="1" x14ac:dyDescent="0.15">
      <c r="A927" s="23"/>
      <c r="B927" s="137"/>
      <c r="C927" s="120"/>
      <c r="D927" s="120" t="s">
        <v>73</v>
      </c>
      <c r="E927" s="138"/>
      <c r="F927" s="698"/>
      <c r="G927" s="693"/>
      <c r="H927" s="145"/>
      <c r="I927" s="86"/>
      <c r="J927" s="86"/>
      <c r="K927" s="86"/>
      <c r="L927" s="49"/>
      <c r="M927" s="142"/>
      <c r="N927" s="143"/>
      <c r="O927" s="144"/>
      <c r="P927" s="23"/>
      <c r="Q927" s="23"/>
      <c r="R927" s="23"/>
    </row>
    <row r="928" spans="1:18" s="1" customFormat="1" x14ac:dyDescent="0.15">
      <c r="A928" s="23"/>
      <c r="B928" s="137"/>
      <c r="C928" s="120"/>
      <c r="D928" s="120" t="s">
        <v>73</v>
      </c>
      <c r="E928" s="138"/>
      <c r="F928" s="698"/>
      <c r="G928" s="693"/>
      <c r="H928" s="145"/>
      <c r="I928" s="86"/>
      <c r="J928" s="86"/>
      <c r="K928" s="86"/>
      <c r="L928" s="49"/>
      <c r="M928" s="142"/>
      <c r="N928" s="143"/>
      <c r="O928" s="144"/>
      <c r="P928" s="23"/>
      <c r="Q928" s="23"/>
      <c r="R928" s="23"/>
    </row>
    <row r="929" spans="1:18" s="1" customFormat="1" x14ac:dyDescent="0.15">
      <c r="A929" s="23"/>
      <c r="B929" s="137"/>
      <c r="C929" s="120"/>
      <c r="D929" s="120" t="s">
        <v>73</v>
      </c>
      <c r="E929" s="138"/>
      <c r="F929" s="698"/>
      <c r="G929" s="693"/>
      <c r="H929" s="145"/>
      <c r="I929" s="86"/>
      <c r="J929" s="86"/>
      <c r="K929" s="86"/>
      <c r="L929" s="49"/>
      <c r="M929" s="142"/>
      <c r="N929" s="143"/>
      <c r="O929" s="144"/>
      <c r="P929" s="23"/>
      <c r="Q929" s="23"/>
      <c r="R929" s="23"/>
    </row>
    <row r="930" spans="1:18" s="1" customFormat="1" x14ac:dyDescent="0.15">
      <c r="A930" s="23"/>
      <c r="B930" s="137"/>
      <c r="C930" s="120"/>
      <c r="D930" s="120" t="s">
        <v>73</v>
      </c>
      <c r="E930" s="138"/>
      <c r="F930" s="698"/>
      <c r="G930" s="693"/>
      <c r="H930" s="145"/>
      <c r="I930" s="86"/>
      <c r="J930" s="86"/>
      <c r="K930" s="86"/>
      <c r="L930" s="49"/>
      <c r="M930" s="142"/>
      <c r="N930" s="143"/>
      <c r="O930" s="144"/>
      <c r="P930" s="23"/>
      <c r="Q930" s="23"/>
      <c r="R930" s="23"/>
    </row>
    <row r="931" spans="1:18" s="1" customFormat="1" x14ac:dyDescent="0.15">
      <c r="A931" s="23"/>
      <c r="B931" s="137"/>
      <c r="C931" s="120"/>
      <c r="D931" s="120" t="s">
        <v>73</v>
      </c>
      <c r="E931" s="138"/>
      <c r="F931" s="698"/>
      <c r="G931" s="693"/>
      <c r="H931" s="145"/>
      <c r="I931" s="86"/>
      <c r="J931" s="86"/>
      <c r="K931" s="86"/>
      <c r="L931" s="49"/>
      <c r="M931" s="142"/>
      <c r="N931" s="143"/>
      <c r="O931" s="144"/>
      <c r="P931" s="23"/>
      <c r="Q931" s="23"/>
      <c r="R931" s="23"/>
    </row>
    <row r="932" spans="1:18" s="1" customFormat="1" x14ac:dyDescent="0.15">
      <c r="A932" s="23"/>
      <c r="B932" s="137"/>
      <c r="C932" s="120"/>
      <c r="D932" s="120" t="s">
        <v>73</v>
      </c>
      <c r="E932" s="138"/>
      <c r="F932" s="698"/>
      <c r="G932" s="693"/>
      <c r="H932" s="145"/>
      <c r="I932" s="86"/>
      <c r="J932" s="86"/>
      <c r="K932" s="86"/>
      <c r="L932" s="49"/>
      <c r="M932" s="142"/>
      <c r="N932" s="143"/>
      <c r="O932" s="144"/>
      <c r="P932" s="23"/>
      <c r="Q932" s="23"/>
      <c r="R932" s="23"/>
    </row>
    <row r="933" spans="1:18" s="1" customFormat="1" x14ac:dyDescent="0.15">
      <c r="A933" s="23"/>
      <c r="B933" s="137"/>
      <c r="C933" s="120"/>
      <c r="D933" s="120" t="s">
        <v>73</v>
      </c>
      <c r="E933" s="138"/>
      <c r="F933" s="698"/>
      <c r="G933" s="693"/>
      <c r="H933" s="145"/>
      <c r="I933" s="86"/>
      <c r="J933" s="86"/>
      <c r="K933" s="86"/>
      <c r="L933" s="49"/>
      <c r="M933" s="142"/>
      <c r="N933" s="143"/>
      <c r="O933" s="144"/>
      <c r="P933" s="23"/>
      <c r="Q933" s="23"/>
      <c r="R933" s="23"/>
    </row>
    <row r="934" spans="1:18" s="1" customFormat="1" x14ac:dyDescent="0.15">
      <c r="A934" s="23"/>
      <c r="B934" s="137"/>
      <c r="C934" s="120"/>
      <c r="D934" s="120" t="s">
        <v>73</v>
      </c>
      <c r="E934" s="138"/>
      <c r="F934" s="698"/>
      <c r="G934" s="693"/>
      <c r="H934" s="145"/>
      <c r="I934" s="86"/>
      <c r="J934" s="86"/>
      <c r="K934" s="86"/>
      <c r="L934" s="49"/>
      <c r="M934" s="142"/>
      <c r="N934" s="143"/>
      <c r="O934" s="144"/>
      <c r="P934" s="23"/>
      <c r="Q934" s="23"/>
      <c r="R934" s="23"/>
    </row>
    <row r="935" spans="1:18" s="1" customFormat="1" x14ac:dyDescent="0.15">
      <c r="A935" s="23"/>
      <c r="B935" s="137"/>
      <c r="C935" s="120"/>
      <c r="D935" s="120" t="s">
        <v>73</v>
      </c>
      <c r="E935" s="138"/>
      <c r="F935" s="698"/>
      <c r="G935" s="693"/>
      <c r="H935" s="145"/>
      <c r="I935" s="86"/>
      <c r="J935" s="86"/>
      <c r="K935" s="86"/>
      <c r="L935" s="49"/>
      <c r="M935" s="142"/>
      <c r="N935" s="143"/>
      <c r="O935" s="144"/>
      <c r="P935" s="23"/>
      <c r="Q935" s="23"/>
      <c r="R935" s="23"/>
    </row>
    <row r="936" spans="1:18" s="1" customFormat="1" x14ac:dyDescent="0.15">
      <c r="A936" s="23"/>
      <c r="B936" s="137"/>
      <c r="C936" s="120"/>
      <c r="D936" s="120" t="s">
        <v>73</v>
      </c>
      <c r="E936" s="138"/>
      <c r="F936" s="698"/>
      <c r="G936" s="693"/>
      <c r="H936" s="145"/>
      <c r="I936" s="86"/>
      <c r="J936" s="86"/>
      <c r="K936" s="86"/>
      <c r="L936" s="49"/>
      <c r="M936" s="142"/>
      <c r="N936" s="143"/>
      <c r="O936" s="144"/>
      <c r="P936" s="23"/>
      <c r="Q936" s="23"/>
      <c r="R936" s="23"/>
    </row>
    <row r="937" spans="1:18" s="1" customFormat="1" ht="14.25" thickBot="1" x14ac:dyDescent="0.2">
      <c r="A937" s="23"/>
      <c r="B937" s="137"/>
      <c r="C937" s="134"/>
      <c r="D937" s="134" t="s">
        <v>73</v>
      </c>
      <c r="E937" s="146"/>
      <c r="F937" s="705"/>
      <c r="G937" s="706"/>
      <c r="H937" s="145"/>
      <c r="I937" s="86"/>
      <c r="J937" s="86"/>
      <c r="K937" s="86"/>
      <c r="L937" s="147"/>
      <c r="M937" s="148"/>
      <c r="N937" s="149"/>
      <c r="O937" s="150"/>
      <c r="P937" s="23"/>
      <c r="Q937" s="23"/>
      <c r="R937" s="23"/>
    </row>
    <row r="938" spans="1:18" s="1" customFormat="1" ht="14.25" thickBot="1" x14ac:dyDescent="0.2">
      <c r="A938" s="23"/>
      <c r="B938" s="88"/>
      <c r="C938" s="88"/>
      <c r="D938" s="98"/>
      <c r="E938" s="151"/>
      <c r="F938" s="152"/>
      <c r="G938" s="153"/>
      <c r="H938" s="151"/>
      <c r="I938" s="151"/>
      <c r="J938" s="151"/>
      <c r="K938" s="151"/>
      <c r="L938" s="151"/>
      <c r="M938" s="151"/>
      <c r="N938" s="151"/>
      <c r="O938" s="23"/>
      <c r="P938" s="23"/>
      <c r="Q938" s="23"/>
    </row>
    <row r="939" spans="1:18" s="1" customFormat="1" x14ac:dyDescent="0.15">
      <c r="A939" s="23"/>
      <c r="B939" s="154"/>
      <c r="C939" s="77"/>
      <c r="D939" s="77" t="s">
        <v>74</v>
      </c>
      <c r="E939" s="155"/>
      <c r="F939" s="703"/>
      <c r="G939" s="704"/>
      <c r="H939" s="145"/>
      <c r="I939" s="86"/>
      <c r="J939" s="86"/>
      <c r="K939" s="86"/>
      <c r="L939" s="156"/>
      <c r="M939" s="157" t="s">
        <v>103</v>
      </c>
      <c r="N939" s="157" t="s">
        <v>103</v>
      </c>
      <c r="O939" s="158" t="s">
        <v>103</v>
      </c>
      <c r="P939" s="23"/>
      <c r="Q939" s="23"/>
      <c r="R939" s="23"/>
    </row>
    <row r="940" spans="1:18" s="1" customFormat="1" x14ac:dyDescent="0.15">
      <c r="A940" s="23"/>
      <c r="B940" s="154"/>
      <c r="C940" s="77"/>
      <c r="D940" s="77" t="s">
        <v>74</v>
      </c>
      <c r="E940" s="155"/>
      <c r="F940" s="701"/>
      <c r="G940" s="702"/>
      <c r="H940" s="145"/>
      <c r="I940" s="86"/>
      <c r="J940" s="86"/>
      <c r="K940" s="86"/>
      <c r="L940" s="49"/>
      <c r="M940" s="157" t="s">
        <v>103</v>
      </c>
      <c r="N940" s="157" t="s">
        <v>103</v>
      </c>
      <c r="O940" s="159" t="s">
        <v>103</v>
      </c>
      <c r="P940" s="23"/>
      <c r="Q940" s="23"/>
      <c r="R940" s="23"/>
    </row>
    <row r="941" spans="1:18" s="1" customFormat="1" x14ac:dyDescent="0.15">
      <c r="A941" s="23"/>
      <c r="B941" s="154"/>
      <c r="C941" s="77"/>
      <c r="D941" s="77" t="s">
        <v>74</v>
      </c>
      <c r="E941" s="155"/>
      <c r="F941" s="701"/>
      <c r="G941" s="702"/>
      <c r="H941" s="145"/>
      <c r="I941" s="86"/>
      <c r="J941" s="86"/>
      <c r="K941" s="86"/>
      <c r="L941" s="49"/>
      <c r="M941" s="157" t="s">
        <v>103</v>
      </c>
      <c r="N941" s="157" t="s">
        <v>103</v>
      </c>
      <c r="O941" s="159" t="s">
        <v>103</v>
      </c>
      <c r="P941" s="23"/>
      <c r="Q941" s="23"/>
      <c r="R941" s="23"/>
    </row>
    <row r="942" spans="1:18" s="1" customFormat="1" x14ac:dyDescent="0.15">
      <c r="A942" s="23"/>
      <c r="B942" s="154"/>
      <c r="C942" s="77"/>
      <c r="D942" s="77" t="s">
        <v>74</v>
      </c>
      <c r="E942" s="155"/>
      <c r="F942" s="701"/>
      <c r="G942" s="702"/>
      <c r="H942" s="145"/>
      <c r="I942" s="86"/>
      <c r="J942" s="86"/>
      <c r="K942" s="86"/>
      <c r="L942" s="49"/>
      <c r="M942" s="157" t="s">
        <v>103</v>
      </c>
      <c r="N942" s="157" t="s">
        <v>103</v>
      </c>
      <c r="O942" s="159" t="s">
        <v>103</v>
      </c>
      <c r="P942" s="23"/>
      <c r="Q942" s="23"/>
      <c r="R942" s="23"/>
    </row>
    <row r="943" spans="1:18" s="1" customFormat="1" x14ac:dyDescent="0.15">
      <c r="A943" s="23"/>
      <c r="B943" s="154"/>
      <c r="C943" s="77"/>
      <c r="D943" s="77" t="s">
        <v>74</v>
      </c>
      <c r="E943" s="155"/>
      <c r="F943" s="701"/>
      <c r="G943" s="702"/>
      <c r="H943" s="145"/>
      <c r="I943" s="86"/>
      <c r="J943" s="86"/>
      <c r="K943" s="86"/>
      <c r="L943" s="49"/>
      <c r="M943" s="157" t="s">
        <v>103</v>
      </c>
      <c r="N943" s="157" t="s">
        <v>103</v>
      </c>
      <c r="O943" s="159" t="s">
        <v>103</v>
      </c>
      <c r="P943" s="23"/>
      <c r="Q943" s="23"/>
      <c r="R943" s="23"/>
    </row>
    <row r="944" spans="1:18" s="1" customFormat="1" x14ac:dyDescent="0.15">
      <c r="A944" s="23"/>
      <c r="B944" s="154"/>
      <c r="C944" s="77"/>
      <c r="D944" s="77" t="s">
        <v>74</v>
      </c>
      <c r="E944" s="155"/>
      <c r="F944" s="701"/>
      <c r="G944" s="702"/>
      <c r="H944" s="145"/>
      <c r="I944" s="86"/>
      <c r="J944" s="86"/>
      <c r="K944" s="86"/>
      <c r="L944" s="49"/>
      <c r="M944" s="157" t="s">
        <v>103</v>
      </c>
      <c r="N944" s="157" t="s">
        <v>103</v>
      </c>
      <c r="O944" s="159" t="s">
        <v>103</v>
      </c>
      <c r="P944" s="23"/>
      <c r="Q944" s="23"/>
      <c r="R944" s="23"/>
    </row>
    <row r="945" spans="1:18" s="1" customFormat="1" x14ac:dyDescent="0.15">
      <c r="A945" s="23"/>
      <c r="B945" s="154"/>
      <c r="C945" s="77"/>
      <c r="D945" s="77" t="s">
        <v>74</v>
      </c>
      <c r="E945" s="155"/>
      <c r="F945" s="701"/>
      <c r="G945" s="702"/>
      <c r="H945" s="145"/>
      <c r="I945" s="86"/>
      <c r="J945" s="86"/>
      <c r="K945" s="86"/>
      <c r="L945" s="49"/>
      <c r="M945" s="157" t="s">
        <v>103</v>
      </c>
      <c r="N945" s="157" t="s">
        <v>103</v>
      </c>
      <c r="O945" s="159" t="s">
        <v>103</v>
      </c>
      <c r="P945" s="23"/>
      <c r="Q945" s="23"/>
      <c r="R945" s="23"/>
    </row>
    <row r="946" spans="1:18" s="1" customFormat="1" x14ac:dyDescent="0.15">
      <c r="A946" s="23"/>
      <c r="B946" s="154"/>
      <c r="C946" s="77"/>
      <c r="D946" s="77" t="s">
        <v>74</v>
      </c>
      <c r="E946" s="155"/>
      <c r="F946" s="701"/>
      <c r="G946" s="702"/>
      <c r="H946" s="145"/>
      <c r="I946" s="86"/>
      <c r="J946" s="86"/>
      <c r="K946" s="86"/>
      <c r="L946" s="49"/>
      <c r="M946" s="157" t="s">
        <v>103</v>
      </c>
      <c r="N946" s="157" t="s">
        <v>103</v>
      </c>
      <c r="O946" s="159" t="s">
        <v>103</v>
      </c>
      <c r="P946" s="23"/>
      <c r="Q946" s="23"/>
      <c r="R946" s="23"/>
    </row>
    <row r="947" spans="1:18" s="1" customFormat="1" x14ac:dyDescent="0.15">
      <c r="A947" s="23"/>
      <c r="B947" s="154"/>
      <c r="C947" s="77"/>
      <c r="D947" s="77" t="s">
        <v>74</v>
      </c>
      <c r="E947" s="155"/>
      <c r="F947" s="701"/>
      <c r="G947" s="702"/>
      <c r="H947" s="145"/>
      <c r="I947" s="86"/>
      <c r="J947" s="86"/>
      <c r="K947" s="86"/>
      <c r="L947" s="49"/>
      <c r="M947" s="157" t="s">
        <v>103</v>
      </c>
      <c r="N947" s="157" t="s">
        <v>103</v>
      </c>
      <c r="O947" s="159" t="s">
        <v>103</v>
      </c>
      <c r="P947" s="23"/>
      <c r="Q947" s="23"/>
      <c r="R947" s="23"/>
    </row>
    <row r="948" spans="1:18" s="1" customFormat="1" x14ac:dyDescent="0.15">
      <c r="A948" s="23"/>
      <c r="B948" s="154"/>
      <c r="C948" s="77"/>
      <c r="D948" s="77" t="s">
        <v>74</v>
      </c>
      <c r="E948" s="155"/>
      <c r="F948" s="701"/>
      <c r="G948" s="702"/>
      <c r="H948" s="145"/>
      <c r="I948" s="86"/>
      <c r="J948" s="86"/>
      <c r="K948" s="86"/>
      <c r="L948" s="49"/>
      <c r="M948" s="157" t="s">
        <v>103</v>
      </c>
      <c r="N948" s="157" t="s">
        <v>103</v>
      </c>
      <c r="O948" s="159" t="s">
        <v>103</v>
      </c>
      <c r="P948" s="23"/>
      <c r="Q948" s="23"/>
      <c r="R948" s="23"/>
    </row>
    <row r="949" spans="1:18" s="1" customFormat="1" x14ac:dyDescent="0.15">
      <c r="A949" s="23"/>
      <c r="B949" s="154"/>
      <c r="C949" s="77"/>
      <c r="D949" s="77" t="s">
        <v>74</v>
      </c>
      <c r="E949" s="155"/>
      <c r="F949" s="701"/>
      <c r="G949" s="702"/>
      <c r="H949" s="145"/>
      <c r="I949" s="86"/>
      <c r="J949" s="86"/>
      <c r="K949" s="86"/>
      <c r="L949" s="49"/>
      <c r="M949" s="157" t="s">
        <v>103</v>
      </c>
      <c r="N949" s="157" t="s">
        <v>103</v>
      </c>
      <c r="O949" s="159" t="s">
        <v>103</v>
      </c>
      <c r="P949" s="23"/>
      <c r="Q949" s="23"/>
      <c r="R949" s="23"/>
    </row>
    <row r="950" spans="1:18" s="1" customFormat="1" x14ac:dyDescent="0.15">
      <c r="A950" s="23"/>
      <c r="B950" s="154"/>
      <c r="C950" s="77"/>
      <c r="D950" s="77" t="s">
        <v>74</v>
      </c>
      <c r="E950" s="155"/>
      <c r="F950" s="701"/>
      <c r="G950" s="702"/>
      <c r="H950" s="145"/>
      <c r="I950" s="86"/>
      <c r="J950" s="86"/>
      <c r="K950" s="86"/>
      <c r="L950" s="49"/>
      <c r="M950" s="157" t="s">
        <v>103</v>
      </c>
      <c r="N950" s="157" t="s">
        <v>103</v>
      </c>
      <c r="O950" s="159" t="s">
        <v>103</v>
      </c>
      <c r="P950" s="23"/>
      <c r="Q950" s="23"/>
      <c r="R950" s="23"/>
    </row>
    <row r="951" spans="1:18" s="1" customFormat="1" x14ac:dyDescent="0.15">
      <c r="A951" s="23"/>
      <c r="B951" s="154"/>
      <c r="C951" s="77"/>
      <c r="D951" s="77" t="s">
        <v>74</v>
      </c>
      <c r="E951" s="155"/>
      <c r="F951" s="701"/>
      <c r="G951" s="702"/>
      <c r="H951" s="145"/>
      <c r="I951" s="86"/>
      <c r="J951" s="86"/>
      <c r="K951" s="86"/>
      <c r="L951" s="49"/>
      <c r="M951" s="157" t="s">
        <v>103</v>
      </c>
      <c r="N951" s="157" t="s">
        <v>103</v>
      </c>
      <c r="O951" s="159" t="s">
        <v>103</v>
      </c>
      <c r="P951" s="23"/>
      <c r="Q951" s="23"/>
      <c r="R951" s="23"/>
    </row>
    <row r="952" spans="1:18" s="1" customFormat="1" x14ac:dyDescent="0.15">
      <c r="A952" s="23"/>
      <c r="B952" s="154"/>
      <c r="C952" s="77"/>
      <c r="D952" s="77" t="s">
        <v>74</v>
      </c>
      <c r="E952" s="155"/>
      <c r="F952" s="701"/>
      <c r="G952" s="702"/>
      <c r="H952" s="145"/>
      <c r="I952" s="86"/>
      <c r="J952" s="86"/>
      <c r="K952" s="86"/>
      <c r="L952" s="49"/>
      <c r="M952" s="157" t="s">
        <v>103</v>
      </c>
      <c r="N952" s="157" t="s">
        <v>103</v>
      </c>
      <c r="O952" s="159" t="s">
        <v>103</v>
      </c>
      <c r="P952" s="23"/>
      <c r="Q952" s="23"/>
      <c r="R952" s="23"/>
    </row>
    <row r="953" spans="1:18" s="1" customFormat="1" x14ac:dyDescent="0.15">
      <c r="A953" s="23"/>
      <c r="B953" s="154"/>
      <c r="C953" s="77"/>
      <c r="D953" s="77" t="s">
        <v>74</v>
      </c>
      <c r="E953" s="155"/>
      <c r="F953" s="701"/>
      <c r="G953" s="702"/>
      <c r="H953" s="145"/>
      <c r="I953" s="86"/>
      <c r="J953" s="86"/>
      <c r="K953" s="86"/>
      <c r="L953" s="49"/>
      <c r="M953" s="157" t="s">
        <v>103</v>
      </c>
      <c r="N953" s="157" t="s">
        <v>103</v>
      </c>
      <c r="O953" s="159" t="s">
        <v>103</v>
      </c>
      <c r="P953" s="23"/>
      <c r="Q953" s="23"/>
      <c r="R953" s="23"/>
    </row>
    <row r="954" spans="1:18" s="1" customFormat="1" x14ac:dyDescent="0.15">
      <c r="A954" s="23"/>
      <c r="B954" s="154"/>
      <c r="C954" s="77"/>
      <c r="D954" s="77" t="s">
        <v>74</v>
      </c>
      <c r="E954" s="155"/>
      <c r="F954" s="701"/>
      <c r="G954" s="702"/>
      <c r="H954" s="145"/>
      <c r="I954" s="86"/>
      <c r="J954" s="86"/>
      <c r="K954" s="86"/>
      <c r="L954" s="49"/>
      <c r="M954" s="157" t="s">
        <v>103</v>
      </c>
      <c r="N954" s="157" t="s">
        <v>103</v>
      </c>
      <c r="O954" s="159" t="s">
        <v>103</v>
      </c>
      <c r="P954" s="23"/>
      <c r="Q954" s="23"/>
      <c r="R954" s="23"/>
    </row>
    <row r="955" spans="1:18" s="1" customFormat="1" x14ac:dyDescent="0.15">
      <c r="A955" s="23"/>
      <c r="B955" s="154"/>
      <c r="C955" s="77"/>
      <c r="D955" s="77" t="s">
        <v>74</v>
      </c>
      <c r="E955" s="155"/>
      <c r="F955" s="701"/>
      <c r="G955" s="702"/>
      <c r="H955" s="145"/>
      <c r="I955" s="86"/>
      <c r="J955" s="86"/>
      <c r="K955" s="86"/>
      <c r="L955" s="49"/>
      <c r="M955" s="157" t="s">
        <v>103</v>
      </c>
      <c r="N955" s="157" t="s">
        <v>103</v>
      </c>
      <c r="O955" s="159" t="s">
        <v>103</v>
      </c>
      <c r="P955" s="23"/>
      <c r="Q955" s="23"/>
      <c r="R955" s="23"/>
    </row>
    <row r="956" spans="1:18" s="1" customFormat="1" x14ac:dyDescent="0.15">
      <c r="A956" s="23"/>
      <c r="B956" s="154"/>
      <c r="C956" s="77"/>
      <c r="D956" s="77" t="s">
        <v>74</v>
      </c>
      <c r="E956" s="155"/>
      <c r="F956" s="701"/>
      <c r="G956" s="702"/>
      <c r="H956" s="145"/>
      <c r="I956" s="86"/>
      <c r="J956" s="86"/>
      <c r="K956" s="86"/>
      <c r="L956" s="49"/>
      <c r="M956" s="157" t="s">
        <v>103</v>
      </c>
      <c r="N956" s="157" t="s">
        <v>103</v>
      </c>
      <c r="O956" s="159" t="s">
        <v>103</v>
      </c>
      <c r="P956" s="23"/>
      <c r="Q956" s="23"/>
      <c r="R956" s="23"/>
    </row>
    <row r="957" spans="1:18" s="1" customFormat="1" x14ac:dyDescent="0.15">
      <c r="A957" s="23"/>
      <c r="B957" s="154"/>
      <c r="C957" s="77"/>
      <c r="D957" s="77" t="s">
        <v>74</v>
      </c>
      <c r="E957" s="155"/>
      <c r="F957" s="701"/>
      <c r="G957" s="702"/>
      <c r="H957" s="145"/>
      <c r="I957" s="86"/>
      <c r="J957" s="86"/>
      <c r="K957" s="86"/>
      <c r="L957" s="49"/>
      <c r="M957" s="157" t="s">
        <v>103</v>
      </c>
      <c r="N957" s="157" t="s">
        <v>103</v>
      </c>
      <c r="O957" s="159" t="s">
        <v>103</v>
      </c>
      <c r="P957" s="23"/>
      <c r="Q957" s="23"/>
      <c r="R957" s="23"/>
    </row>
    <row r="958" spans="1:18" s="1" customFormat="1" x14ac:dyDescent="0.15">
      <c r="A958" s="23"/>
      <c r="B958" s="154"/>
      <c r="C958" s="77"/>
      <c r="D958" s="77" t="s">
        <v>74</v>
      </c>
      <c r="E958" s="155"/>
      <c r="F958" s="701"/>
      <c r="G958" s="702"/>
      <c r="H958" s="145"/>
      <c r="I958" s="86"/>
      <c r="J958" s="86"/>
      <c r="K958" s="86"/>
      <c r="L958" s="49"/>
      <c r="M958" s="157" t="s">
        <v>103</v>
      </c>
      <c r="N958" s="157" t="s">
        <v>103</v>
      </c>
      <c r="O958" s="159" t="s">
        <v>103</v>
      </c>
      <c r="P958" s="23"/>
      <c r="Q958" s="23"/>
      <c r="R958" s="23"/>
    </row>
    <row r="959" spans="1:18" s="1" customFormat="1" x14ac:dyDescent="0.15">
      <c r="A959" s="23"/>
      <c r="B959" s="154"/>
      <c r="C959" s="77"/>
      <c r="D959" s="77" t="s">
        <v>74</v>
      </c>
      <c r="E959" s="155"/>
      <c r="F959" s="701"/>
      <c r="G959" s="702"/>
      <c r="H959" s="145"/>
      <c r="I959" s="86"/>
      <c r="J959" s="86"/>
      <c r="K959" s="86"/>
      <c r="L959" s="49"/>
      <c r="M959" s="157" t="s">
        <v>103</v>
      </c>
      <c r="N959" s="157" t="s">
        <v>103</v>
      </c>
      <c r="O959" s="159" t="s">
        <v>103</v>
      </c>
      <c r="P959" s="23"/>
      <c r="Q959" s="23"/>
      <c r="R959" s="23"/>
    </row>
    <row r="960" spans="1:18" s="1" customFormat="1" x14ac:dyDescent="0.15">
      <c r="A960" s="23"/>
      <c r="B960" s="154"/>
      <c r="C960" s="77"/>
      <c r="D960" s="77" t="s">
        <v>74</v>
      </c>
      <c r="E960" s="155"/>
      <c r="F960" s="701"/>
      <c r="G960" s="702"/>
      <c r="H960" s="145"/>
      <c r="I960" s="86"/>
      <c r="J960" s="86"/>
      <c r="K960" s="86"/>
      <c r="L960" s="49"/>
      <c r="M960" s="157" t="s">
        <v>103</v>
      </c>
      <c r="N960" s="157" t="s">
        <v>103</v>
      </c>
      <c r="O960" s="159" t="s">
        <v>103</v>
      </c>
      <c r="P960" s="23"/>
      <c r="Q960" s="23"/>
      <c r="R960" s="23"/>
    </row>
    <row r="961" spans="1:18" s="1" customFormat="1" x14ac:dyDescent="0.15">
      <c r="A961" s="23"/>
      <c r="B961" s="154"/>
      <c r="C961" s="77"/>
      <c r="D961" s="77" t="s">
        <v>74</v>
      </c>
      <c r="E961" s="155"/>
      <c r="F961" s="701"/>
      <c r="G961" s="702"/>
      <c r="H961" s="145"/>
      <c r="I961" s="86"/>
      <c r="J961" s="86"/>
      <c r="K961" s="86"/>
      <c r="L961" s="49"/>
      <c r="M961" s="157" t="s">
        <v>103</v>
      </c>
      <c r="N961" s="157" t="s">
        <v>103</v>
      </c>
      <c r="O961" s="159" t="s">
        <v>103</v>
      </c>
      <c r="P961" s="23"/>
      <c r="Q961" s="23"/>
      <c r="R961" s="23"/>
    </row>
    <row r="962" spans="1:18" s="1" customFormat="1" x14ac:dyDescent="0.15">
      <c r="A962" s="23"/>
      <c r="B962" s="154"/>
      <c r="C962" s="77"/>
      <c r="D962" s="77" t="s">
        <v>74</v>
      </c>
      <c r="E962" s="155"/>
      <c r="F962" s="701"/>
      <c r="G962" s="702"/>
      <c r="H962" s="145"/>
      <c r="I962" s="86"/>
      <c r="J962" s="86"/>
      <c r="K962" s="86"/>
      <c r="L962" s="49"/>
      <c r="M962" s="157" t="s">
        <v>103</v>
      </c>
      <c r="N962" s="157" t="s">
        <v>103</v>
      </c>
      <c r="O962" s="159" t="s">
        <v>103</v>
      </c>
      <c r="P962" s="23"/>
      <c r="Q962" s="23"/>
      <c r="R962" s="23"/>
    </row>
    <row r="963" spans="1:18" s="1" customFormat="1" x14ac:dyDescent="0.15">
      <c r="A963" s="23"/>
      <c r="B963" s="154"/>
      <c r="C963" s="77"/>
      <c r="D963" s="77" t="s">
        <v>74</v>
      </c>
      <c r="E963" s="155"/>
      <c r="F963" s="701"/>
      <c r="G963" s="702"/>
      <c r="H963" s="145"/>
      <c r="I963" s="86"/>
      <c r="J963" s="86"/>
      <c r="K963" s="86"/>
      <c r="L963" s="49"/>
      <c r="M963" s="157" t="s">
        <v>103</v>
      </c>
      <c r="N963" s="157" t="s">
        <v>103</v>
      </c>
      <c r="O963" s="159" t="s">
        <v>103</v>
      </c>
      <c r="P963" s="23"/>
      <c r="Q963" s="23"/>
      <c r="R963" s="23"/>
    </row>
    <row r="964" spans="1:18" s="1" customFormat="1" x14ac:dyDescent="0.15">
      <c r="A964" s="23"/>
      <c r="B964" s="154"/>
      <c r="C964" s="77"/>
      <c r="D964" s="77" t="s">
        <v>74</v>
      </c>
      <c r="E964" s="155"/>
      <c r="F964" s="701"/>
      <c r="G964" s="702"/>
      <c r="H964" s="145"/>
      <c r="I964" s="86"/>
      <c r="J964" s="86"/>
      <c r="K964" s="86"/>
      <c r="L964" s="49"/>
      <c r="M964" s="157" t="s">
        <v>103</v>
      </c>
      <c r="N964" s="157" t="s">
        <v>103</v>
      </c>
      <c r="O964" s="159" t="s">
        <v>103</v>
      </c>
      <c r="P964" s="23"/>
      <c r="Q964" s="23"/>
      <c r="R964" s="23"/>
    </row>
    <row r="965" spans="1:18" s="1" customFormat="1" x14ac:dyDescent="0.15">
      <c r="A965" s="23"/>
      <c r="B965" s="154"/>
      <c r="C965" s="77"/>
      <c r="D965" s="77" t="s">
        <v>74</v>
      </c>
      <c r="E965" s="155"/>
      <c r="F965" s="701"/>
      <c r="G965" s="702"/>
      <c r="H965" s="145"/>
      <c r="I965" s="86"/>
      <c r="J965" s="86"/>
      <c r="K965" s="86"/>
      <c r="L965" s="49"/>
      <c r="M965" s="157" t="s">
        <v>103</v>
      </c>
      <c r="N965" s="157" t="s">
        <v>103</v>
      </c>
      <c r="O965" s="159" t="s">
        <v>103</v>
      </c>
      <c r="P965" s="23"/>
      <c r="Q965" s="23"/>
      <c r="R965" s="23"/>
    </row>
    <row r="966" spans="1:18" s="1" customFormat="1" x14ac:dyDescent="0.15">
      <c r="A966" s="23"/>
      <c r="B966" s="154"/>
      <c r="C966" s="77"/>
      <c r="D966" s="77" t="s">
        <v>74</v>
      </c>
      <c r="E966" s="155"/>
      <c r="F966" s="701"/>
      <c r="G966" s="702"/>
      <c r="H966" s="145"/>
      <c r="I966" s="86"/>
      <c r="J966" s="86"/>
      <c r="K966" s="86"/>
      <c r="L966" s="49"/>
      <c r="M966" s="157" t="s">
        <v>103</v>
      </c>
      <c r="N966" s="157" t="s">
        <v>103</v>
      </c>
      <c r="O966" s="159" t="s">
        <v>103</v>
      </c>
      <c r="P966" s="23"/>
      <c r="Q966" s="23"/>
      <c r="R966" s="23"/>
    </row>
    <row r="967" spans="1:18" s="1" customFormat="1" x14ac:dyDescent="0.15">
      <c r="A967" s="23"/>
      <c r="B967" s="154"/>
      <c r="C967" s="77"/>
      <c r="D967" s="77" t="s">
        <v>74</v>
      </c>
      <c r="E967" s="155"/>
      <c r="F967" s="701"/>
      <c r="G967" s="702"/>
      <c r="H967" s="145"/>
      <c r="I967" s="86"/>
      <c r="J967" s="86"/>
      <c r="K967" s="86"/>
      <c r="L967" s="49"/>
      <c r="M967" s="157" t="s">
        <v>103</v>
      </c>
      <c r="N967" s="157" t="s">
        <v>103</v>
      </c>
      <c r="O967" s="159" t="s">
        <v>103</v>
      </c>
      <c r="P967" s="23"/>
      <c r="Q967" s="23"/>
      <c r="R967" s="23"/>
    </row>
    <row r="968" spans="1:18" s="1" customFormat="1" x14ac:dyDescent="0.15">
      <c r="A968" s="23"/>
      <c r="B968" s="154"/>
      <c r="C968" s="77"/>
      <c r="D968" s="77" t="s">
        <v>74</v>
      </c>
      <c r="E968" s="155"/>
      <c r="F968" s="701"/>
      <c r="G968" s="702"/>
      <c r="H968" s="145"/>
      <c r="I968" s="86"/>
      <c r="J968" s="86"/>
      <c r="K968" s="86"/>
      <c r="L968" s="49"/>
      <c r="M968" s="157" t="s">
        <v>103</v>
      </c>
      <c r="N968" s="157" t="s">
        <v>103</v>
      </c>
      <c r="O968" s="159" t="s">
        <v>103</v>
      </c>
      <c r="P968" s="23"/>
      <c r="Q968" s="23"/>
      <c r="R968" s="23"/>
    </row>
    <row r="969" spans="1:18" s="1" customFormat="1" x14ac:dyDescent="0.15">
      <c r="A969" s="23"/>
      <c r="B969" s="154"/>
      <c r="C969" s="77"/>
      <c r="D969" s="77" t="s">
        <v>74</v>
      </c>
      <c r="E969" s="155"/>
      <c r="F969" s="701"/>
      <c r="G969" s="702"/>
      <c r="H969" s="145"/>
      <c r="I969" s="86"/>
      <c r="J969" s="86"/>
      <c r="K969" s="86"/>
      <c r="L969" s="49"/>
      <c r="M969" s="157" t="s">
        <v>103</v>
      </c>
      <c r="N969" s="157" t="s">
        <v>103</v>
      </c>
      <c r="O969" s="159" t="s">
        <v>103</v>
      </c>
      <c r="P969" s="23"/>
      <c r="Q969" s="23"/>
      <c r="R969" s="23"/>
    </row>
    <row r="970" spans="1:18" s="1" customFormat="1" x14ac:dyDescent="0.15">
      <c r="A970" s="23"/>
      <c r="B970" s="154"/>
      <c r="C970" s="77"/>
      <c r="D970" s="77" t="s">
        <v>74</v>
      </c>
      <c r="E970" s="155"/>
      <c r="F970" s="701"/>
      <c r="G970" s="702"/>
      <c r="H970" s="145"/>
      <c r="I970" s="86"/>
      <c r="J970" s="86"/>
      <c r="K970" s="86"/>
      <c r="L970" s="49"/>
      <c r="M970" s="157" t="s">
        <v>103</v>
      </c>
      <c r="N970" s="157" t="s">
        <v>103</v>
      </c>
      <c r="O970" s="159" t="s">
        <v>103</v>
      </c>
      <c r="P970" s="23"/>
      <c r="Q970" s="23"/>
      <c r="R970" s="23"/>
    </row>
    <row r="971" spans="1:18" s="1" customFormat="1" x14ac:dyDescent="0.15">
      <c r="A971" s="23"/>
      <c r="B971" s="154"/>
      <c r="C971" s="77"/>
      <c r="D971" s="77" t="s">
        <v>74</v>
      </c>
      <c r="E971" s="155"/>
      <c r="F971" s="701"/>
      <c r="G971" s="702"/>
      <c r="H971" s="145"/>
      <c r="I971" s="86"/>
      <c r="J971" s="86"/>
      <c r="K971" s="86"/>
      <c r="L971" s="49"/>
      <c r="M971" s="157" t="s">
        <v>103</v>
      </c>
      <c r="N971" s="157" t="s">
        <v>103</v>
      </c>
      <c r="O971" s="159" t="s">
        <v>103</v>
      </c>
      <c r="P971" s="23"/>
      <c r="Q971" s="23"/>
      <c r="R971" s="23"/>
    </row>
    <row r="972" spans="1:18" s="1" customFormat="1" x14ac:dyDescent="0.15">
      <c r="A972" s="23"/>
      <c r="B972" s="154"/>
      <c r="C972" s="77"/>
      <c r="D972" s="77" t="s">
        <v>74</v>
      </c>
      <c r="E972" s="155"/>
      <c r="F972" s="701"/>
      <c r="G972" s="702"/>
      <c r="H972" s="145"/>
      <c r="I972" s="86"/>
      <c r="J972" s="86"/>
      <c r="K972" s="86"/>
      <c r="L972" s="49"/>
      <c r="M972" s="157" t="s">
        <v>103</v>
      </c>
      <c r="N972" s="157" t="s">
        <v>103</v>
      </c>
      <c r="O972" s="159" t="s">
        <v>103</v>
      </c>
      <c r="P972" s="23"/>
      <c r="Q972" s="23"/>
      <c r="R972" s="23"/>
    </row>
    <row r="973" spans="1:18" s="1" customFormat="1" x14ac:dyDescent="0.15">
      <c r="A973" s="23"/>
      <c r="B973" s="154"/>
      <c r="C973" s="77"/>
      <c r="D973" s="77" t="s">
        <v>74</v>
      </c>
      <c r="E973" s="155"/>
      <c r="F973" s="701"/>
      <c r="G973" s="702"/>
      <c r="H973" s="145"/>
      <c r="I973" s="86"/>
      <c r="J973" s="86"/>
      <c r="K973" s="86"/>
      <c r="L973" s="49"/>
      <c r="M973" s="157" t="s">
        <v>103</v>
      </c>
      <c r="N973" s="157" t="s">
        <v>103</v>
      </c>
      <c r="O973" s="159" t="s">
        <v>103</v>
      </c>
      <c r="P973" s="23"/>
      <c r="Q973" s="23"/>
      <c r="R973" s="23"/>
    </row>
    <row r="974" spans="1:18" s="1" customFormat="1" x14ac:dyDescent="0.15">
      <c r="A974" s="23"/>
      <c r="B974" s="154"/>
      <c r="C974" s="77"/>
      <c r="D974" s="77" t="s">
        <v>74</v>
      </c>
      <c r="E974" s="155"/>
      <c r="F974" s="701"/>
      <c r="G974" s="702"/>
      <c r="H974" s="145"/>
      <c r="I974" s="86"/>
      <c r="J974" s="86"/>
      <c r="K974" s="86"/>
      <c r="L974" s="49"/>
      <c r="M974" s="157" t="s">
        <v>103</v>
      </c>
      <c r="N974" s="157" t="s">
        <v>103</v>
      </c>
      <c r="O974" s="159" t="s">
        <v>103</v>
      </c>
      <c r="P974" s="23"/>
      <c r="Q974" s="23"/>
      <c r="R974" s="23"/>
    </row>
    <row r="975" spans="1:18" s="1" customFormat="1" x14ac:dyDescent="0.15">
      <c r="A975" s="23"/>
      <c r="B975" s="154"/>
      <c r="C975" s="77"/>
      <c r="D975" s="77" t="s">
        <v>74</v>
      </c>
      <c r="E975" s="155"/>
      <c r="F975" s="701"/>
      <c r="G975" s="702"/>
      <c r="H975" s="145"/>
      <c r="I975" s="86"/>
      <c r="J975" s="86"/>
      <c r="K975" s="86"/>
      <c r="L975" s="49"/>
      <c r="M975" s="157" t="s">
        <v>103</v>
      </c>
      <c r="N975" s="157" t="s">
        <v>103</v>
      </c>
      <c r="O975" s="159" t="s">
        <v>103</v>
      </c>
      <c r="P975" s="23"/>
      <c r="Q975" s="23"/>
      <c r="R975" s="23"/>
    </row>
    <row r="976" spans="1:18" s="1" customFormat="1" x14ac:dyDescent="0.15">
      <c r="A976" s="23"/>
      <c r="B976" s="154"/>
      <c r="C976" s="77"/>
      <c r="D976" s="77" t="s">
        <v>74</v>
      </c>
      <c r="E976" s="155"/>
      <c r="F976" s="701"/>
      <c r="G976" s="702"/>
      <c r="H976" s="145"/>
      <c r="I976" s="86"/>
      <c r="J976" s="86"/>
      <c r="K976" s="86"/>
      <c r="L976" s="49"/>
      <c r="M976" s="157" t="s">
        <v>103</v>
      </c>
      <c r="N976" s="157" t="s">
        <v>103</v>
      </c>
      <c r="O976" s="159" t="s">
        <v>103</v>
      </c>
      <c r="P976" s="23"/>
      <c r="Q976" s="23"/>
      <c r="R976" s="23"/>
    </row>
    <row r="977" spans="1:18" s="1" customFormat="1" x14ac:dyDescent="0.15">
      <c r="A977" s="23"/>
      <c r="B977" s="154"/>
      <c r="C977" s="77"/>
      <c r="D977" s="77" t="s">
        <v>74</v>
      </c>
      <c r="E977" s="155"/>
      <c r="F977" s="701"/>
      <c r="G977" s="702"/>
      <c r="H977" s="145"/>
      <c r="I977" s="86"/>
      <c r="J977" s="86"/>
      <c r="K977" s="86"/>
      <c r="L977" s="49"/>
      <c r="M977" s="157" t="s">
        <v>103</v>
      </c>
      <c r="N977" s="157" t="s">
        <v>103</v>
      </c>
      <c r="O977" s="159" t="s">
        <v>103</v>
      </c>
      <c r="P977" s="23"/>
      <c r="Q977" s="23"/>
      <c r="R977" s="23"/>
    </row>
    <row r="978" spans="1:18" s="1" customFormat="1" x14ac:dyDescent="0.15">
      <c r="A978" s="23"/>
      <c r="B978" s="154"/>
      <c r="C978" s="77"/>
      <c r="D978" s="77" t="s">
        <v>74</v>
      </c>
      <c r="E978" s="155"/>
      <c r="F978" s="701"/>
      <c r="G978" s="702"/>
      <c r="H978" s="145"/>
      <c r="I978" s="86"/>
      <c r="J978" s="86"/>
      <c r="K978" s="86"/>
      <c r="L978" s="49"/>
      <c r="M978" s="157" t="s">
        <v>103</v>
      </c>
      <c r="N978" s="157" t="s">
        <v>103</v>
      </c>
      <c r="O978" s="159" t="s">
        <v>103</v>
      </c>
      <c r="P978" s="23"/>
      <c r="Q978" s="23"/>
      <c r="R978" s="23"/>
    </row>
    <row r="979" spans="1:18" s="1" customFormat="1" x14ac:dyDescent="0.15">
      <c r="A979" s="23"/>
      <c r="B979" s="154"/>
      <c r="C979" s="77"/>
      <c r="D979" s="77" t="s">
        <v>74</v>
      </c>
      <c r="E979" s="155"/>
      <c r="F979" s="701"/>
      <c r="G979" s="702"/>
      <c r="H979" s="145"/>
      <c r="I979" s="86"/>
      <c r="J979" s="86"/>
      <c r="K979" s="86"/>
      <c r="L979" s="49"/>
      <c r="M979" s="157" t="s">
        <v>103</v>
      </c>
      <c r="N979" s="157" t="s">
        <v>103</v>
      </c>
      <c r="O979" s="159" t="s">
        <v>103</v>
      </c>
      <c r="P979" s="23"/>
      <c r="Q979" s="23"/>
      <c r="R979" s="23"/>
    </row>
    <row r="980" spans="1:18" s="1" customFormat="1" x14ac:dyDescent="0.15">
      <c r="A980" s="23"/>
      <c r="B980" s="154"/>
      <c r="C980" s="77"/>
      <c r="D980" s="77" t="s">
        <v>74</v>
      </c>
      <c r="E980" s="155"/>
      <c r="F980" s="701"/>
      <c r="G980" s="702"/>
      <c r="H980" s="145"/>
      <c r="I980" s="86"/>
      <c r="J980" s="86"/>
      <c r="K980" s="86"/>
      <c r="L980" s="49"/>
      <c r="M980" s="157" t="s">
        <v>103</v>
      </c>
      <c r="N980" s="157" t="s">
        <v>103</v>
      </c>
      <c r="O980" s="159" t="s">
        <v>103</v>
      </c>
      <c r="P980" s="23"/>
      <c r="Q980" s="23"/>
      <c r="R980" s="23"/>
    </row>
    <row r="981" spans="1:18" s="1" customFormat="1" x14ac:dyDescent="0.15">
      <c r="A981" s="23"/>
      <c r="B981" s="154"/>
      <c r="C981" s="77"/>
      <c r="D981" s="77" t="s">
        <v>74</v>
      </c>
      <c r="E981" s="155"/>
      <c r="F981" s="701"/>
      <c r="G981" s="702"/>
      <c r="H981" s="145"/>
      <c r="I981" s="86"/>
      <c r="J981" s="86"/>
      <c r="K981" s="86"/>
      <c r="L981" s="49"/>
      <c r="M981" s="157" t="s">
        <v>103</v>
      </c>
      <c r="N981" s="157" t="s">
        <v>103</v>
      </c>
      <c r="O981" s="159" t="s">
        <v>103</v>
      </c>
      <c r="P981" s="23"/>
      <c r="Q981" s="23"/>
      <c r="R981" s="23"/>
    </row>
    <row r="982" spans="1:18" s="1" customFormat="1" x14ac:dyDescent="0.15">
      <c r="A982" s="23"/>
      <c r="B982" s="154"/>
      <c r="C982" s="77"/>
      <c r="D982" s="77" t="s">
        <v>74</v>
      </c>
      <c r="E982" s="155"/>
      <c r="F982" s="701"/>
      <c r="G982" s="702"/>
      <c r="H982" s="145"/>
      <c r="I982" s="86"/>
      <c r="J982" s="86"/>
      <c r="K982" s="86"/>
      <c r="L982" s="49"/>
      <c r="M982" s="157" t="s">
        <v>103</v>
      </c>
      <c r="N982" s="157" t="s">
        <v>103</v>
      </c>
      <c r="O982" s="159" t="s">
        <v>103</v>
      </c>
      <c r="P982" s="23"/>
      <c r="Q982" s="23"/>
      <c r="R982" s="23"/>
    </row>
    <row r="983" spans="1:18" s="1" customFormat="1" x14ac:dyDescent="0.15">
      <c r="A983" s="23"/>
      <c r="B983" s="154"/>
      <c r="C983" s="77"/>
      <c r="D983" s="77" t="s">
        <v>74</v>
      </c>
      <c r="E983" s="155"/>
      <c r="F983" s="701"/>
      <c r="G983" s="702"/>
      <c r="H983" s="145"/>
      <c r="I983" s="86"/>
      <c r="J983" s="86"/>
      <c r="K983" s="86"/>
      <c r="L983" s="49"/>
      <c r="M983" s="157" t="s">
        <v>103</v>
      </c>
      <c r="N983" s="157" t="s">
        <v>103</v>
      </c>
      <c r="O983" s="159" t="s">
        <v>103</v>
      </c>
      <c r="P983" s="23"/>
      <c r="Q983" s="23"/>
      <c r="R983" s="23"/>
    </row>
    <row r="984" spans="1:18" s="1" customFormat="1" x14ac:dyDescent="0.15">
      <c r="A984" s="23"/>
      <c r="B984" s="154"/>
      <c r="C984" s="77"/>
      <c r="D984" s="77" t="s">
        <v>74</v>
      </c>
      <c r="E984" s="155"/>
      <c r="F984" s="701"/>
      <c r="G984" s="702"/>
      <c r="H984" s="145"/>
      <c r="I984" s="86"/>
      <c r="J984" s="86"/>
      <c r="K984" s="86"/>
      <c r="L984" s="49"/>
      <c r="M984" s="157" t="s">
        <v>103</v>
      </c>
      <c r="N984" s="157" t="s">
        <v>103</v>
      </c>
      <c r="O984" s="159" t="s">
        <v>103</v>
      </c>
      <c r="P984" s="23"/>
      <c r="Q984" s="23"/>
      <c r="R984" s="23"/>
    </row>
    <row r="985" spans="1:18" s="1" customFormat="1" x14ac:dyDescent="0.15">
      <c r="A985" s="23"/>
      <c r="B985" s="154"/>
      <c r="C985" s="77"/>
      <c r="D985" s="77" t="s">
        <v>74</v>
      </c>
      <c r="E985" s="155"/>
      <c r="F985" s="701"/>
      <c r="G985" s="702"/>
      <c r="H985" s="145"/>
      <c r="I985" s="86"/>
      <c r="J985" s="86"/>
      <c r="K985" s="86"/>
      <c r="L985" s="49"/>
      <c r="M985" s="157" t="s">
        <v>103</v>
      </c>
      <c r="N985" s="157" t="s">
        <v>103</v>
      </c>
      <c r="O985" s="159" t="s">
        <v>103</v>
      </c>
      <c r="P985" s="23"/>
      <c r="Q985" s="23"/>
      <c r="R985" s="23"/>
    </row>
    <row r="986" spans="1:18" s="1" customFormat="1" x14ac:dyDescent="0.15">
      <c r="A986" s="23"/>
      <c r="B986" s="154"/>
      <c r="C986" s="77"/>
      <c r="D986" s="77" t="s">
        <v>74</v>
      </c>
      <c r="E986" s="155"/>
      <c r="F986" s="701"/>
      <c r="G986" s="702"/>
      <c r="H986" s="145"/>
      <c r="I986" s="86"/>
      <c r="J986" s="86"/>
      <c r="K986" s="86"/>
      <c r="L986" s="49"/>
      <c r="M986" s="157" t="s">
        <v>103</v>
      </c>
      <c r="N986" s="157" t="s">
        <v>103</v>
      </c>
      <c r="O986" s="159" t="s">
        <v>103</v>
      </c>
      <c r="P986" s="23"/>
      <c r="Q986" s="23"/>
      <c r="R986" s="23"/>
    </row>
    <row r="987" spans="1:18" s="1" customFormat="1" x14ac:dyDescent="0.15">
      <c r="A987" s="23"/>
      <c r="B987" s="154"/>
      <c r="C987" s="77"/>
      <c r="D987" s="77" t="s">
        <v>74</v>
      </c>
      <c r="E987" s="155"/>
      <c r="F987" s="701"/>
      <c r="G987" s="702"/>
      <c r="H987" s="145"/>
      <c r="I987" s="86"/>
      <c r="J987" s="86"/>
      <c r="K987" s="86"/>
      <c r="L987" s="49"/>
      <c r="M987" s="157" t="s">
        <v>103</v>
      </c>
      <c r="N987" s="157" t="s">
        <v>103</v>
      </c>
      <c r="O987" s="159" t="s">
        <v>103</v>
      </c>
      <c r="P987" s="23"/>
      <c r="Q987" s="23"/>
      <c r="R987" s="23"/>
    </row>
    <row r="988" spans="1:18" s="1" customFormat="1" x14ac:dyDescent="0.15">
      <c r="A988" s="23"/>
      <c r="B988" s="154"/>
      <c r="C988" s="77"/>
      <c r="D988" s="77" t="s">
        <v>74</v>
      </c>
      <c r="E988" s="155"/>
      <c r="F988" s="701"/>
      <c r="G988" s="702"/>
      <c r="H988" s="145"/>
      <c r="I988" s="86"/>
      <c r="J988" s="86"/>
      <c r="K988" s="86"/>
      <c r="L988" s="49"/>
      <c r="M988" s="157" t="s">
        <v>103</v>
      </c>
      <c r="N988" s="157" t="s">
        <v>103</v>
      </c>
      <c r="O988" s="159" t="s">
        <v>103</v>
      </c>
      <c r="P988" s="23"/>
      <c r="Q988" s="23"/>
      <c r="R988" s="23"/>
    </row>
    <row r="989" spans="1:18" s="1" customFormat="1" x14ac:dyDescent="0.15">
      <c r="A989" s="23"/>
      <c r="B989" s="154"/>
      <c r="C989" s="77"/>
      <c r="D989" s="77" t="s">
        <v>74</v>
      </c>
      <c r="E989" s="155"/>
      <c r="F989" s="701"/>
      <c r="G989" s="702"/>
      <c r="H989" s="145"/>
      <c r="I989" s="86"/>
      <c r="J989" s="86"/>
      <c r="K989" s="86"/>
      <c r="L989" s="49"/>
      <c r="M989" s="157" t="s">
        <v>103</v>
      </c>
      <c r="N989" s="157" t="s">
        <v>103</v>
      </c>
      <c r="O989" s="159" t="s">
        <v>103</v>
      </c>
      <c r="P989" s="23"/>
      <c r="Q989" s="23"/>
      <c r="R989" s="23"/>
    </row>
    <row r="990" spans="1:18" s="1" customFormat="1" x14ac:dyDescent="0.15">
      <c r="A990" s="23"/>
      <c r="B990" s="154"/>
      <c r="C990" s="77"/>
      <c r="D990" s="77" t="s">
        <v>74</v>
      </c>
      <c r="E990" s="155"/>
      <c r="F990" s="701"/>
      <c r="G990" s="702"/>
      <c r="H990" s="145"/>
      <c r="I990" s="86"/>
      <c r="J990" s="86"/>
      <c r="K990" s="86"/>
      <c r="L990" s="49"/>
      <c r="M990" s="157" t="s">
        <v>103</v>
      </c>
      <c r="N990" s="157" t="s">
        <v>103</v>
      </c>
      <c r="O990" s="159" t="s">
        <v>103</v>
      </c>
      <c r="P990" s="23"/>
      <c r="Q990" s="23"/>
      <c r="R990" s="23"/>
    </row>
    <row r="991" spans="1:18" s="1" customFormat="1" x14ac:dyDescent="0.15">
      <c r="A991" s="23"/>
      <c r="B991" s="154"/>
      <c r="C991" s="77"/>
      <c r="D991" s="77" t="s">
        <v>74</v>
      </c>
      <c r="E991" s="155"/>
      <c r="F991" s="701"/>
      <c r="G991" s="702"/>
      <c r="H991" s="145"/>
      <c r="I991" s="86"/>
      <c r="J991" s="86"/>
      <c r="K991" s="86"/>
      <c r="L991" s="49"/>
      <c r="M991" s="157" t="s">
        <v>103</v>
      </c>
      <c r="N991" s="157" t="s">
        <v>103</v>
      </c>
      <c r="O991" s="159" t="s">
        <v>103</v>
      </c>
      <c r="P991" s="23"/>
      <c r="Q991" s="23"/>
      <c r="R991" s="23"/>
    </row>
    <row r="992" spans="1:18" s="1" customFormat="1" x14ac:dyDescent="0.15">
      <c r="A992" s="23"/>
      <c r="B992" s="154"/>
      <c r="C992" s="77"/>
      <c r="D992" s="77" t="s">
        <v>74</v>
      </c>
      <c r="E992" s="155"/>
      <c r="F992" s="701"/>
      <c r="G992" s="702"/>
      <c r="H992" s="145"/>
      <c r="I992" s="86"/>
      <c r="J992" s="86"/>
      <c r="K992" s="86"/>
      <c r="L992" s="49"/>
      <c r="M992" s="157" t="s">
        <v>103</v>
      </c>
      <c r="N992" s="157" t="s">
        <v>103</v>
      </c>
      <c r="O992" s="159" t="s">
        <v>103</v>
      </c>
      <c r="P992" s="23"/>
      <c r="Q992" s="23"/>
      <c r="R992" s="23"/>
    </row>
    <row r="993" spans="1:18" s="1" customFormat="1" x14ac:dyDescent="0.15">
      <c r="A993" s="23"/>
      <c r="B993" s="154"/>
      <c r="C993" s="77"/>
      <c r="D993" s="77" t="s">
        <v>74</v>
      </c>
      <c r="E993" s="155"/>
      <c r="F993" s="701"/>
      <c r="G993" s="702"/>
      <c r="H993" s="145"/>
      <c r="I993" s="86"/>
      <c r="J993" s="86"/>
      <c r="K993" s="86"/>
      <c r="L993" s="49"/>
      <c r="M993" s="157" t="s">
        <v>103</v>
      </c>
      <c r="N993" s="157" t="s">
        <v>103</v>
      </c>
      <c r="O993" s="159" t="s">
        <v>103</v>
      </c>
      <c r="P993" s="23"/>
      <c r="Q993" s="23"/>
      <c r="R993" s="23"/>
    </row>
    <row r="994" spans="1:18" s="1" customFormat="1" x14ac:dyDescent="0.15">
      <c r="A994" s="23"/>
      <c r="B994" s="154"/>
      <c r="C994" s="77"/>
      <c r="D994" s="77" t="s">
        <v>74</v>
      </c>
      <c r="E994" s="155"/>
      <c r="F994" s="701"/>
      <c r="G994" s="702"/>
      <c r="H994" s="145"/>
      <c r="I994" s="86"/>
      <c r="J994" s="86"/>
      <c r="K994" s="86"/>
      <c r="L994" s="49"/>
      <c r="M994" s="157" t="s">
        <v>103</v>
      </c>
      <c r="N994" s="157" t="s">
        <v>103</v>
      </c>
      <c r="O994" s="159" t="s">
        <v>103</v>
      </c>
      <c r="P994" s="23"/>
      <c r="Q994" s="23"/>
      <c r="R994" s="23"/>
    </row>
    <row r="995" spans="1:18" s="1" customFormat="1" x14ac:dyDescent="0.15">
      <c r="A995" s="23"/>
      <c r="B995" s="154"/>
      <c r="C995" s="77"/>
      <c r="D995" s="77" t="s">
        <v>74</v>
      </c>
      <c r="E995" s="155"/>
      <c r="F995" s="701"/>
      <c r="G995" s="702"/>
      <c r="H995" s="145"/>
      <c r="I995" s="86"/>
      <c r="J995" s="86"/>
      <c r="K995" s="86"/>
      <c r="L995" s="49"/>
      <c r="M995" s="157" t="s">
        <v>103</v>
      </c>
      <c r="N995" s="157" t="s">
        <v>103</v>
      </c>
      <c r="O995" s="159" t="s">
        <v>103</v>
      </c>
      <c r="P995" s="23"/>
      <c r="Q995" s="23"/>
      <c r="R995" s="23"/>
    </row>
    <row r="996" spans="1:18" s="1" customFormat="1" x14ac:dyDescent="0.15">
      <c r="A996" s="23"/>
      <c r="B996" s="154"/>
      <c r="C996" s="77"/>
      <c r="D996" s="77" t="s">
        <v>74</v>
      </c>
      <c r="E996" s="155"/>
      <c r="F996" s="701"/>
      <c r="G996" s="702"/>
      <c r="H996" s="145"/>
      <c r="I996" s="86"/>
      <c r="J996" s="86"/>
      <c r="K996" s="86"/>
      <c r="L996" s="49"/>
      <c r="M996" s="157" t="s">
        <v>103</v>
      </c>
      <c r="N996" s="157" t="s">
        <v>103</v>
      </c>
      <c r="O996" s="159" t="s">
        <v>103</v>
      </c>
      <c r="P996" s="23"/>
      <c r="Q996" s="23"/>
      <c r="R996" s="23"/>
    </row>
    <row r="997" spans="1:18" s="1" customFormat="1" x14ac:dyDescent="0.15">
      <c r="A997" s="23"/>
      <c r="B997" s="154"/>
      <c r="C997" s="77"/>
      <c r="D997" s="77" t="s">
        <v>74</v>
      </c>
      <c r="E997" s="155"/>
      <c r="F997" s="701"/>
      <c r="G997" s="702"/>
      <c r="H997" s="145"/>
      <c r="I997" s="86"/>
      <c r="J997" s="86"/>
      <c r="K997" s="86"/>
      <c r="L997" s="49"/>
      <c r="M997" s="157" t="s">
        <v>103</v>
      </c>
      <c r="N997" s="157" t="s">
        <v>103</v>
      </c>
      <c r="O997" s="159" t="s">
        <v>103</v>
      </c>
      <c r="P997" s="23"/>
      <c r="Q997" s="23"/>
      <c r="R997" s="23"/>
    </row>
    <row r="998" spans="1:18" s="1" customFormat="1" x14ac:dyDescent="0.15">
      <c r="A998" s="23"/>
      <c r="B998" s="154"/>
      <c r="C998" s="77"/>
      <c r="D998" s="77" t="s">
        <v>74</v>
      </c>
      <c r="E998" s="155"/>
      <c r="F998" s="701"/>
      <c r="G998" s="702"/>
      <c r="H998" s="145"/>
      <c r="I998" s="86"/>
      <c r="J998" s="86"/>
      <c r="K998" s="86"/>
      <c r="L998" s="49"/>
      <c r="M998" s="157" t="s">
        <v>103</v>
      </c>
      <c r="N998" s="157" t="s">
        <v>103</v>
      </c>
      <c r="O998" s="159" t="s">
        <v>103</v>
      </c>
      <c r="P998" s="23"/>
      <c r="Q998" s="23"/>
      <c r="R998" s="23"/>
    </row>
    <row r="999" spans="1:18" s="1" customFormat="1" x14ac:dyDescent="0.15">
      <c r="A999" s="23"/>
      <c r="B999" s="154"/>
      <c r="C999" s="77"/>
      <c r="D999" s="77" t="s">
        <v>74</v>
      </c>
      <c r="E999" s="155"/>
      <c r="F999" s="701"/>
      <c r="G999" s="702"/>
      <c r="H999" s="145"/>
      <c r="I999" s="86"/>
      <c r="J999" s="86"/>
      <c r="K999" s="86"/>
      <c r="L999" s="49"/>
      <c r="M999" s="157" t="s">
        <v>103</v>
      </c>
      <c r="N999" s="157" t="s">
        <v>103</v>
      </c>
      <c r="O999" s="159" t="s">
        <v>103</v>
      </c>
      <c r="P999" s="23"/>
      <c r="Q999" s="23"/>
      <c r="R999" s="23"/>
    </row>
    <row r="1000" spans="1:18" s="1" customFormat="1" x14ac:dyDescent="0.15">
      <c r="A1000" s="23"/>
      <c r="B1000" s="154"/>
      <c r="C1000" s="77"/>
      <c r="D1000" s="77" t="s">
        <v>74</v>
      </c>
      <c r="E1000" s="155"/>
      <c r="F1000" s="701"/>
      <c r="G1000" s="702"/>
      <c r="H1000" s="145"/>
      <c r="I1000" s="86"/>
      <c r="J1000" s="86"/>
      <c r="K1000" s="86"/>
      <c r="L1000" s="49"/>
      <c r="M1000" s="157" t="s">
        <v>103</v>
      </c>
      <c r="N1000" s="157" t="s">
        <v>103</v>
      </c>
      <c r="O1000" s="159" t="s">
        <v>103</v>
      </c>
      <c r="P1000" s="23"/>
      <c r="Q1000" s="23"/>
      <c r="R1000" s="23"/>
    </row>
    <row r="1001" spans="1:18" s="1" customFormat="1" x14ac:dyDescent="0.15">
      <c r="A1001" s="23"/>
      <c r="B1001" s="154"/>
      <c r="C1001" s="77"/>
      <c r="D1001" s="77" t="s">
        <v>74</v>
      </c>
      <c r="E1001" s="155"/>
      <c r="F1001" s="701"/>
      <c r="G1001" s="702"/>
      <c r="H1001" s="145"/>
      <c r="I1001" s="86"/>
      <c r="J1001" s="86"/>
      <c r="K1001" s="86"/>
      <c r="L1001" s="49"/>
      <c r="M1001" s="157" t="s">
        <v>103</v>
      </c>
      <c r="N1001" s="157" t="s">
        <v>103</v>
      </c>
      <c r="O1001" s="159" t="s">
        <v>103</v>
      </c>
      <c r="P1001" s="23"/>
      <c r="Q1001" s="23"/>
      <c r="R1001" s="23"/>
    </row>
    <row r="1002" spans="1:18" s="1" customFormat="1" x14ac:dyDescent="0.15">
      <c r="A1002" s="23"/>
      <c r="B1002" s="154"/>
      <c r="C1002" s="77"/>
      <c r="D1002" s="77" t="s">
        <v>74</v>
      </c>
      <c r="E1002" s="155"/>
      <c r="F1002" s="701"/>
      <c r="G1002" s="702"/>
      <c r="H1002" s="145"/>
      <c r="I1002" s="86"/>
      <c r="J1002" s="86"/>
      <c r="K1002" s="86"/>
      <c r="L1002" s="49"/>
      <c r="M1002" s="157" t="s">
        <v>103</v>
      </c>
      <c r="N1002" s="157" t="s">
        <v>103</v>
      </c>
      <c r="O1002" s="159" t="s">
        <v>103</v>
      </c>
      <c r="P1002" s="23"/>
      <c r="Q1002" s="23"/>
      <c r="R1002" s="23"/>
    </row>
    <row r="1003" spans="1:18" s="1" customFormat="1" x14ac:dyDescent="0.15">
      <c r="A1003" s="23"/>
      <c r="B1003" s="154"/>
      <c r="C1003" s="77"/>
      <c r="D1003" s="77" t="s">
        <v>74</v>
      </c>
      <c r="E1003" s="155"/>
      <c r="F1003" s="701"/>
      <c r="G1003" s="702"/>
      <c r="H1003" s="145"/>
      <c r="I1003" s="86"/>
      <c r="J1003" s="86"/>
      <c r="K1003" s="86"/>
      <c r="L1003" s="49"/>
      <c r="M1003" s="157" t="s">
        <v>103</v>
      </c>
      <c r="N1003" s="157" t="s">
        <v>103</v>
      </c>
      <c r="O1003" s="159" t="s">
        <v>103</v>
      </c>
      <c r="P1003" s="23"/>
      <c r="Q1003" s="23"/>
      <c r="R1003" s="23"/>
    </row>
    <row r="1004" spans="1:18" s="1" customFormat="1" x14ac:dyDescent="0.15">
      <c r="A1004" s="23"/>
      <c r="B1004" s="154"/>
      <c r="C1004" s="77"/>
      <c r="D1004" s="77" t="s">
        <v>74</v>
      </c>
      <c r="E1004" s="155"/>
      <c r="F1004" s="701"/>
      <c r="G1004" s="702"/>
      <c r="H1004" s="145"/>
      <c r="I1004" s="86"/>
      <c r="J1004" s="86"/>
      <c r="K1004" s="86"/>
      <c r="L1004" s="49"/>
      <c r="M1004" s="157" t="s">
        <v>103</v>
      </c>
      <c r="N1004" s="157" t="s">
        <v>103</v>
      </c>
      <c r="O1004" s="159" t="s">
        <v>103</v>
      </c>
      <c r="P1004" s="23"/>
      <c r="Q1004" s="23"/>
      <c r="R1004" s="23"/>
    </row>
    <row r="1005" spans="1:18" s="1" customFormat="1" x14ac:dyDescent="0.15">
      <c r="A1005" s="23"/>
      <c r="B1005" s="154"/>
      <c r="C1005" s="77"/>
      <c r="D1005" s="77" t="s">
        <v>74</v>
      </c>
      <c r="E1005" s="155"/>
      <c r="F1005" s="701"/>
      <c r="G1005" s="702"/>
      <c r="H1005" s="145"/>
      <c r="I1005" s="86"/>
      <c r="J1005" s="86"/>
      <c r="K1005" s="86"/>
      <c r="L1005" s="49"/>
      <c r="M1005" s="157" t="s">
        <v>103</v>
      </c>
      <c r="N1005" s="157" t="s">
        <v>103</v>
      </c>
      <c r="O1005" s="159" t="s">
        <v>103</v>
      </c>
      <c r="P1005" s="23"/>
      <c r="Q1005" s="23"/>
      <c r="R1005" s="23"/>
    </row>
    <row r="1006" spans="1:18" s="1" customFormat="1" x14ac:dyDescent="0.15">
      <c r="A1006" s="23"/>
      <c r="B1006" s="154"/>
      <c r="C1006" s="77"/>
      <c r="D1006" s="77" t="s">
        <v>74</v>
      </c>
      <c r="E1006" s="155"/>
      <c r="F1006" s="701"/>
      <c r="G1006" s="702"/>
      <c r="H1006" s="145"/>
      <c r="I1006" s="86"/>
      <c r="J1006" s="86"/>
      <c r="K1006" s="86"/>
      <c r="L1006" s="49"/>
      <c r="M1006" s="157" t="s">
        <v>103</v>
      </c>
      <c r="N1006" s="157" t="s">
        <v>103</v>
      </c>
      <c r="O1006" s="159" t="s">
        <v>103</v>
      </c>
      <c r="P1006" s="23"/>
      <c r="Q1006" s="23"/>
      <c r="R1006" s="23"/>
    </row>
    <row r="1007" spans="1:18" s="1" customFormat="1" x14ac:dyDescent="0.15">
      <c r="A1007" s="23"/>
      <c r="B1007" s="154"/>
      <c r="C1007" s="77"/>
      <c r="D1007" s="77" t="s">
        <v>74</v>
      </c>
      <c r="E1007" s="155"/>
      <c r="F1007" s="701"/>
      <c r="G1007" s="702"/>
      <c r="H1007" s="145"/>
      <c r="I1007" s="86"/>
      <c r="J1007" s="86"/>
      <c r="K1007" s="86"/>
      <c r="L1007" s="49"/>
      <c r="M1007" s="157" t="s">
        <v>103</v>
      </c>
      <c r="N1007" s="157" t="s">
        <v>103</v>
      </c>
      <c r="O1007" s="159" t="s">
        <v>103</v>
      </c>
      <c r="P1007" s="23"/>
      <c r="Q1007" s="23"/>
      <c r="R1007" s="23"/>
    </row>
    <row r="1008" spans="1:18" s="1" customFormat="1" x14ac:dyDescent="0.15">
      <c r="A1008" s="23"/>
      <c r="B1008" s="154"/>
      <c r="C1008" s="77"/>
      <c r="D1008" s="77" t="s">
        <v>74</v>
      </c>
      <c r="E1008" s="155"/>
      <c r="F1008" s="701"/>
      <c r="G1008" s="702"/>
      <c r="H1008" s="145"/>
      <c r="I1008" s="86"/>
      <c r="J1008" s="86"/>
      <c r="K1008" s="86"/>
      <c r="L1008" s="49"/>
      <c r="M1008" s="157" t="s">
        <v>103</v>
      </c>
      <c r="N1008" s="157" t="s">
        <v>103</v>
      </c>
      <c r="O1008" s="159" t="s">
        <v>103</v>
      </c>
      <c r="P1008" s="23"/>
      <c r="Q1008" s="23"/>
      <c r="R1008" s="23"/>
    </row>
    <row r="1009" spans="1:18" s="1" customFormat="1" x14ac:dyDescent="0.15">
      <c r="A1009" s="23"/>
      <c r="B1009" s="154"/>
      <c r="C1009" s="77"/>
      <c r="D1009" s="77" t="s">
        <v>74</v>
      </c>
      <c r="E1009" s="155"/>
      <c r="F1009" s="701"/>
      <c r="G1009" s="702"/>
      <c r="H1009" s="145"/>
      <c r="I1009" s="86"/>
      <c r="J1009" s="86"/>
      <c r="K1009" s="86"/>
      <c r="L1009" s="49"/>
      <c r="M1009" s="157" t="s">
        <v>103</v>
      </c>
      <c r="N1009" s="157" t="s">
        <v>103</v>
      </c>
      <c r="O1009" s="159" t="s">
        <v>103</v>
      </c>
      <c r="P1009" s="23"/>
      <c r="Q1009" s="23"/>
      <c r="R1009" s="23"/>
    </row>
    <row r="1010" spans="1:18" s="1" customFormat="1" x14ac:dyDescent="0.15">
      <c r="A1010" s="23"/>
      <c r="B1010" s="154"/>
      <c r="C1010" s="77"/>
      <c r="D1010" s="77" t="s">
        <v>74</v>
      </c>
      <c r="E1010" s="155"/>
      <c r="F1010" s="701"/>
      <c r="G1010" s="702"/>
      <c r="H1010" s="145"/>
      <c r="I1010" s="86"/>
      <c r="J1010" s="86"/>
      <c r="K1010" s="86"/>
      <c r="L1010" s="49"/>
      <c r="M1010" s="157" t="s">
        <v>103</v>
      </c>
      <c r="N1010" s="157" t="s">
        <v>103</v>
      </c>
      <c r="O1010" s="159" t="s">
        <v>103</v>
      </c>
      <c r="P1010" s="23"/>
      <c r="Q1010" s="23"/>
      <c r="R1010" s="23"/>
    </row>
    <row r="1011" spans="1:18" s="1" customFormat="1" x14ac:dyDescent="0.15">
      <c r="A1011" s="23"/>
      <c r="B1011" s="154"/>
      <c r="C1011" s="77"/>
      <c r="D1011" s="77" t="s">
        <v>74</v>
      </c>
      <c r="E1011" s="155"/>
      <c r="F1011" s="701"/>
      <c r="G1011" s="702"/>
      <c r="H1011" s="145"/>
      <c r="I1011" s="86"/>
      <c r="J1011" s="86"/>
      <c r="K1011" s="86"/>
      <c r="L1011" s="49"/>
      <c r="M1011" s="157" t="s">
        <v>103</v>
      </c>
      <c r="N1011" s="157" t="s">
        <v>103</v>
      </c>
      <c r="O1011" s="159" t="s">
        <v>103</v>
      </c>
      <c r="P1011" s="23"/>
      <c r="Q1011" s="23"/>
      <c r="R1011" s="23"/>
    </row>
    <row r="1012" spans="1:18" s="1" customFormat="1" x14ac:dyDescent="0.15">
      <c r="A1012" s="23"/>
      <c r="B1012" s="154"/>
      <c r="C1012" s="77"/>
      <c r="D1012" s="77" t="s">
        <v>74</v>
      </c>
      <c r="E1012" s="155"/>
      <c r="F1012" s="701"/>
      <c r="G1012" s="702"/>
      <c r="H1012" s="145"/>
      <c r="I1012" s="86"/>
      <c r="J1012" s="86"/>
      <c r="K1012" s="86"/>
      <c r="L1012" s="49"/>
      <c r="M1012" s="157" t="s">
        <v>103</v>
      </c>
      <c r="N1012" s="157" t="s">
        <v>103</v>
      </c>
      <c r="O1012" s="159" t="s">
        <v>103</v>
      </c>
      <c r="P1012" s="23"/>
      <c r="Q1012" s="23"/>
      <c r="R1012" s="23"/>
    </row>
    <row r="1013" spans="1:18" s="1" customFormat="1" x14ac:dyDescent="0.15">
      <c r="A1013" s="23"/>
      <c r="B1013" s="154"/>
      <c r="C1013" s="77"/>
      <c r="D1013" s="77" t="s">
        <v>74</v>
      </c>
      <c r="E1013" s="155"/>
      <c r="F1013" s="701"/>
      <c r="G1013" s="702"/>
      <c r="H1013" s="145"/>
      <c r="I1013" s="86"/>
      <c r="J1013" s="86"/>
      <c r="K1013" s="86"/>
      <c r="L1013" s="49"/>
      <c r="M1013" s="157" t="s">
        <v>103</v>
      </c>
      <c r="N1013" s="157" t="s">
        <v>103</v>
      </c>
      <c r="O1013" s="159" t="s">
        <v>103</v>
      </c>
      <c r="P1013" s="23"/>
      <c r="Q1013" s="23"/>
      <c r="R1013" s="23"/>
    </row>
    <row r="1014" spans="1:18" s="1" customFormat="1" x14ac:dyDescent="0.15">
      <c r="A1014" s="23"/>
      <c r="B1014" s="154"/>
      <c r="C1014" s="77"/>
      <c r="D1014" s="77" t="s">
        <v>74</v>
      </c>
      <c r="E1014" s="155"/>
      <c r="F1014" s="701"/>
      <c r="G1014" s="702"/>
      <c r="H1014" s="145"/>
      <c r="I1014" s="86"/>
      <c r="J1014" s="86"/>
      <c r="K1014" s="86"/>
      <c r="L1014" s="49"/>
      <c r="M1014" s="157" t="s">
        <v>103</v>
      </c>
      <c r="N1014" s="157" t="s">
        <v>103</v>
      </c>
      <c r="O1014" s="159" t="s">
        <v>103</v>
      </c>
      <c r="P1014" s="23"/>
      <c r="Q1014" s="23"/>
      <c r="R1014" s="23"/>
    </row>
    <row r="1015" spans="1:18" s="1" customFormat="1" x14ac:dyDescent="0.15">
      <c r="A1015" s="23"/>
      <c r="B1015" s="154"/>
      <c r="C1015" s="77"/>
      <c r="D1015" s="77" t="s">
        <v>74</v>
      </c>
      <c r="E1015" s="155"/>
      <c r="F1015" s="701"/>
      <c r="G1015" s="702"/>
      <c r="H1015" s="145"/>
      <c r="I1015" s="86"/>
      <c r="J1015" s="86"/>
      <c r="K1015" s="86"/>
      <c r="L1015" s="49"/>
      <c r="M1015" s="157" t="s">
        <v>103</v>
      </c>
      <c r="N1015" s="157" t="s">
        <v>103</v>
      </c>
      <c r="O1015" s="159" t="s">
        <v>103</v>
      </c>
      <c r="P1015" s="23"/>
      <c r="Q1015" s="23"/>
      <c r="R1015" s="23"/>
    </row>
    <row r="1016" spans="1:18" s="1" customFormat="1" x14ac:dyDescent="0.15">
      <c r="A1016" s="23"/>
      <c r="B1016" s="154"/>
      <c r="C1016" s="77"/>
      <c r="D1016" s="77" t="s">
        <v>74</v>
      </c>
      <c r="E1016" s="155"/>
      <c r="F1016" s="701"/>
      <c r="G1016" s="702"/>
      <c r="H1016" s="145"/>
      <c r="I1016" s="86"/>
      <c r="J1016" s="86"/>
      <c r="K1016" s="86"/>
      <c r="L1016" s="49"/>
      <c r="M1016" s="157" t="s">
        <v>103</v>
      </c>
      <c r="N1016" s="157" t="s">
        <v>103</v>
      </c>
      <c r="O1016" s="159" t="s">
        <v>103</v>
      </c>
      <c r="P1016" s="23"/>
      <c r="Q1016" s="23"/>
      <c r="R1016" s="23"/>
    </row>
    <row r="1017" spans="1:18" s="1" customFormat="1" x14ac:dyDescent="0.15">
      <c r="A1017" s="23"/>
      <c r="B1017" s="154"/>
      <c r="C1017" s="77"/>
      <c r="D1017" s="77" t="s">
        <v>74</v>
      </c>
      <c r="E1017" s="155"/>
      <c r="F1017" s="701"/>
      <c r="G1017" s="702"/>
      <c r="H1017" s="145"/>
      <c r="I1017" s="86"/>
      <c r="J1017" s="86"/>
      <c r="K1017" s="86"/>
      <c r="L1017" s="49"/>
      <c r="M1017" s="157" t="s">
        <v>103</v>
      </c>
      <c r="N1017" s="157" t="s">
        <v>103</v>
      </c>
      <c r="O1017" s="159" t="s">
        <v>103</v>
      </c>
      <c r="P1017" s="23"/>
      <c r="Q1017" s="23"/>
      <c r="R1017" s="23"/>
    </row>
    <row r="1018" spans="1:18" s="1" customFormat="1" x14ac:dyDescent="0.15">
      <c r="A1018" s="23"/>
      <c r="B1018" s="154"/>
      <c r="C1018" s="77"/>
      <c r="D1018" s="77" t="s">
        <v>74</v>
      </c>
      <c r="E1018" s="155"/>
      <c r="F1018" s="701"/>
      <c r="G1018" s="702"/>
      <c r="H1018" s="145"/>
      <c r="I1018" s="86"/>
      <c r="J1018" s="86"/>
      <c r="K1018" s="86"/>
      <c r="L1018" s="49"/>
      <c r="M1018" s="157" t="s">
        <v>103</v>
      </c>
      <c r="N1018" s="157" t="s">
        <v>103</v>
      </c>
      <c r="O1018" s="159" t="s">
        <v>103</v>
      </c>
      <c r="P1018" s="23"/>
      <c r="Q1018" s="23"/>
      <c r="R1018" s="23"/>
    </row>
    <row r="1019" spans="1:18" s="1" customFormat="1" x14ac:dyDescent="0.15">
      <c r="A1019" s="23"/>
      <c r="B1019" s="154"/>
      <c r="C1019" s="77"/>
      <c r="D1019" s="77" t="s">
        <v>74</v>
      </c>
      <c r="E1019" s="155"/>
      <c r="F1019" s="701"/>
      <c r="G1019" s="702"/>
      <c r="H1019" s="145"/>
      <c r="I1019" s="86"/>
      <c r="J1019" s="86"/>
      <c r="K1019" s="86"/>
      <c r="L1019" s="49"/>
      <c r="M1019" s="157" t="s">
        <v>103</v>
      </c>
      <c r="N1019" s="157" t="s">
        <v>103</v>
      </c>
      <c r="O1019" s="159" t="s">
        <v>103</v>
      </c>
      <c r="P1019" s="23"/>
      <c r="Q1019" s="23"/>
      <c r="R1019" s="23"/>
    </row>
    <row r="1020" spans="1:18" s="1" customFormat="1" x14ac:dyDescent="0.15">
      <c r="A1020" s="23"/>
      <c r="B1020" s="154"/>
      <c r="C1020" s="77"/>
      <c r="D1020" s="77" t="s">
        <v>74</v>
      </c>
      <c r="E1020" s="155"/>
      <c r="F1020" s="701"/>
      <c r="G1020" s="702"/>
      <c r="H1020" s="145"/>
      <c r="I1020" s="86"/>
      <c r="J1020" s="86"/>
      <c r="K1020" s="86"/>
      <c r="L1020" s="49"/>
      <c r="M1020" s="157" t="s">
        <v>103</v>
      </c>
      <c r="N1020" s="157" t="s">
        <v>103</v>
      </c>
      <c r="O1020" s="159" t="s">
        <v>103</v>
      </c>
      <c r="P1020" s="23"/>
      <c r="Q1020" s="23"/>
      <c r="R1020" s="23"/>
    </row>
    <row r="1021" spans="1:18" s="1" customFormat="1" x14ac:dyDescent="0.15">
      <c r="A1021" s="23"/>
      <c r="B1021" s="154"/>
      <c r="C1021" s="77"/>
      <c r="D1021" s="77" t="s">
        <v>74</v>
      </c>
      <c r="E1021" s="155"/>
      <c r="F1021" s="701"/>
      <c r="G1021" s="702"/>
      <c r="H1021" s="145"/>
      <c r="I1021" s="86"/>
      <c r="J1021" s="86"/>
      <c r="K1021" s="86"/>
      <c r="L1021" s="49"/>
      <c r="M1021" s="157" t="s">
        <v>103</v>
      </c>
      <c r="N1021" s="157" t="s">
        <v>103</v>
      </c>
      <c r="O1021" s="159" t="s">
        <v>103</v>
      </c>
      <c r="P1021" s="23"/>
      <c r="Q1021" s="23"/>
      <c r="R1021" s="23"/>
    </row>
    <row r="1022" spans="1:18" s="1" customFormat="1" x14ac:dyDescent="0.15">
      <c r="A1022" s="23"/>
      <c r="B1022" s="154"/>
      <c r="C1022" s="77"/>
      <c r="D1022" s="77" t="s">
        <v>74</v>
      </c>
      <c r="E1022" s="155"/>
      <c r="F1022" s="701"/>
      <c r="G1022" s="702"/>
      <c r="H1022" s="145"/>
      <c r="I1022" s="86"/>
      <c r="J1022" s="86"/>
      <c r="K1022" s="86"/>
      <c r="L1022" s="49"/>
      <c r="M1022" s="157" t="s">
        <v>103</v>
      </c>
      <c r="N1022" s="157" t="s">
        <v>103</v>
      </c>
      <c r="O1022" s="159" t="s">
        <v>103</v>
      </c>
      <c r="P1022" s="23"/>
      <c r="Q1022" s="23"/>
      <c r="R1022" s="23"/>
    </row>
    <row r="1023" spans="1:18" s="1" customFormat="1" x14ac:dyDescent="0.15">
      <c r="A1023" s="23"/>
      <c r="B1023" s="154"/>
      <c r="C1023" s="77"/>
      <c r="D1023" s="77" t="s">
        <v>74</v>
      </c>
      <c r="E1023" s="155"/>
      <c r="F1023" s="701"/>
      <c r="G1023" s="702"/>
      <c r="H1023" s="145"/>
      <c r="I1023" s="86"/>
      <c r="J1023" s="86"/>
      <c r="K1023" s="86"/>
      <c r="L1023" s="49"/>
      <c r="M1023" s="157" t="s">
        <v>103</v>
      </c>
      <c r="N1023" s="157" t="s">
        <v>103</v>
      </c>
      <c r="O1023" s="159" t="s">
        <v>103</v>
      </c>
      <c r="P1023" s="23"/>
      <c r="Q1023" s="23"/>
      <c r="R1023" s="23"/>
    </row>
    <row r="1024" spans="1:18" s="1" customFormat="1" x14ac:dyDescent="0.15">
      <c r="A1024" s="23"/>
      <c r="B1024" s="154"/>
      <c r="C1024" s="77"/>
      <c r="D1024" s="77" t="s">
        <v>74</v>
      </c>
      <c r="E1024" s="155"/>
      <c r="F1024" s="701"/>
      <c r="G1024" s="702"/>
      <c r="H1024" s="145"/>
      <c r="I1024" s="86"/>
      <c r="J1024" s="86"/>
      <c r="K1024" s="86"/>
      <c r="L1024" s="49"/>
      <c r="M1024" s="157" t="s">
        <v>103</v>
      </c>
      <c r="N1024" s="157" t="s">
        <v>103</v>
      </c>
      <c r="O1024" s="159" t="s">
        <v>103</v>
      </c>
      <c r="P1024" s="23"/>
      <c r="Q1024" s="23"/>
      <c r="R1024" s="23"/>
    </row>
    <row r="1025" spans="1:18" s="1" customFormat="1" x14ac:dyDescent="0.15">
      <c r="A1025" s="23"/>
      <c r="B1025" s="154"/>
      <c r="C1025" s="77"/>
      <c r="D1025" s="77" t="s">
        <v>74</v>
      </c>
      <c r="E1025" s="155"/>
      <c r="F1025" s="701"/>
      <c r="G1025" s="702"/>
      <c r="H1025" s="145"/>
      <c r="I1025" s="86"/>
      <c r="J1025" s="86"/>
      <c r="K1025" s="86"/>
      <c r="L1025" s="49"/>
      <c r="M1025" s="157" t="s">
        <v>103</v>
      </c>
      <c r="N1025" s="157" t="s">
        <v>103</v>
      </c>
      <c r="O1025" s="159" t="s">
        <v>103</v>
      </c>
      <c r="P1025" s="23"/>
      <c r="Q1025" s="23"/>
      <c r="R1025" s="23"/>
    </row>
    <row r="1026" spans="1:18" s="1" customFormat="1" x14ac:dyDescent="0.15">
      <c r="A1026" s="23"/>
      <c r="B1026" s="154"/>
      <c r="C1026" s="77"/>
      <c r="D1026" s="77" t="s">
        <v>74</v>
      </c>
      <c r="E1026" s="155"/>
      <c r="F1026" s="701"/>
      <c r="G1026" s="702"/>
      <c r="H1026" s="145"/>
      <c r="I1026" s="86"/>
      <c r="J1026" s="86"/>
      <c r="K1026" s="86"/>
      <c r="L1026" s="49"/>
      <c r="M1026" s="157" t="s">
        <v>103</v>
      </c>
      <c r="N1026" s="157" t="s">
        <v>103</v>
      </c>
      <c r="O1026" s="159" t="s">
        <v>103</v>
      </c>
      <c r="P1026" s="23"/>
      <c r="Q1026" s="23"/>
      <c r="R1026" s="23"/>
    </row>
    <row r="1027" spans="1:18" s="1" customFormat="1" x14ac:dyDescent="0.15">
      <c r="A1027" s="23"/>
      <c r="B1027" s="154"/>
      <c r="C1027" s="77"/>
      <c r="D1027" s="77" t="s">
        <v>74</v>
      </c>
      <c r="E1027" s="155"/>
      <c r="F1027" s="701"/>
      <c r="G1027" s="702"/>
      <c r="H1027" s="145"/>
      <c r="I1027" s="86"/>
      <c r="J1027" s="86"/>
      <c r="K1027" s="86"/>
      <c r="L1027" s="49"/>
      <c r="M1027" s="157" t="s">
        <v>103</v>
      </c>
      <c r="N1027" s="157" t="s">
        <v>103</v>
      </c>
      <c r="O1027" s="159" t="s">
        <v>103</v>
      </c>
      <c r="P1027" s="23"/>
      <c r="Q1027" s="23"/>
      <c r="R1027" s="23"/>
    </row>
    <row r="1028" spans="1:18" s="1" customFormat="1" x14ac:dyDescent="0.15">
      <c r="A1028" s="23"/>
      <c r="B1028" s="154"/>
      <c r="C1028" s="77"/>
      <c r="D1028" s="77" t="s">
        <v>74</v>
      </c>
      <c r="E1028" s="155"/>
      <c r="F1028" s="701"/>
      <c r="G1028" s="702"/>
      <c r="H1028" s="145"/>
      <c r="I1028" s="86"/>
      <c r="J1028" s="86"/>
      <c r="K1028" s="86"/>
      <c r="L1028" s="49"/>
      <c r="M1028" s="157" t="s">
        <v>103</v>
      </c>
      <c r="N1028" s="157" t="s">
        <v>103</v>
      </c>
      <c r="O1028" s="159" t="s">
        <v>103</v>
      </c>
      <c r="P1028" s="23"/>
      <c r="Q1028" s="23"/>
      <c r="R1028" s="23"/>
    </row>
    <row r="1029" spans="1:18" s="1" customFormat="1" x14ac:dyDescent="0.15">
      <c r="A1029" s="23"/>
      <c r="B1029" s="154"/>
      <c r="C1029" s="77"/>
      <c r="D1029" s="77" t="s">
        <v>74</v>
      </c>
      <c r="E1029" s="155"/>
      <c r="F1029" s="701"/>
      <c r="G1029" s="702"/>
      <c r="H1029" s="145"/>
      <c r="I1029" s="86"/>
      <c r="J1029" s="86"/>
      <c r="K1029" s="86"/>
      <c r="L1029" s="49"/>
      <c r="M1029" s="157" t="s">
        <v>103</v>
      </c>
      <c r="N1029" s="157" t="s">
        <v>103</v>
      </c>
      <c r="O1029" s="159" t="s">
        <v>103</v>
      </c>
      <c r="P1029" s="23"/>
      <c r="Q1029" s="23"/>
      <c r="R1029" s="23"/>
    </row>
    <row r="1030" spans="1:18" s="1" customFormat="1" x14ac:dyDescent="0.15">
      <c r="A1030" s="23"/>
      <c r="B1030" s="154"/>
      <c r="C1030" s="77"/>
      <c r="D1030" s="77" t="s">
        <v>74</v>
      </c>
      <c r="E1030" s="155"/>
      <c r="F1030" s="701"/>
      <c r="G1030" s="702"/>
      <c r="H1030" s="145"/>
      <c r="I1030" s="86"/>
      <c r="J1030" s="86"/>
      <c r="K1030" s="86"/>
      <c r="L1030" s="49"/>
      <c r="M1030" s="157" t="s">
        <v>103</v>
      </c>
      <c r="N1030" s="157" t="s">
        <v>103</v>
      </c>
      <c r="O1030" s="159" t="s">
        <v>103</v>
      </c>
      <c r="P1030" s="23"/>
      <c r="Q1030" s="23"/>
      <c r="R1030" s="23"/>
    </row>
    <row r="1031" spans="1:18" s="1" customFormat="1" x14ac:dyDescent="0.15">
      <c r="A1031" s="23"/>
      <c r="B1031" s="154"/>
      <c r="C1031" s="77"/>
      <c r="D1031" s="77" t="s">
        <v>74</v>
      </c>
      <c r="E1031" s="155"/>
      <c r="F1031" s="701"/>
      <c r="G1031" s="702"/>
      <c r="H1031" s="145"/>
      <c r="I1031" s="86"/>
      <c r="J1031" s="86"/>
      <c r="K1031" s="86"/>
      <c r="L1031" s="49"/>
      <c r="M1031" s="157" t="s">
        <v>103</v>
      </c>
      <c r="N1031" s="157" t="s">
        <v>103</v>
      </c>
      <c r="O1031" s="159" t="s">
        <v>103</v>
      </c>
      <c r="P1031" s="23"/>
      <c r="Q1031" s="23"/>
      <c r="R1031" s="23"/>
    </row>
    <row r="1032" spans="1:18" s="1" customFormat="1" x14ac:dyDescent="0.15">
      <c r="A1032" s="23"/>
      <c r="B1032" s="154"/>
      <c r="C1032" s="77"/>
      <c r="D1032" s="77" t="s">
        <v>74</v>
      </c>
      <c r="E1032" s="155"/>
      <c r="F1032" s="701"/>
      <c r="G1032" s="702"/>
      <c r="H1032" s="145"/>
      <c r="I1032" s="86"/>
      <c r="J1032" s="86"/>
      <c r="K1032" s="86"/>
      <c r="L1032" s="49"/>
      <c r="M1032" s="157" t="s">
        <v>103</v>
      </c>
      <c r="N1032" s="157" t="s">
        <v>103</v>
      </c>
      <c r="O1032" s="159" t="s">
        <v>103</v>
      </c>
      <c r="P1032" s="23"/>
      <c r="Q1032" s="23"/>
      <c r="R1032" s="23"/>
    </row>
    <row r="1033" spans="1:18" s="1" customFormat="1" x14ac:dyDescent="0.15">
      <c r="A1033" s="23"/>
      <c r="B1033" s="154"/>
      <c r="C1033" s="77"/>
      <c r="D1033" s="77" t="s">
        <v>74</v>
      </c>
      <c r="E1033" s="155"/>
      <c r="F1033" s="701"/>
      <c r="G1033" s="702"/>
      <c r="H1033" s="145"/>
      <c r="I1033" s="86"/>
      <c r="J1033" s="86"/>
      <c r="K1033" s="86"/>
      <c r="L1033" s="49"/>
      <c r="M1033" s="157" t="s">
        <v>103</v>
      </c>
      <c r="N1033" s="157" t="s">
        <v>103</v>
      </c>
      <c r="O1033" s="159" t="s">
        <v>103</v>
      </c>
      <c r="P1033" s="23"/>
      <c r="Q1033" s="23"/>
      <c r="R1033" s="23"/>
    </row>
    <row r="1034" spans="1:18" s="1" customFormat="1" x14ac:dyDescent="0.15">
      <c r="A1034" s="23"/>
      <c r="B1034" s="154"/>
      <c r="C1034" s="77"/>
      <c r="D1034" s="77" t="s">
        <v>74</v>
      </c>
      <c r="E1034" s="155"/>
      <c r="F1034" s="701"/>
      <c r="G1034" s="702"/>
      <c r="H1034" s="145"/>
      <c r="I1034" s="86"/>
      <c r="J1034" s="86"/>
      <c r="K1034" s="86"/>
      <c r="L1034" s="49"/>
      <c r="M1034" s="157" t="s">
        <v>103</v>
      </c>
      <c r="N1034" s="157" t="s">
        <v>103</v>
      </c>
      <c r="O1034" s="159" t="s">
        <v>103</v>
      </c>
      <c r="P1034" s="23"/>
      <c r="Q1034" s="23"/>
      <c r="R1034" s="23"/>
    </row>
    <row r="1035" spans="1:18" s="1" customFormat="1" x14ac:dyDescent="0.15">
      <c r="A1035" s="23"/>
      <c r="B1035" s="154"/>
      <c r="C1035" s="77"/>
      <c r="D1035" s="77" t="s">
        <v>74</v>
      </c>
      <c r="E1035" s="155"/>
      <c r="F1035" s="701"/>
      <c r="G1035" s="702"/>
      <c r="H1035" s="145"/>
      <c r="I1035" s="86"/>
      <c r="J1035" s="86"/>
      <c r="K1035" s="86"/>
      <c r="L1035" s="49"/>
      <c r="M1035" s="157" t="s">
        <v>103</v>
      </c>
      <c r="N1035" s="157" t="s">
        <v>103</v>
      </c>
      <c r="O1035" s="159" t="s">
        <v>103</v>
      </c>
      <c r="P1035" s="23"/>
      <c r="Q1035" s="23"/>
      <c r="R1035" s="23"/>
    </row>
    <row r="1036" spans="1:18" s="1" customFormat="1" x14ac:dyDescent="0.15">
      <c r="A1036" s="23"/>
      <c r="B1036" s="154"/>
      <c r="C1036" s="77"/>
      <c r="D1036" s="77" t="s">
        <v>74</v>
      </c>
      <c r="E1036" s="155"/>
      <c r="F1036" s="701"/>
      <c r="G1036" s="702"/>
      <c r="H1036" s="145"/>
      <c r="I1036" s="86"/>
      <c r="J1036" s="86"/>
      <c r="K1036" s="86"/>
      <c r="L1036" s="49"/>
      <c r="M1036" s="157" t="s">
        <v>103</v>
      </c>
      <c r="N1036" s="157" t="s">
        <v>103</v>
      </c>
      <c r="O1036" s="159" t="s">
        <v>103</v>
      </c>
      <c r="P1036" s="23"/>
      <c r="Q1036" s="23"/>
      <c r="R1036" s="23"/>
    </row>
    <row r="1037" spans="1:18" s="1" customFormat="1" x14ac:dyDescent="0.15">
      <c r="A1037" s="23"/>
      <c r="B1037" s="154"/>
      <c r="C1037" s="77"/>
      <c r="D1037" s="77" t="s">
        <v>74</v>
      </c>
      <c r="E1037" s="155"/>
      <c r="F1037" s="701"/>
      <c r="G1037" s="702"/>
      <c r="H1037" s="145"/>
      <c r="I1037" s="86"/>
      <c r="J1037" s="86"/>
      <c r="K1037" s="86"/>
      <c r="L1037" s="49"/>
      <c r="M1037" s="157" t="s">
        <v>103</v>
      </c>
      <c r="N1037" s="157" t="s">
        <v>103</v>
      </c>
      <c r="O1037" s="159" t="s">
        <v>103</v>
      </c>
      <c r="P1037" s="23"/>
      <c r="Q1037" s="23"/>
      <c r="R1037" s="23"/>
    </row>
    <row r="1038" spans="1:18" s="1" customFormat="1" x14ac:dyDescent="0.15">
      <c r="A1038" s="23"/>
      <c r="B1038" s="154"/>
      <c r="C1038" s="77"/>
      <c r="D1038" s="77" t="s">
        <v>74</v>
      </c>
      <c r="E1038" s="155"/>
      <c r="F1038" s="701"/>
      <c r="G1038" s="702"/>
      <c r="H1038" s="145"/>
      <c r="I1038" s="86"/>
      <c r="J1038" s="86"/>
      <c r="K1038" s="86"/>
      <c r="L1038" s="49"/>
      <c r="M1038" s="157" t="s">
        <v>103</v>
      </c>
      <c r="N1038" s="157" t="s">
        <v>103</v>
      </c>
      <c r="O1038" s="159" t="s">
        <v>103</v>
      </c>
      <c r="P1038" s="23"/>
      <c r="Q1038" s="23"/>
      <c r="R1038" s="23"/>
    </row>
    <row r="1039" spans="1:18" s="1" customFormat="1" x14ac:dyDescent="0.15">
      <c r="A1039" s="23"/>
      <c r="B1039" s="154"/>
      <c r="C1039" s="77"/>
      <c r="D1039" s="77" t="s">
        <v>74</v>
      </c>
      <c r="E1039" s="155"/>
      <c r="F1039" s="701"/>
      <c r="G1039" s="702"/>
      <c r="H1039" s="145"/>
      <c r="I1039" s="86"/>
      <c r="J1039" s="86"/>
      <c r="K1039" s="86"/>
      <c r="L1039" s="49"/>
      <c r="M1039" s="157" t="s">
        <v>103</v>
      </c>
      <c r="N1039" s="157" t="s">
        <v>103</v>
      </c>
      <c r="O1039" s="159" t="s">
        <v>103</v>
      </c>
      <c r="P1039" s="23"/>
      <c r="Q1039" s="23"/>
      <c r="R1039" s="23"/>
    </row>
    <row r="1040" spans="1:18" s="1" customFormat="1" x14ac:dyDescent="0.15">
      <c r="A1040" s="23"/>
      <c r="B1040" s="154"/>
      <c r="C1040" s="77"/>
      <c r="D1040" s="77" t="s">
        <v>74</v>
      </c>
      <c r="E1040" s="155"/>
      <c r="F1040" s="701"/>
      <c r="G1040" s="702"/>
      <c r="H1040" s="145"/>
      <c r="I1040" s="86"/>
      <c r="J1040" s="86"/>
      <c r="K1040" s="86"/>
      <c r="L1040" s="49"/>
      <c r="M1040" s="157" t="s">
        <v>103</v>
      </c>
      <c r="N1040" s="157" t="s">
        <v>103</v>
      </c>
      <c r="O1040" s="159" t="s">
        <v>103</v>
      </c>
      <c r="P1040" s="23"/>
      <c r="Q1040" s="23"/>
      <c r="R1040" s="23"/>
    </row>
    <row r="1041" spans="1:18" s="1" customFormat="1" x14ac:dyDescent="0.15">
      <c r="A1041" s="23"/>
      <c r="B1041" s="154"/>
      <c r="C1041" s="77"/>
      <c r="D1041" s="77" t="s">
        <v>74</v>
      </c>
      <c r="E1041" s="155"/>
      <c r="F1041" s="701"/>
      <c r="G1041" s="702"/>
      <c r="H1041" s="145"/>
      <c r="I1041" s="86"/>
      <c r="J1041" s="86"/>
      <c r="K1041" s="86"/>
      <c r="L1041" s="49"/>
      <c r="M1041" s="157" t="s">
        <v>103</v>
      </c>
      <c r="N1041" s="157" t="s">
        <v>103</v>
      </c>
      <c r="O1041" s="159" t="s">
        <v>103</v>
      </c>
      <c r="P1041" s="23"/>
      <c r="Q1041" s="23"/>
      <c r="R1041" s="23"/>
    </row>
    <row r="1042" spans="1:18" s="1" customFormat="1" x14ac:dyDescent="0.15">
      <c r="A1042" s="23"/>
      <c r="B1042" s="154"/>
      <c r="C1042" s="77"/>
      <c r="D1042" s="77" t="s">
        <v>74</v>
      </c>
      <c r="E1042" s="155"/>
      <c r="F1042" s="701"/>
      <c r="G1042" s="702"/>
      <c r="H1042" s="145"/>
      <c r="I1042" s="86"/>
      <c r="J1042" s="86"/>
      <c r="K1042" s="86"/>
      <c r="L1042" s="49"/>
      <c r="M1042" s="157" t="s">
        <v>103</v>
      </c>
      <c r="N1042" s="157" t="s">
        <v>103</v>
      </c>
      <c r="O1042" s="159" t="s">
        <v>103</v>
      </c>
      <c r="P1042" s="23"/>
      <c r="Q1042" s="23"/>
      <c r="R1042" s="23"/>
    </row>
    <row r="1043" spans="1:18" s="1" customFormat="1" x14ac:dyDescent="0.15">
      <c r="A1043" s="23"/>
      <c r="B1043" s="154"/>
      <c r="C1043" s="77"/>
      <c r="D1043" s="77" t="s">
        <v>74</v>
      </c>
      <c r="E1043" s="155"/>
      <c r="F1043" s="701"/>
      <c r="G1043" s="702"/>
      <c r="H1043" s="145"/>
      <c r="I1043" s="86"/>
      <c r="J1043" s="86"/>
      <c r="K1043" s="86"/>
      <c r="L1043" s="49"/>
      <c r="M1043" s="157" t="s">
        <v>103</v>
      </c>
      <c r="N1043" s="157" t="s">
        <v>103</v>
      </c>
      <c r="O1043" s="159" t="s">
        <v>103</v>
      </c>
      <c r="P1043" s="23"/>
      <c r="Q1043" s="23"/>
      <c r="R1043" s="23"/>
    </row>
    <row r="1044" spans="1:18" s="1" customFormat="1" x14ac:dyDescent="0.15">
      <c r="A1044" s="23"/>
      <c r="B1044" s="154"/>
      <c r="C1044" s="77"/>
      <c r="D1044" s="77" t="s">
        <v>74</v>
      </c>
      <c r="E1044" s="155"/>
      <c r="F1044" s="701"/>
      <c r="G1044" s="702"/>
      <c r="H1044" s="145"/>
      <c r="I1044" s="86"/>
      <c r="J1044" s="86"/>
      <c r="K1044" s="86"/>
      <c r="L1044" s="49"/>
      <c r="M1044" s="157" t="s">
        <v>103</v>
      </c>
      <c r="N1044" s="157" t="s">
        <v>103</v>
      </c>
      <c r="O1044" s="159" t="s">
        <v>103</v>
      </c>
      <c r="P1044" s="23"/>
      <c r="Q1044" s="23"/>
      <c r="R1044" s="23"/>
    </row>
    <row r="1045" spans="1:18" s="1" customFormat="1" x14ac:dyDescent="0.15">
      <c r="A1045" s="23"/>
      <c r="B1045" s="154"/>
      <c r="C1045" s="77"/>
      <c r="D1045" s="77" t="s">
        <v>74</v>
      </c>
      <c r="E1045" s="155"/>
      <c r="F1045" s="701"/>
      <c r="G1045" s="702"/>
      <c r="H1045" s="145"/>
      <c r="I1045" s="86"/>
      <c r="J1045" s="86"/>
      <c r="K1045" s="86"/>
      <c r="L1045" s="49"/>
      <c r="M1045" s="157" t="s">
        <v>103</v>
      </c>
      <c r="N1045" s="157" t="s">
        <v>103</v>
      </c>
      <c r="O1045" s="159" t="s">
        <v>103</v>
      </c>
      <c r="P1045" s="23"/>
      <c r="Q1045" s="23"/>
      <c r="R1045" s="23"/>
    </row>
    <row r="1046" spans="1:18" s="1" customFormat="1" x14ac:dyDescent="0.15">
      <c r="A1046" s="23"/>
      <c r="B1046" s="154"/>
      <c r="C1046" s="77"/>
      <c r="D1046" s="77" t="s">
        <v>74</v>
      </c>
      <c r="E1046" s="155"/>
      <c r="F1046" s="701"/>
      <c r="G1046" s="702"/>
      <c r="H1046" s="145"/>
      <c r="I1046" s="86"/>
      <c r="J1046" s="86"/>
      <c r="K1046" s="86"/>
      <c r="L1046" s="49"/>
      <c r="M1046" s="157" t="s">
        <v>103</v>
      </c>
      <c r="N1046" s="157" t="s">
        <v>103</v>
      </c>
      <c r="O1046" s="159" t="s">
        <v>103</v>
      </c>
      <c r="P1046" s="23"/>
      <c r="Q1046" s="23"/>
      <c r="R1046" s="23"/>
    </row>
    <row r="1047" spans="1:18" s="1" customFormat="1" x14ac:dyDescent="0.15">
      <c r="A1047" s="23"/>
      <c r="B1047" s="154"/>
      <c r="C1047" s="77"/>
      <c r="D1047" s="77" t="s">
        <v>74</v>
      </c>
      <c r="E1047" s="155"/>
      <c r="F1047" s="701"/>
      <c r="G1047" s="702"/>
      <c r="H1047" s="145"/>
      <c r="I1047" s="86"/>
      <c r="J1047" s="86"/>
      <c r="K1047" s="86"/>
      <c r="L1047" s="49"/>
      <c r="M1047" s="157" t="s">
        <v>103</v>
      </c>
      <c r="N1047" s="157" t="s">
        <v>103</v>
      </c>
      <c r="O1047" s="159" t="s">
        <v>103</v>
      </c>
      <c r="P1047" s="23"/>
      <c r="Q1047" s="23"/>
      <c r="R1047" s="23"/>
    </row>
    <row r="1048" spans="1:18" s="1" customFormat="1" x14ac:dyDescent="0.15">
      <c r="A1048" s="23"/>
      <c r="B1048" s="154"/>
      <c r="C1048" s="77"/>
      <c r="D1048" s="77" t="s">
        <v>74</v>
      </c>
      <c r="E1048" s="155"/>
      <c r="F1048" s="701"/>
      <c r="G1048" s="702"/>
      <c r="H1048" s="145"/>
      <c r="I1048" s="86"/>
      <c r="J1048" s="86"/>
      <c r="K1048" s="86"/>
      <c r="L1048" s="49"/>
      <c r="M1048" s="157" t="s">
        <v>103</v>
      </c>
      <c r="N1048" s="157" t="s">
        <v>103</v>
      </c>
      <c r="O1048" s="159" t="s">
        <v>103</v>
      </c>
      <c r="P1048" s="23"/>
      <c r="Q1048" s="23"/>
      <c r="R1048" s="23"/>
    </row>
    <row r="1049" spans="1:18" s="1" customFormat="1" x14ac:dyDescent="0.15">
      <c r="A1049" s="23"/>
      <c r="B1049" s="154"/>
      <c r="C1049" s="77"/>
      <c r="D1049" s="77" t="s">
        <v>74</v>
      </c>
      <c r="E1049" s="155"/>
      <c r="F1049" s="701"/>
      <c r="G1049" s="702"/>
      <c r="H1049" s="145"/>
      <c r="I1049" s="86"/>
      <c r="J1049" s="86"/>
      <c r="K1049" s="86"/>
      <c r="L1049" s="49"/>
      <c r="M1049" s="157" t="s">
        <v>103</v>
      </c>
      <c r="N1049" s="157" t="s">
        <v>103</v>
      </c>
      <c r="O1049" s="159" t="s">
        <v>103</v>
      </c>
      <c r="P1049" s="23"/>
      <c r="Q1049" s="23"/>
      <c r="R1049" s="23"/>
    </row>
    <row r="1050" spans="1:18" s="1" customFormat="1" x14ac:dyDescent="0.15">
      <c r="A1050" s="23"/>
      <c r="B1050" s="154"/>
      <c r="C1050" s="77"/>
      <c r="D1050" s="77" t="s">
        <v>74</v>
      </c>
      <c r="E1050" s="155"/>
      <c r="F1050" s="701"/>
      <c r="G1050" s="702"/>
      <c r="H1050" s="145"/>
      <c r="I1050" s="86"/>
      <c r="J1050" s="86"/>
      <c r="K1050" s="86"/>
      <c r="L1050" s="49"/>
      <c r="M1050" s="157" t="s">
        <v>103</v>
      </c>
      <c r="N1050" s="157" t="s">
        <v>103</v>
      </c>
      <c r="O1050" s="159" t="s">
        <v>103</v>
      </c>
      <c r="P1050" s="23"/>
      <c r="Q1050" s="23"/>
      <c r="R1050" s="23"/>
    </row>
    <row r="1051" spans="1:18" s="1" customFormat="1" x14ac:dyDescent="0.15">
      <c r="A1051" s="23"/>
      <c r="B1051" s="154"/>
      <c r="C1051" s="77"/>
      <c r="D1051" s="77" t="s">
        <v>74</v>
      </c>
      <c r="E1051" s="155"/>
      <c r="F1051" s="701"/>
      <c r="G1051" s="702"/>
      <c r="H1051" s="145"/>
      <c r="I1051" s="86"/>
      <c r="J1051" s="86"/>
      <c r="K1051" s="86"/>
      <c r="L1051" s="49"/>
      <c r="M1051" s="157" t="s">
        <v>103</v>
      </c>
      <c r="N1051" s="157" t="s">
        <v>103</v>
      </c>
      <c r="O1051" s="159" t="s">
        <v>103</v>
      </c>
      <c r="P1051" s="23"/>
      <c r="Q1051" s="23"/>
      <c r="R1051" s="23"/>
    </row>
    <row r="1052" spans="1:18" s="1" customFormat="1" x14ac:dyDescent="0.15">
      <c r="A1052" s="23"/>
      <c r="B1052" s="154"/>
      <c r="C1052" s="77"/>
      <c r="D1052" s="77" t="s">
        <v>74</v>
      </c>
      <c r="E1052" s="155"/>
      <c r="F1052" s="701"/>
      <c r="G1052" s="702"/>
      <c r="H1052" s="145"/>
      <c r="I1052" s="86"/>
      <c r="J1052" s="86"/>
      <c r="K1052" s="86"/>
      <c r="L1052" s="49"/>
      <c r="M1052" s="157" t="s">
        <v>103</v>
      </c>
      <c r="N1052" s="157" t="s">
        <v>103</v>
      </c>
      <c r="O1052" s="159" t="s">
        <v>103</v>
      </c>
      <c r="P1052" s="23"/>
      <c r="Q1052" s="23"/>
      <c r="R1052" s="23"/>
    </row>
    <row r="1053" spans="1:18" s="1" customFormat="1" x14ac:dyDescent="0.15">
      <c r="A1053" s="23"/>
      <c r="B1053" s="154"/>
      <c r="C1053" s="77"/>
      <c r="D1053" s="77" t="s">
        <v>74</v>
      </c>
      <c r="E1053" s="155"/>
      <c r="F1053" s="701"/>
      <c r="G1053" s="702"/>
      <c r="H1053" s="145"/>
      <c r="I1053" s="86"/>
      <c r="J1053" s="86"/>
      <c r="K1053" s="86"/>
      <c r="L1053" s="49"/>
      <c r="M1053" s="157" t="s">
        <v>103</v>
      </c>
      <c r="N1053" s="157" t="s">
        <v>103</v>
      </c>
      <c r="O1053" s="159" t="s">
        <v>103</v>
      </c>
      <c r="P1053" s="23"/>
      <c r="Q1053" s="23"/>
      <c r="R1053" s="23"/>
    </row>
    <row r="1054" spans="1:18" s="1" customFormat="1" x14ac:dyDescent="0.15">
      <c r="A1054" s="23"/>
      <c r="B1054" s="154"/>
      <c r="C1054" s="77"/>
      <c r="D1054" s="77" t="s">
        <v>74</v>
      </c>
      <c r="E1054" s="155"/>
      <c r="F1054" s="701"/>
      <c r="G1054" s="702"/>
      <c r="H1054" s="145"/>
      <c r="I1054" s="86"/>
      <c r="J1054" s="86"/>
      <c r="K1054" s="86"/>
      <c r="L1054" s="49"/>
      <c r="M1054" s="157" t="s">
        <v>103</v>
      </c>
      <c r="N1054" s="157" t="s">
        <v>103</v>
      </c>
      <c r="O1054" s="159" t="s">
        <v>103</v>
      </c>
      <c r="P1054" s="23"/>
      <c r="Q1054" s="23"/>
      <c r="R1054" s="23"/>
    </row>
    <row r="1055" spans="1:18" s="1" customFormat="1" x14ac:dyDescent="0.15">
      <c r="A1055" s="23"/>
      <c r="B1055" s="154"/>
      <c r="C1055" s="77"/>
      <c r="D1055" s="77" t="s">
        <v>74</v>
      </c>
      <c r="E1055" s="155"/>
      <c r="F1055" s="701"/>
      <c r="G1055" s="702"/>
      <c r="H1055" s="145"/>
      <c r="I1055" s="86"/>
      <c r="J1055" s="86"/>
      <c r="K1055" s="86"/>
      <c r="L1055" s="49"/>
      <c r="M1055" s="157" t="s">
        <v>103</v>
      </c>
      <c r="N1055" s="157" t="s">
        <v>103</v>
      </c>
      <c r="O1055" s="159" t="s">
        <v>103</v>
      </c>
      <c r="P1055" s="23"/>
      <c r="Q1055" s="23"/>
      <c r="R1055" s="23"/>
    </row>
    <row r="1056" spans="1:18" s="1" customFormat="1" x14ac:dyDescent="0.15">
      <c r="A1056" s="23"/>
      <c r="B1056" s="154"/>
      <c r="C1056" s="77"/>
      <c r="D1056" s="77" t="s">
        <v>74</v>
      </c>
      <c r="E1056" s="155"/>
      <c r="F1056" s="701"/>
      <c r="G1056" s="702"/>
      <c r="H1056" s="145"/>
      <c r="I1056" s="86"/>
      <c r="J1056" s="86"/>
      <c r="K1056" s="86"/>
      <c r="L1056" s="49"/>
      <c r="M1056" s="157" t="s">
        <v>103</v>
      </c>
      <c r="N1056" s="157" t="s">
        <v>103</v>
      </c>
      <c r="O1056" s="159" t="s">
        <v>103</v>
      </c>
      <c r="P1056" s="23"/>
      <c r="Q1056" s="23"/>
      <c r="R1056" s="23"/>
    </row>
    <row r="1057" spans="1:18" s="1" customFormat="1" x14ac:dyDescent="0.15">
      <c r="A1057" s="23"/>
      <c r="B1057" s="154"/>
      <c r="C1057" s="77"/>
      <c r="D1057" s="77" t="s">
        <v>74</v>
      </c>
      <c r="E1057" s="155"/>
      <c r="F1057" s="701"/>
      <c r="G1057" s="702"/>
      <c r="H1057" s="145"/>
      <c r="I1057" s="86"/>
      <c r="J1057" s="86"/>
      <c r="K1057" s="86"/>
      <c r="L1057" s="49"/>
      <c r="M1057" s="157" t="s">
        <v>103</v>
      </c>
      <c r="N1057" s="157" t="s">
        <v>103</v>
      </c>
      <c r="O1057" s="159" t="s">
        <v>103</v>
      </c>
      <c r="P1057" s="23"/>
      <c r="Q1057" s="23"/>
      <c r="R1057" s="23"/>
    </row>
    <row r="1058" spans="1:18" s="1" customFormat="1" x14ac:dyDescent="0.15">
      <c r="A1058" s="23"/>
      <c r="B1058" s="154"/>
      <c r="C1058" s="77"/>
      <c r="D1058" s="77" t="s">
        <v>74</v>
      </c>
      <c r="E1058" s="155"/>
      <c r="F1058" s="701"/>
      <c r="G1058" s="702"/>
      <c r="H1058" s="145"/>
      <c r="I1058" s="86"/>
      <c r="J1058" s="86"/>
      <c r="K1058" s="86"/>
      <c r="L1058" s="49"/>
      <c r="M1058" s="157" t="s">
        <v>103</v>
      </c>
      <c r="N1058" s="157" t="s">
        <v>103</v>
      </c>
      <c r="O1058" s="159" t="s">
        <v>103</v>
      </c>
      <c r="P1058" s="23"/>
      <c r="Q1058" s="23"/>
      <c r="R1058" s="23"/>
    </row>
    <row r="1059" spans="1:18" s="1" customFormat="1" x14ac:dyDescent="0.15">
      <c r="A1059" s="23"/>
      <c r="B1059" s="154"/>
      <c r="C1059" s="77"/>
      <c r="D1059" s="77" t="s">
        <v>74</v>
      </c>
      <c r="E1059" s="155"/>
      <c r="F1059" s="701"/>
      <c r="G1059" s="702"/>
      <c r="H1059" s="145"/>
      <c r="I1059" s="86"/>
      <c r="J1059" s="86"/>
      <c r="K1059" s="86"/>
      <c r="L1059" s="49"/>
      <c r="M1059" s="157" t="s">
        <v>103</v>
      </c>
      <c r="N1059" s="157" t="s">
        <v>103</v>
      </c>
      <c r="O1059" s="159" t="s">
        <v>103</v>
      </c>
      <c r="P1059" s="23"/>
      <c r="Q1059" s="23"/>
      <c r="R1059" s="23"/>
    </row>
    <row r="1060" spans="1:18" s="1" customFormat="1" x14ac:dyDescent="0.15">
      <c r="A1060" s="23"/>
      <c r="B1060" s="154"/>
      <c r="C1060" s="77"/>
      <c r="D1060" s="77" t="s">
        <v>74</v>
      </c>
      <c r="E1060" s="155"/>
      <c r="F1060" s="701"/>
      <c r="G1060" s="702"/>
      <c r="H1060" s="145"/>
      <c r="I1060" s="86"/>
      <c r="J1060" s="86"/>
      <c r="K1060" s="86"/>
      <c r="L1060" s="49"/>
      <c r="M1060" s="157" t="s">
        <v>103</v>
      </c>
      <c r="N1060" s="157" t="s">
        <v>103</v>
      </c>
      <c r="O1060" s="159" t="s">
        <v>103</v>
      </c>
      <c r="P1060" s="23"/>
      <c r="Q1060" s="23"/>
      <c r="R1060" s="23"/>
    </row>
    <row r="1061" spans="1:18" s="1" customFormat="1" x14ac:dyDescent="0.15">
      <c r="A1061" s="23"/>
      <c r="B1061" s="154"/>
      <c r="C1061" s="77"/>
      <c r="D1061" s="77" t="s">
        <v>74</v>
      </c>
      <c r="E1061" s="155"/>
      <c r="F1061" s="701"/>
      <c r="G1061" s="702"/>
      <c r="H1061" s="145"/>
      <c r="I1061" s="86"/>
      <c r="J1061" s="86"/>
      <c r="K1061" s="86"/>
      <c r="L1061" s="49"/>
      <c r="M1061" s="157" t="s">
        <v>103</v>
      </c>
      <c r="N1061" s="157" t="s">
        <v>103</v>
      </c>
      <c r="O1061" s="159" t="s">
        <v>103</v>
      </c>
      <c r="P1061" s="23"/>
      <c r="Q1061" s="23"/>
      <c r="R1061" s="23"/>
    </row>
    <row r="1062" spans="1:18" s="1" customFormat="1" x14ac:dyDescent="0.15">
      <c r="A1062" s="23"/>
      <c r="B1062" s="154"/>
      <c r="C1062" s="77"/>
      <c r="D1062" s="77" t="s">
        <v>74</v>
      </c>
      <c r="E1062" s="155"/>
      <c r="F1062" s="701"/>
      <c r="G1062" s="702"/>
      <c r="H1062" s="145"/>
      <c r="I1062" s="86"/>
      <c r="J1062" s="86"/>
      <c r="K1062" s="86"/>
      <c r="L1062" s="49"/>
      <c r="M1062" s="157" t="s">
        <v>103</v>
      </c>
      <c r="N1062" s="157" t="s">
        <v>103</v>
      </c>
      <c r="O1062" s="159" t="s">
        <v>103</v>
      </c>
      <c r="P1062" s="23"/>
      <c r="Q1062" s="23"/>
      <c r="R1062" s="23"/>
    </row>
    <row r="1063" spans="1:18" s="1" customFormat="1" x14ac:dyDescent="0.15">
      <c r="A1063" s="23"/>
      <c r="B1063" s="154"/>
      <c r="C1063" s="77"/>
      <c r="D1063" s="77" t="s">
        <v>74</v>
      </c>
      <c r="E1063" s="155"/>
      <c r="F1063" s="701"/>
      <c r="G1063" s="702"/>
      <c r="H1063" s="145"/>
      <c r="I1063" s="86"/>
      <c r="J1063" s="86"/>
      <c r="K1063" s="86"/>
      <c r="L1063" s="49"/>
      <c r="M1063" s="157" t="s">
        <v>103</v>
      </c>
      <c r="N1063" s="157" t="s">
        <v>103</v>
      </c>
      <c r="O1063" s="159" t="s">
        <v>103</v>
      </c>
      <c r="P1063" s="23"/>
      <c r="Q1063" s="23"/>
      <c r="R1063" s="23"/>
    </row>
    <row r="1064" spans="1:18" s="1" customFormat="1" x14ac:dyDescent="0.15">
      <c r="A1064" s="23"/>
      <c r="B1064" s="154"/>
      <c r="C1064" s="77"/>
      <c r="D1064" s="77" t="s">
        <v>74</v>
      </c>
      <c r="E1064" s="155"/>
      <c r="F1064" s="701"/>
      <c r="G1064" s="702"/>
      <c r="H1064" s="145"/>
      <c r="I1064" s="86"/>
      <c r="J1064" s="86"/>
      <c r="K1064" s="86"/>
      <c r="L1064" s="49"/>
      <c r="M1064" s="157" t="s">
        <v>103</v>
      </c>
      <c r="N1064" s="157" t="s">
        <v>103</v>
      </c>
      <c r="O1064" s="159" t="s">
        <v>103</v>
      </c>
      <c r="P1064" s="23"/>
      <c r="Q1064" s="23"/>
      <c r="R1064" s="23"/>
    </row>
    <row r="1065" spans="1:18" s="1" customFormat="1" x14ac:dyDescent="0.15">
      <c r="A1065" s="23"/>
      <c r="B1065" s="154"/>
      <c r="C1065" s="77"/>
      <c r="D1065" s="77" t="s">
        <v>74</v>
      </c>
      <c r="E1065" s="155"/>
      <c r="F1065" s="701"/>
      <c r="G1065" s="702"/>
      <c r="H1065" s="145"/>
      <c r="I1065" s="86"/>
      <c r="J1065" s="86"/>
      <c r="K1065" s="86"/>
      <c r="L1065" s="49"/>
      <c r="M1065" s="157" t="s">
        <v>103</v>
      </c>
      <c r="N1065" s="157" t="s">
        <v>103</v>
      </c>
      <c r="O1065" s="159" t="s">
        <v>103</v>
      </c>
      <c r="P1065" s="23"/>
      <c r="Q1065" s="23"/>
      <c r="R1065" s="23"/>
    </row>
    <row r="1066" spans="1:18" s="1" customFormat="1" x14ac:dyDescent="0.15">
      <c r="A1066" s="23"/>
      <c r="B1066" s="154"/>
      <c r="C1066" s="77"/>
      <c r="D1066" s="77" t="s">
        <v>74</v>
      </c>
      <c r="E1066" s="155"/>
      <c r="F1066" s="701"/>
      <c r="G1066" s="702"/>
      <c r="H1066" s="145"/>
      <c r="I1066" s="86"/>
      <c r="J1066" s="86"/>
      <c r="K1066" s="86"/>
      <c r="L1066" s="49"/>
      <c r="M1066" s="157" t="s">
        <v>103</v>
      </c>
      <c r="N1066" s="157" t="s">
        <v>103</v>
      </c>
      <c r="O1066" s="159" t="s">
        <v>103</v>
      </c>
      <c r="P1066" s="23"/>
      <c r="Q1066" s="23"/>
      <c r="R1066" s="23"/>
    </row>
    <row r="1067" spans="1:18" s="1" customFormat="1" x14ac:dyDescent="0.15">
      <c r="A1067" s="23"/>
      <c r="B1067" s="154"/>
      <c r="C1067" s="77"/>
      <c r="D1067" s="77" t="s">
        <v>74</v>
      </c>
      <c r="E1067" s="155"/>
      <c r="F1067" s="701"/>
      <c r="G1067" s="702"/>
      <c r="H1067" s="145"/>
      <c r="I1067" s="86"/>
      <c r="J1067" s="86"/>
      <c r="K1067" s="86"/>
      <c r="L1067" s="49"/>
      <c r="M1067" s="157" t="s">
        <v>103</v>
      </c>
      <c r="N1067" s="157" t="s">
        <v>103</v>
      </c>
      <c r="O1067" s="159" t="s">
        <v>103</v>
      </c>
      <c r="P1067" s="23"/>
      <c r="Q1067" s="23"/>
      <c r="R1067" s="23"/>
    </row>
    <row r="1068" spans="1:18" s="1" customFormat="1" x14ac:dyDescent="0.15">
      <c r="A1068" s="23"/>
      <c r="B1068" s="154"/>
      <c r="C1068" s="77"/>
      <c r="D1068" s="77" t="s">
        <v>74</v>
      </c>
      <c r="E1068" s="155"/>
      <c r="F1068" s="701"/>
      <c r="G1068" s="702"/>
      <c r="H1068" s="145"/>
      <c r="I1068" s="86"/>
      <c r="J1068" s="86"/>
      <c r="K1068" s="86"/>
      <c r="L1068" s="49"/>
      <c r="M1068" s="157" t="s">
        <v>103</v>
      </c>
      <c r="N1068" s="157" t="s">
        <v>103</v>
      </c>
      <c r="O1068" s="159" t="s">
        <v>103</v>
      </c>
      <c r="P1068" s="23"/>
      <c r="Q1068" s="23"/>
      <c r="R1068" s="23"/>
    </row>
    <row r="1069" spans="1:18" s="1" customFormat="1" x14ac:dyDescent="0.15">
      <c r="A1069" s="23"/>
      <c r="B1069" s="154"/>
      <c r="C1069" s="77"/>
      <c r="D1069" s="77" t="s">
        <v>74</v>
      </c>
      <c r="E1069" s="155"/>
      <c r="F1069" s="701"/>
      <c r="G1069" s="702"/>
      <c r="H1069" s="145"/>
      <c r="I1069" s="86"/>
      <c r="J1069" s="86"/>
      <c r="K1069" s="86"/>
      <c r="L1069" s="49"/>
      <c r="M1069" s="157" t="s">
        <v>103</v>
      </c>
      <c r="N1069" s="157" t="s">
        <v>103</v>
      </c>
      <c r="O1069" s="159" t="s">
        <v>103</v>
      </c>
      <c r="P1069" s="23"/>
      <c r="Q1069" s="23"/>
      <c r="R1069" s="23"/>
    </row>
    <row r="1070" spans="1:18" s="1" customFormat="1" x14ac:dyDescent="0.15">
      <c r="A1070" s="23"/>
      <c r="B1070" s="154"/>
      <c r="C1070" s="77"/>
      <c r="D1070" s="77" t="s">
        <v>74</v>
      </c>
      <c r="E1070" s="155"/>
      <c r="F1070" s="701"/>
      <c r="G1070" s="702"/>
      <c r="H1070" s="145"/>
      <c r="I1070" s="86"/>
      <c r="J1070" s="86"/>
      <c r="K1070" s="86"/>
      <c r="L1070" s="49"/>
      <c r="M1070" s="157" t="s">
        <v>103</v>
      </c>
      <c r="N1070" s="157" t="s">
        <v>103</v>
      </c>
      <c r="O1070" s="159" t="s">
        <v>103</v>
      </c>
      <c r="P1070" s="23"/>
      <c r="Q1070" s="23"/>
      <c r="R1070" s="23"/>
    </row>
    <row r="1071" spans="1:18" s="1" customFormat="1" x14ac:dyDescent="0.15">
      <c r="A1071" s="23"/>
      <c r="B1071" s="154"/>
      <c r="C1071" s="77"/>
      <c r="D1071" s="77" t="s">
        <v>74</v>
      </c>
      <c r="E1071" s="155"/>
      <c r="F1071" s="701"/>
      <c r="G1071" s="702"/>
      <c r="H1071" s="145"/>
      <c r="I1071" s="86"/>
      <c r="J1071" s="86"/>
      <c r="K1071" s="86"/>
      <c r="L1071" s="49"/>
      <c r="M1071" s="157" t="s">
        <v>103</v>
      </c>
      <c r="N1071" s="157" t="s">
        <v>103</v>
      </c>
      <c r="O1071" s="159" t="s">
        <v>103</v>
      </c>
      <c r="P1071" s="23"/>
      <c r="Q1071" s="23"/>
      <c r="R1071" s="23"/>
    </row>
    <row r="1072" spans="1:18" s="1" customFormat="1" x14ac:dyDescent="0.15">
      <c r="A1072" s="23"/>
      <c r="B1072" s="154"/>
      <c r="C1072" s="77"/>
      <c r="D1072" s="77" t="s">
        <v>74</v>
      </c>
      <c r="E1072" s="155"/>
      <c r="F1072" s="701"/>
      <c r="G1072" s="702"/>
      <c r="H1072" s="145"/>
      <c r="I1072" s="86"/>
      <c r="J1072" s="86"/>
      <c r="K1072" s="86"/>
      <c r="L1072" s="49"/>
      <c r="M1072" s="157" t="s">
        <v>103</v>
      </c>
      <c r="N1072" s="157" t="s">
        <v>103</v>
      </c>
      <c r="O1072" s="159" t="s">
        <v>103</v>
      </c>
      <c r="P1072" s="23"/>
      <c r="Q1072" s="23"/>
      <c r="R1072" s="23"/>
    </row>
    <row r="1073" spans="1:18" s="1" customFormat="1" x14ac:dyDescent="0.15">
      <c r="A1073" s="23"/>
      <c r="B1073" s="154"/>
      <c r="C1073" s="77"/>
      <c r="D1073" s="77" t="s">
        <v>74</v>
      </c>
      <c r="E1073" s="155"/>
      <c r="F1073" s="701"/>
      <c r="G1073" s="702"/>
      <c r="H1073" s="145"/>
      <c r="I1073" s="86"/>
      <c r="J1073" s="86"/>
      <c r="K1073" s="86"/>
      <c r="L1073" s="49"/>
      <c r="M1073" s="157" t="s">
        <v>103</v>
      </c>
      <c r="N1073" s="157" t="s">
        <v>103</v>
      </c>
      <c r="O1073" s="159" t="s">
        <v>103</v>
      </c>
      <c r="P1073" s="23"/>
      <c r="Q1073" s="23"/>
      <c r="R1073" s="23"/>
    </row>
    <row r="1074" spans="1:18" s="1" customFormat="1" x14ac:dyDescent="0.15">
      <c r="A1074" s="23"/>
      <c r="B1074" s="154"/>
      <c r="C1074" s="77"/>
      <c r="D1074" s="77" t="s">
        <v>74</v>
      </c>
      <c r="E1074" s="155"/>
      <c r="F1074" s="701"/>
      <c r="G1074" s="702"/>
      <c r="H1074" s="145"/>
      <c r="I1074" s="86"/>
      <c r="J1074" s="86"/>
      <c r="K1074" s="86"/>
      <c r="L1074" s="49"/>
      <c r="M1074" s="157" t="s">
        <v>103</v>
      </c>
      <c r="N1074" s="157" t="s">
        <v>103</v>
      </c>
      <c r="O1074" s="159" t="s">
        <v>103</v>
      </c>
      <c r="P1074" s="23"/>
      <c r="Q1074" s="23"/>
      <c r="R1074" s="23"/>
    </row>
    <row r="1075" spans="1:18" s="1" customFormat="1" x14ac:dyDescent="0.15">
      <c r="A1075" s="23"/>
      <c r="B1075" s="154"/>
      <c r="C1075" s="77"/>
      <c r="D1075" s="77" t="s">
        <v>74</v>
      </c>
      <c r="E1075" s="155"/>
      <c r="F1075" s="701"/>
      <c r="G1075" s="702"/>
      <c r="H1075" s="145"/>
      <c r="I1075" s="86"/>
      <c r="J1075" s="86"/>
      <c r="K1075" s="86"/>
      <c r="L1075" s="49"/>
      <c r="M1075" s="157" t="s">
        <v>103</v>
      </c>
      <c r="N1075" s="157" t="s">
        <v>103</v>
      </c>
      <c r="O1075" s="159" t="s">
        <v>103</v>
      </c>
      <c r="P1075" s="23"/>
      <c r="Q1075" s="23"/>
      <c r="R1075" s="23"/>
    </row>
    <row r="1076" spans="1:18" s="1" customFormat="1" x14ac:dyDescent="0.15">
      <c r="A1076" s="23"/>
      <c r="B1076" s="154"/>
      <c r="C1076" s="77"/>
      <c r="D1076" s="77" t="s">
        <v>74</v>
      </c>
      <c r="E1076" s="155"/>
      <c r="F1076" s="701"/>
      <c r="G1076" s="702"/>
      <c r="H1076" s="145"/>
      <c r="I1076" s="86"/>
      <c r="J1076" s="86"/>
      <c r="K1076" s="86"/>
      <c r="L1076" s="49"/>
      <c r="M1076" s="157" t="s">
        <v>103</v>
      </c>
      <c r="N1076" s="157" t="s">
        <v>103</v>
      </c>
      <c r="O1076" s="159" t="s">
        <v>103</v>
      </c>
      <c r="P1076" s="23"/>
      <c r="Q1076" s="23"/>
      <c r="R1076" s="23"/>
    </row>
    <row r="1077" spans="1:18" s="1" customFormat="1" x14ac:dyDescent="0.15">
      <c r="A1077" s="23"/>
      <c r="B1077" s="154"/>
      <c r="C1077" s="77"/>
      <c r="D1077" s="77" t="s">
        <v>74</v>
      </c>
      <c r="E1077" s="155"/>
      <c r="F1077" s="701"/>
      <c r="G1077" s="702"/>
      <c r="H1077" s="145"/>
      <c r="I1077" s="86"/>
      <c r="J1077" s="86"/>
      <c r="K1077" s="86"/>
      <c r="L1077" s="49"/>
      <c r="M1077" s="157" t="s">
        <v>103</v>
      </c>
      <c r="N1077" s="157" t="s">
        <v>103</v>
      </c>
      <c r="O1077" s="159" t="s">
        <v>103</v>
      </c>
      <c r="P1077" s="23"/>
      <c r="Q1077" s="23"/>
      <c r="R1077" s="23"/>
    </row>
    <row r="1078" spans="1:18" s="1" customFormat="1" x14ac:dyDescent="0.15">
      <c r="A1078" s="23"/>
      <c r="B1078" s="154"/>
      <c r="C1078" s="77"/>
      <c r="D1078" s="77" t="s">
        <v>74</v>
      </c>
      <c r="E1078" s="155"/>
      <c r="F1078" s="701"/>
      <c r="G1078" s="702"/>
      <c r="H1078" s="145"/>
      <c r="I1078" s="86"/>
      <c r="J1078" s="86"/>
      <c r="K1078" s="86"/>
      <c r="L1078" s="49"/>
      <c r="M1078" s="157" t="s">
        <v>103</v>
      </c>
      <c r="N1078" s="157" t="s">
        <v>103</v>
      </c>
      <c r="O1078" s="159" t="s">
        <v>103</v>
      </c>
      <c r="P1078" s="23"/>
      <c r="Q1078" s="23"/>
      <c r="R1078" s="23"/>
    </row>
    <row r="1079" spans="1:18" s="1" customFormat="1" x14ac:dyDescent="0.15">
      <c r="A1079" s="23"/>
      <c r="B1079" s="154"/>
      <c r="C1079" s="77"/>
      <c r="D1079" s="77" t="s">
        <v>74</v>
      </c>
      <c r="E1079" s="155"/>
      <c r="F1079" s="701"/>
      <c r="G1079" s="702"/>
      <c r="H1079" s="145"/>
      <c r="I1079" s="86"/>
      <c r="J1079" s="86"/>
      <c r="K1079" s="86"/>
      <c r="L1079" s="49"/>
      <c r="M1079" s="157" t="s">
        <v>103</v>
      </c>
      <c r="N1079" s="157" t="s">
        <v>103</v>
      </c>
      <c r="O1079" s="159" t="s">
        <v>103</v>
      </c>
      <c r="P1079" s="23"/>
      <c r="Q1079" s="23"/>
      <c r="R1079" s="23"/>
    </row>
    <row r="1080" spans="1:18" s="1" customFormat="1" x14ac:dyDescent="0.15">
      <c r="A1080" s="23"/>
      <c r="B1080" s="154"/>
      <c r="C1080" s="77"/>
      <c r="D1080" s="77" t="s">
        <v>74</v>
      </c>
      <c r="E1080" s="155"/>
      <c r="F1080" s="701"/>
      <c r="G1080" s="702"/>
      <c r="H1080" s="145"/>
      <c r="I1080" s="86"/>
      <c r="J1080" s="86"/>
      <c r="K1080" s="86"/>
      <c r="L1080" s="49"/>
      <c r="M1080" s="157" t="s">
        <v>103</v>
      </c>
      <c r="N1080" s="157" t="s">
        <v>103</v>
      </c>
      <c r="O1080" s="159" t="s">
        <v>103</v>
      </c>
      <c r="P1080" s="23"/>
      <c r="Q1080" s="23"/>
      <c r="R1080" s="23"/>
    </row>
    <row r="1081" spans="1:18" s="1" customFormat="1" x14ac:dyDescent="0.15">
      <c r="A1081" s="23"/>
      <c r="B1081" s="154"/>
      <c r="C1081" s="77"/>
      <c r="D1081" s="77" t="s">
        <v>74</v>
      </c>
      <c r="E1081" s="155"/>
      <c r="F1081" s="701"/>
      <c r="G1081" s="702"/>
      <c r="H1081" s="145"/>
      <c r="I1081" s="86"/>
      <c r="J1081" s="86"/>
      <c r="K1081" s="86"/>
      <c r="L1081" s="49"/>
      <c r="M1081" s="157" t="s">
        <v>103</v>
      </c>
      <c r="N1081" s="157" t="s">
        <v>103</v>
      </c>
      <c r="O1081" s="159" t="s">
        <v>103</v>
      </c>
      <c r="P1081" s="23"/>
      <c r="Q1081" s="23"/>
      <c r="R1081" s="23"/>
    </row>
    <row r="1082" spans="1:18" s="1" customFormat="1" x14ac:dyDescent="0.15">
      <c r="A1082" s="23"/>
      <c r="B1082" s="154"/>
      <c r="C1082" s="77"/>
      <c r="D1082" s="77" t="s">
        <v>74</v>
      </c>
      <c r="E1082" s="155"/>
      <c r="F1082" s="701"/>
      <c r="G1082" s="702"/>
      <c r="H1082" s="145"/>
      <c r="I1082" s="86"/>
      <c r="J1082" s="86"/>
      <c r="K1082" s="86"/>
      <c r="L1082" s="49"/>
      <c r="M1082" s="157" t="s">
        <v>103</v>
      </c>
      <c r="N1082" s="157" t="s">
        <v>103</v>
      </c>
      <c r="O1082" s="159" t="s">
        <v>103</v>
      </c>
      <c r="P1082" s="23"/>
      <c r="Q1082" s="23"/>
      <c r="R1082" s="23"/>
    </row>
    <row r="1083" spans="1:18" s="1" customFormat="1" x14ac:dyDescent="0.15">
      <c r="A1083" s="23"/>
      <c r="B1083" s="154"/>
      <c r="C1083" s="77"/>
      <c r="D1083" s="77" t="s">
        <v>74</v>
      </c>
      <c r="E1083" s="155"/>
      <c r="F1083" s="701"/>
      <c r="G1083" s="702"/>
      <c r="H1083" s="145"/>
      <c r="I1083" s="86"/>
      <c r="J1083" s="86"/>
      <c r="K1083" s="86"/>
      <c r="L1083" s="49"/>
      <c r="M1083" s="157" t="s">
        <v>103</v>
      </c>
      <c r="N1083" s="157" t="s">
        <v>103</v>
      </c>
      <c r="O1083" s="159" t="s">
        <v>103</v>
      </c>
      <c r="P1083" s="23"/>
      <c r="Q1083" s="23"/>
      <c r="R1083" s="23"/>
    </row>
    <row r="1084" spans="1:18" s="1" customFormat="1" x14ac:dyDescent="0.15">
      <c r="A1084" s="23"/>
      <c r="B1084" s="154"/>
      <c r="C1084" s="77"/>
      <c r="D1084" s="77" t="s">
        <v>74</v>
      </c>
      <c r="E1084" s="155"/>
      <c r="F1084" s="701"/>
      <c r="G1084" s="702"/>
      <c r="H1084" s="145"/>
      <c r="I1084" s="86"/>
      <c r="J1084" s="86"/>
      <c r="K1084" s="86"/>
      <c r="L1084" s="49"/>
      <c r="M1084" s="157" t="s">
        <v>103</v>
      </c>
      <c r="N1084" s="157" t="s">
        <v>103</v>
      </c>
      <c r="O1084" s="159" t="s">
        <v>103</v>
      </c>
      <c r="P1084" s="23"/>
      <c r="Q1084" s="23"/>
      <c r="R1084" s="23"/>
    </row>
    <row r="1085" spans="1:18" s="1" customFormat="1" x14ac:dyDescent="0.15">
      <c r="A1085" s="23"/>
      <c r="B1085" s="154"/>
      <c r="C1085" s="77"/>
      <c r="D1085" s="77" t="s">
        <v>74</v>
      </c>
      <c r="E1085" s="155"/>
      <c r="F1085" s="701"/>
      <c r="G1085" s="702"/>
      <c r="H1085" s="145"/>
      <c r="I1085" s="86"/>
      <c r="J1085" s="86"/>
      <c r="K1085" s="86"/>
      <c r="L1085" s="49"/>
      <c r="M1085" s="157" t="s">
        <v>103</v>
      </c>
      <c r="N1085" s="157" t="s">
        <v>103</v>
      </c>
      <c r="O1085" s="159" t="s">
        <v>103</v>
      </c>
      <c r="P1085" s="23"/>
      <c r="Q1085" s="23"/>
      <c r="R1085" s="23"/>
    </row>
    <row r="1086" spans="1:18" s="1" customFormat="1" x14ac:dyDescent="0.15">
      <c r="A1086" s="23"/>
      <c r="B1086" s="154"/>
      <c r="C1086" s="77"/>
      <c r="D1086" s="77" t="s">
        <v>74</v>
      </c>
      <c r="E1086" s="155"/>
      <c r="F1086" s="701"/>
      <c r="G1086" s="702"/>
      <c r="H1086" s="145"/>
      <c r="I1086" s="86"/>
      <c r="J1086" s="86"/>
      <c r="K1086" s="86"/>
      <c r="L1086" s="49"/>
      <c r="M1086" s="157" t="s">
        <v>103</v>
      </c>
      <c r="N1086" s="157" t="s">
        <v>103</v>
      </c>
      <c r="O1086" s="159" t="s">
        <v>103</v>
      </c>
      <c r="P1086" s="23"/>
      <c r="Q1086" s="23"/>
      <c r="R1086" s="23"/>
    </row>
    <row r="1087" spans="1:18" s="1" customFormat="1" x14ac:dyDescent="0.15">
      <c r="A1087" s="23"/>
      <c r="B1087" s="154"/>
      <c r="C1087" s="77"/>
      <c r="D1087" s="77" t="s">
        <v>74</v>
      </c>
      <c r="E1087" s="155"/>
      <c r="F1087" s="701"/>
      <c r="G1087" s="702"/>
      <c r="H1087" s="145"/>
      <c r="I1087" s="86"/>
      <c r="J1087" s="86"/>
      <c r="K1087" s="86"/>
      <c r="L1087" s="49"/>
      <c r="M1087" s="157" t="s">
        <v>103</v>
      </c>
      <c r="N1087" s="157" t="s">
        <v>103</v>
      </c>
      <c r="O1087" s="159" t="s">
        <v>103</v>
      </c>
      <c r="P1087" s="23"/>
      <c r="Q1087" s="23"/>
      <c r="R1087" s="23"/>
    </row>
    <row r="1088" spans="1:18" s="1" customFormat="1" x14ac:dyDescent="0.15">
      <c r="A1088" s="23"/>
      <c r="B1088" s="154"/>
      <c r="C1088" s="77"/>
      <c r="D1088" s="77" t="s">
        <v>74</v>
      </c>
      <c r="E1088" s="155"/>
      <c r="F1088" s="701"/>
      <c r="G1088" s="702"/>
      <c r="H1088" s="145"/>
      <c r="I1088" s="86"/>
      <c r="J1088" s="86"/>
      <c r="K1088" s="86"/>
      <c r="L1088" s="49"/>
      <c r="M1088" s="157" t="s">
        <v>103</v>
      </c>
      <c r="N1088" s="157" t="s">
        <v>103</v>
      </c>
      <c r="O1088" s="159" t="s">
        <v>103</v>
      </c>
      <c r="P1088" s="23"/>
      <c r="Q1088" s="23"/>
      <c r="R1088" s="23"/>
    </row>
    <row r="1089" spans="1:18" s="1" customFormat="1" x14ac:dyDescent="0.15">
      <c r="A1089" s="23"/>
      <c r="B1089" s="154"/>
      <c r="C1089" s="77"/>
      <c r="D1089" s="77" t="s">
        <v>74</v>
      </c>
      <c r="E1089" s="155"/>
      <c r="F1089" s="701"/>
      <c r="G1089" s="702"/>
      <c r="H1089" s="145"/>
      <c r="I1089" s="86"/>
      <c r="J1089" s="86"/>
      <c r="K1089" s="86"/>
      <c r="L1089" s="49"/>
      <c r="M1089" s="157" t="s">
        <v>103</v>
      </c>
      <c r="N1089" s="157" t="s">
        <v>103</v>
      </c>
      <c r="O1089" s="159" t="s">
        <v>103</v>
      </c>
      <c r="P1089" s="23"/>
      <c r="Q1089" s="23"/>
      <c r="R1089" s="23"/>
    </row>
    <row r="1090" spans="1:18" s="1" customFormat="1" x14ac:dyDescent="0.15">
      <c r="A1090" s="23"/>
      <c r="B1090" s="154"/>
      <c r="C1090" s="77"/>
      <c r="D1090" s="77" t="s">
        <v>74</v>
      </c>
      <c r="E1090" s="155"/>
      <c r="F1090" s="701"/>
      <c r="G1090" s="702"/>
      <c r="H1090" s="145"/>
      <c r="I1090" s="86"/>
      <c r="J1090" s="86"/>
      <c r="K1090" s="86"/>
      <c r="L1090" s="49"/>
      <c r="M1090" s="157" t="s">
        <v>103</v>
      </c>
      <c r="N1090" s="157" t="s">
        <v>103</v>
      </c>
      <c r="O1090" s="159" t="s">
        <v>103</v>
      </c>
      <c r="P1090" s="23"/>
      <c r="Q1090" s="23"/>
      <c r="R1090" s="23"/>
    </row>
    <row r="1091" spans="1:18" s="1" customFormat="1" x14ac:dyDescent="0.15">
      <c r="A1091" s="23"/>
      <c r="B1091" s="154"/>
      <c r="C1091" s="77"/>
      <c r="D1091" s="77" t="s">
        <v>74</v>
      </c>
      <c r="E1091" s="155"/>
      <c r="F1091" s="701"/>
      <c r="G1091" s="702"/>
      <c r="H1091" s="145"/>
      <c r="I1091" s="86"/>
      <c r="J1091" s="86"/>
      <c r="K1091" s="86"/>
      <c r="L1091" s="49"/>
      <c r="M1091" s="157" t="s">
        <v>103</v>
      </c>
      <c r="N1091" s="157" t="s">
        <v>103</v>
      </c>
      <c r="O1091" s="159" t="s">
        <v>103</v>
      </c>
      <c r="P1091" s="23"/>
      <c r="Q1091" s="23"/>
      <c r="R1091" s="23"/>
    </row>
    <row r="1092" spans="1:18" s="1" customFormat="1" x14ac:dyDescent="0.15">
      <c r="A1092" s="23"/>
      <c r="B1092" s="154"/>
      <c r="C1092" s="77"/>
      <c r="D1092" s="77" t="s">
        <v>74</v>
      </c>
      <c r="E1092" s="155"/>
      <c r="F1092" s="701"/>
      <c r="G1092" s="702"/>
      <c r="H1092" s="145"/>
      <c r="I1092" s="86"/>
      <c r="J1092" s="86"/>
      <c r="K1092" s="86"/>
      <c r="L1092" s="49"/>
      <c r="M1092" s="157" t="s">
        <v>103</v>
      </c>
      <c r="N1092" s="157" t="s">
        <v>103</v>
      </c>
      <c r="O1092" s="159" t="s">
        <v>103</v>
      </c>
      <c r="P1092" s="23"/>
      <c r="Q1092" s="23"/>
      <c r="R1092" s="23"/>
    </row>
    <row r="1093" spans="1:18" s="1" customFormat="1" x14ac:dyDescent="0.15">
      <c r="A1093" s="23"/>
      <c r="B1093" s="154"/>
      <c r="C1093" s="77"/>
      <c r="D1093" s="77" t="s">
        <v>74</v>
      </c>
      <c r="E1093" s="155"/>
      <c r="F1093" s="701"/>
      <c r="G1093" s="702"/>
      <c r="H1093" s="145"/>
      <c r="I1093" s="86"/>
      <c r="J1093" s="86"/>
      <c r="K1093" s="86"/>
      <c r="L1093" s="49"/>
      <c r="M1093" s="157" t="s">
        <v>103</v>
      </c>
      <c r="N1093" s="157" t="s">
        <v>103</v>
      </c>
      <c r="O1093" s="159" t="s">
        <v>103</v>
      </c>
      <c r="P1093" s="23"/>
      <c r="Q1093" s="23"/>
      <c r="R1093" s="23"/>
    </row>
    <row r="1094" spans="1:18" s="1" customFormat="1" x14ac:dyDescent="0.15">
      <c r="A1094" s="23"/>
      <c r="B1094" s="154"/>
      <c r="C1094" s="77"/>
      <c r="D1094" s="77" t="s">
        <v>74</v>
      </c>
      <c r="E1094" s="155"/>
      <c r="F1094" s="701"/>
      <c r="G1094" s="702"/>
      <c r="H1094" s="145"/>
      <c r="I1094" s="86"/>
      <c r="J1094" s="86"/>
      <c r="K1094" s="86"/>
      <c r="L1094" s="49"/>
      <c r="M1094" s="157" t="s">
        <v>103</v>
      </c>
      <c r="N1094" s="157" t="s">
        <v>103</v>
      </c>
      <c r="O1094" s="159" t="s">
        <v>103</v>
      </c>
      <c r="P1094" s="23"/>
      <c r="Q1094" s="23"/>
      <c r="R1094" s="23"/>
    </row>
    <row r="1095" spans="1:18" s="1" customFormat="1" x14ac:dyDescent="0.15">
      <c r="A1095" s="23"/>
      <c r="B1095" s="154"/>
      <c r="C1095" s="77"/>
      <c r="D1095" s="77" t="s">
        <v>74</v>
      </c>
      <c r="E1095" s="155"/>
      <c r="F1095" s="701"/>
      <c r="G1095" s="702"/>
      <c r="H1095" s="145"/>
      <c r="I1095" s="86"/>
      <c r="J1095" s="86"/>
      <c r="K1095" s="86"/>
      <c r="L1095" s="49"/>
      <c r="M1095" s="157" t="s">
        <v>103</v>
      </c>
      <c r="N1095" s="157" t="s">
        <v>103</v>
      </c>
      <c r="O1095" s="159" t="s">
        <v>103</v>
      </c>
      <c r="P1095" s="23"/>
      <c r="Q1095" s="23"/>
      <c r="R1095" s="23"/>
    </row>
    <row r="1096" spans="1:18" s="1" customFormat="1" x14ac:dyDescent="0.15">
      <c r="A1096" s="23"/>
      <c r="B1096" s="154"/>
      <c r="C1096" s="77"/>
      <c r="D1096" s="77" t="s">
        <v>74</v>
      </c>
      <c r="E1096" s="155"/>
      <c r="F1096" s="701"/>
      <c r="G1096" s="702"/>
      <c r="H1096" s="145"/>
      <c r="I1096" s="86"/>
      <c r="J1096" s="86"/>
      <c r="K1096" s="86"/>
      <c r="L1096" s="49"/>
      <c r="M1096" s="157" t="s">
        <v>103</v>
      </c>
      <c r="N1096" s="157" t="s">
        <v>103</v>
      </c>
      <c r="O1096" s="159" t="s">
        <v>103</v>
      </c>
      <c r="P1096" s="23"/>
      <c r="Q1096" s="23"/>
      <c r="R1096" s="23"/>
    </row>
    <row r="1097" spans="1:18" s="1" customFormat="1" x14ac:dyDescent="0.15">
      <c r="A1097" s="23"/>
      <c r="B1097" s="154"/>
      <c r="C1097" s="77"/>
      <c r="D1097" s="77" t="s">
        <v>74</v>
      </c>
      <c r="E1097" s="155"/>
      <c r="F1097" s="701"/>
      <c r="G1097" s="702"/>
      <c r="H1097" s="145"/>
      <c r="I1097" s="86"/>
      <c r="J1097" s="86"/>
      <c r="K1097" s="86"/>
      <c r="L1097" s="49"/>
      <c r="M1097" s="157" t="s">
        <v>103</v>
      </c>
      <c r="N1097" s="157" t="s">
        <v>103</v>
      </c>
      <c r="O1097" s="159" t="s">
        <v>103</v>
      </c>
      <c r="P1097" s="23"/>
      <c r="Q1097" s="23"/>
      <c r="R1097" s="23"/>
    </row>
    <row r="1098" spans="1:18" s="1" customFormat="1" x14ac:dyDescent="0.15">
      <c r="A1098" s="23"/>
      <c r="B1098" s="154"/>
      <c r="C1098" s="77"/>
      <c r="D1098" s="77" t="s">
        <v>74</v>
      </c>
      <c r="E1098" s="155"/>
      <c r="F1098" s="701"/>
      <c r="G1098" s="702"/>
      <c r="H1098" s="145"/>
      <c r="I1098" s="86"/>
      <c r="J1098" s="86"/>
      <c r="K1098" s="86"/>
      <c r="L1098" s="49"/>
      <c r="M1098" s="157" t="s">
        <v>103</v>
      </c>
      <c r="N1098" s="157" t="s">
        <v>103</v>
      </c>
      <c r="O1098" s="159" t="s">
        <v>103</v>
      </c>
      <c r="P1098" s="23"/>
      <c r="Q1098" s="23"/>
      <c r="R1098" s="23"/>
    </row>
    <row r="1099" spans="1:18" s="1" customFormat="1" x14ac:dyDescent="0.15">
      <c r="A1099" s="23"/>
      <c r="B1099" s="154"/>
      <c r="C1099" s="77"/>
      <c r="D1099" s="77" t="s">
        <v>74</v>
      </c>
      <c r="E1099" s="155"/>
      <c r="F1099" s="701"/>
      <c r="G1099" s="702"/>
      <c r="H1099" s="145"/>
      <c r="I1099" s="86"/>
      <c r="J1099" s="86"/>
      <c r="K1099" s="86"/>
      <c r="L1099" s="49"/>
      <c r="M1099" s="157" t="s">
        <v>103</v>
      </c>
      <c r="N1099" s="157" t="s">
        <v>103</v>
      </c>
      <c r="O1099" s="159" t="s">
        <v>103</v>
      </c>
      <c r="P1099" s="23"/>
      <c r="Q1099" s="23"/>
      <c r="R1099" s="23"/>
    </row>
    <row r="1100" spans="1:18" s="1" customFormat="1" x14ac:dyDescent="0.15">
      <c r="A1100" s="23"/>
      <c r="B1100" s="154"/>
      <c r="C1100" s="77"/>
      <c r="D1100" s="77" t="s">
        <v>74</v>
      </c>
      <c r="E1100" s="155"/>
      <c r="F1100" s="701"/>
      <c r="G1100" s="702"/>
      <c r="H1100" s="145"/>
      <c r="I1100" s="86"/>
      <c r="J1100" s="86"/>
      <c r="K1100" s="86"/>
      <c r="L1100" s="49"/>
      <c r="M1100" s="157" t="s">
        <v>103</v>
      </c>
      <c r="N1100" s="157" t="s">
        <v>103</v>
      </c>
      <c r="O1100" s="159" t="s">
        <v>103</v>
      </c>
      <c r="P1100" s="23"/>
      <c r="Q1100" s="23"/>
      <c r="R1100" s="23"/>
    </row>
    <row r="1101" spans="1:18" s="1" customFormat="1" x14ac:dyDescent="0.15">
      <c r="A1101" s="23"/>
      <c r="B1101" s="154"/>
      <c r="C1101" s="77"/>
      <c r="D1101" s="77" t="s">
        <v>74</v>
      </c>
      <c r="E1101" s="155"/>
      <c r="F1101" s="701"/>
      <c r="G1101" s="702"/>
      <c r="H1101" s="145"/>
      <c r="I1101" s="86"/>
      <c r="J1101" s="86"/>
      <c r="K1101" s="86"/>
      <c r="L1101" s="49"/>
      <c r="M1101" s="157" t="s">
        <v>103</v>
      </c>
      <c r="N1101" s="157" t="s">
        <v>103</v>
      </c>
      <c r="O1101" s="159" t="s">
        <v>103</v>
      </c>
      <c r="P1101" s="23"/>
      <c r="Q1101" s="23"/>
      <c r="R1101" s="23"/>
    </row>
    <row r="1102" spans="1:18" s="1" customFormat="1" x14ac:dyDescent="0.15">
      <c r="A1102" s="23"/>
      <c r="B1102" s="154"/>
      <c r="C1102" s="77"/>
      <c r="D1102" s="77" t="s">
        <v>74</v>
      </c>
      <c r="E1102" s="155"/>
      <c r="F1102" s="701"/>
      <c r="G1102" s="702"/>
      <c r="H1102" s="145"/>
      <c r="I1102" s="86"/>
      <c r="J1102" s="86"/>
      <c r="K1102" s="86"/>
      <c r="L1102" s="49"/>
      <c r="M1102" s="157" t="s">
        <v>103</v>
      </c>
      <c r="N1102" s="157" t="s">
        <v>103</v>
      </c>
      <c r="O1102" s="159" t="s">
        <v>103</v>
      </c>
      <c r="P1102" s="23"/>
      <c r="Q1102" s="23"/>
      <c r="R1102" s="23"/>
    </row>
    <row r="1103" spans="1:18" s="1" customFormat="1" x14ac:dyDescent="0.15">
      <c r="A1103" s="23"/>
      <c r="B1103" s="154"/>
      <c r="C1103" s="77"/>
      <c r="D1103" s="77" t="s">
        <v>74</v>
      </c>
      <c r="E1103" s="155"/>
      <c r="F1103" s="701"/>
      <c r="G1103" s="702"/>
      <c r="H1103" s="145"/>
      <c r="I1103" s="86"/>
      <c r="J1103" s="86"/>
      <c r="K1103" s="86"/>
      <c r="L1103" s="49"/>
      <c r="M1103" s="157" t="s">
        <v>103</v>
      </c>
      <c r="N1103" s="157" t="s">
        <v>103</v>
      </c>
      <c r="O1103" s="159" t="s">
        <v>103</v>
      </c>
      <c r="P1103" s="23"/>
      <c r="Q1103" s="23"/>
      <c r="R1103" s="23"/>
    </row>
    <row r="1104" spans="1:18" s="1" customFormat="1" x14ac:dyDescent="0.15">
      <c r="A1104" s="23"/>
      <c r="B1104" s="154"/>
      <c r="C1104" s="77"/>
      <c r="D1104" s="77" t="s">
        <v>74</v>
      </c>
      <c r="E1104" s="155"/>
      <c r="F1104" s="701"/>
      <c r="G1104" s="702"/>
      <c r="H1104" s="145"/>
      <c r="I1104" s="86"/>
      <c r="J1104" s="86"/>
      <c r="K1104" s="86"/>
      <c r="L1104" s="49"/>
      <c r="M1104" s="157" t="s">
        <v>103</v>
      </c>
      <c r="N1104" s="157" t="s">
        <v>103</v>
      </c>
      <c r="O1104" s="159" t="s">
        <v>103</v>
      </c>
      <c r="P1104" s="23"/>
      <c r="Q1104" s="23"/>
      <c r="R1104" s="23"/>
    </row>
    <row r="1105" spans="1:18" s="1" customFormat="1" x14ac:dyDescent="0.15">
      <c r="A1105" s="23"/>
      <c r="B1105" s="154"/>
      <c r="C1105" s="77"/>
      <c r="D1105" s="77" t="s">
        <v>74</v>
      </c>
      <c r="E1105" s="155"/>
      <c r="F1105" s="701"/>
      <c r="G1105" s="702"/>
      <c r="H1105" s="145"/>
      <c r="I1105" s="86"/>
      <c r="J1105" s="86"/>
      <c r="K1105" s="86"/>
      <c r="L1105" s="49"/>
      <c r="M1105" s="157" t="s">
        <v>103</v>
      </c>
      <c r="N1105" s="157" t="s">
        <v>103</v>
      </c>
      <c r="O1105" s="159" t="s">
        <v>103</v>
      </c>
      <c r="P1105" s="23"/>
      <c r="Q1105" s="23"/>
      <c r="R1105" s="23"/>
    </row>
    <row r="1106" spans="1:18" s="1" customFormat="1" x14ac:dyDescent="0.15">
      <c r="A1106" s="23"/>
      <c r="B1106" s="154"/>
      <c r="C1106" s="77"/>
      <c r="D1106" s="77" t="s">
        <v>74</v>
      </c>
      <c r="E1106" s="155"/>
      <c r="F1106" s="701"/>
      <c r="G1106" s="702"/>
      <c r="H1106" s="145"/>
      <c r="I1106" s="86"/>
      <c r="J1106" s="86"/>
      <c r="K1106" s="86"/>
      <c r="L1106" s="49"/>
      <c r="M1106" s="157" t="s">
        <v>103</v>
      </c>
      <c r="N1106" s="157" t="s">
        <v>103</v>
      </c>
      <c r="O1106" s="159" t="s">
        <v>103</v>
      </c>
      <c r="P1106" s="23"/>
      <c r="Q1106" s="23"/>
      <c r="R1106" s="23"/>
    </row>
    <row r="1107" spans="1:18" s="1" customFormat="1" x14ac:dyDescent="0.15">
      <c r="A1107" s="23"/>
      <c r="B1107" s="154"/>
      <c r="C1107" s="77"/>
      <c r="D1107" s="77" t="s">
        <v>74</v>
      </c>
      <c r="E1107" s="155"/>
      <c r="F1107" s="701"/>
      <c r="G1107" s="702"/>
      <c r="H1107" s="145"/>
      <c r="I1107" s="86"/>
      <c r="J1107" s="86"/>
      <c r="K1107" s="86"/>
      <c r="L1107" s="49"/>
      <c r="M1107" s="157" t="s">
        <v>103</v>
      </c>
      <c r="N1107" s="157" t="s">
        <v>103</v>
      </c>
      <c r="O1107" s="159" t="s">
        <v>103</v>
      </c>
      <c r="P1107" s="23"/>
      <c r="Q1107" s="23"/>
      <c r="R1107" s="23"/>
    </row>
    <row r="1108" spans="1:18" s="1" customFormat="1" x14ac:dyDescent="0.15">
      <c r="A1108" s="23"/>
      <c r="B1108" s="154"/>
      <c r="C1108" s="77"/>
      <c r="D1108" s="77" t="s">
        <v>74</v>
      </c>
      <c r="E1108" s="155"/>
      <c r="F1108" s="701"/>
      <c r="G1108" s="702"/>
      <c r="H1108" s="145"/>
      <c r="I1108" s="86"/>
      <c r="J1108" s="86"/>
      <c r="K1108" s="86"/>
      <c r="L1108" s="49"/>
      <c r="M1108" s="157" t="s">
        <v>103</v>
      </c>
      <c r="N1108" s="157" t="s">
        <v>103</v>
      </c>
      <c r="O1108" s="159" t="s">
        <v>103</v>
      </c>
      <c r="P1108" s="23"/>
      <c r="Q1108" s="23"/>
      <c r="R1108" s="23"/>
    </row>
    <row r="1109" spans="1:18" s="1" customFormat="1" x14ac:dyDescent="0.15">
      <c r="A1109" s="23"/>
      <c r="B1109" s="154"/>
      <c r="C1109" s="77"/>
      <c r="D1109" s="77" t="s">
        <v>74</v>
      </c>
      <c r="E1109" s="155"/>
      <c r="F1109" s="701"/>
      <c r="G1109" s="702"/>
      <c r="H1109" s="145"/>
      <c r="I1109" s="86"/>
      <c r="J1109" s="86"/>
      <c r="K1109" s="86"/>
      <c r="L1109" s="49"/>
      <c r="M1109" s="157" t="s">
        <v>103</v>
      </c>
      <c r="N1109" s="157" t="s">
        <v>103</v>
      </c>
      <c r="O1109" s="159" t="s">
        <v>103</v>
      </c>
      <c r="P1109" s="23"/>
      <c r="Q1109" s="23"/>
      <c r="R1109" s="23"/>
    </row>
    <row r="1110" spans="1:18" s="1" customFormat="1" x14ac:dyDescent="0.15">
      <c r="A1110" s="23"/>
      <c r="B1110" s="154"/>
      <c r="C1110" s="77"/>
      <c r="D1110" s="77" t="s">
        <v>74</v>
      </c>
      <c r="E1110" s="155"/>
      <c r="F1110" s="701"/>
      <c r="G1110" s="702"/>
      <c r="H1110" s="145"/>
      <c r="I1110" s="86"/>
      <c r="J1110" s="86"/>
      <c r="K1110" s="86"/>
      <c r="L1110" s="49"/>
      <c r="M1110" s="157" t="s">
        <v>103</v>
      </c>
      <c r="N1110" s="157" t="s">
        <v>103</v>
      </c>
      <c r="O1110" s="159" t="s">
        <v>103</v>
      </c>
      <c r="P1110" s="23"/>
      <c r="Q1110" s="23"/>
      <c r="R1110" s="23"/>
    </row>
    <row r="1111" spans="1:18" s="1" customFormat="1" x14ac:dyDescent="0.15">
      <c r="A1111" s="23"/>
      <c r="B1111" s="154"/>
      <c r="C1111" s="77"/>
      <c r="D1111" s="77" t="s">
        <v>74</v>
      </c>
      <c r="E1111" s="155"/>
      <c r="F1111" s="701"/>
      <c r="G1111" s="702"/>
      <c r="H1111" s="145"/>
      <c r="I1111" s="86"/>
      <c r="J1111" s="86"/>
      <c r="K1111" s="86"/>
      <c r="L1111" s="49"/>
      <c r="M1111" s="157" t="s">
        <v>103</v>
      </c>
      <c r="N1111" s="157" t="s">
        <v>103</v>
      </c>
      <c r="O1111" s="159" t="s">
        <v>103</v>
      </c>
      <c r="P1111" s="23"/>
      <c r="Q1111" s="23"/>
      <c r="R1111" s="23"/>
    </row>
    <row r="1112" spans="1:18" s="1" customFormat="1" x14ac:dyDescent="0.15">
      <c r="A1112" s="23"/>
      <c r="B1112" s="154"/>
      <c r="C1112" s="77"/>
      <c r="D1112" s="77" t="s">
        <v>74</v>
      </c>
      <c r="E1112" s="155"/>
      <c r="F1112" s="701"/>
      <c r="G1112" s="702"/>
      <c r="H1112" s="145"/>
      <c r="I1112" s="86"/>
      <c r="J1112" s="86"/>
      <c r="K1112" s="86"/>
      <c r="L1112" s="49"/>
      <c r="M1112" s="157" t="s">
        <v>103</v>
      </c>
      <c r="N1112" s="157" t="s">
        <v>103</v>
      </c>
      <c r="O1112" s="159" t="s">
        <v>103</v>
      </c>
      <c r="P1112" s="23"/>
      <c r="Q1112" s="23"/>
      <c r="R1112" s="23"/>
    </row>
    <row r="1113" spans="1:18" s="1" customFormat="1" x14ac:dyDescent="0.15">
      <c r="A1113" s="23"/>
      <c r="B1113" s="154"/>
      <c r="C1113" s="77"/>
      <c r="D1113" s="77" t="s">
        <v>74</v>
      </c>
      <c r="E1113" s="155"/>
      <c r="F1113" s="701"/>
      <c r="G1113" s="702"/>
      <c r="H1113" s="145"/>
      <c r="I1113" s="86"/>
      <c r="J1113" s="86"/>
      <c r="K1113" s="86"/>
      <c r="L1113" s="49"/>
      <c r="M1113" s="157" t="s">
        <v>103</v>
      </c>
      <c r="N1113" s="157" t="s">
        <v>103</v>
      </c>
      <c r="O1113" s="159" t="s">
        <v>103</v>
      </c>
      <c r="P1113" s="23"/>
      <c r="Q1113" s="23"/>
      <c r="R1113" s="23"/>
    </row>
    <row r="1114" spans="1:18" s="1" customFormat="1" x14ac:dyDescent="0.15">
      <c r="A1114" s="23"/>
      <c r="B1114" s="154"/>
      <c r="C1114" s="77"/>
      <c r="D1114" s="77" t="s">
        <v>74</v>
      </c>
      <c r="E1114" s="155"/>
      <c r="F1114" s="701"/>
      <c r="G1114" s="702"/>
      <c r="H1114" s="145"/>
      <c r="I1114" s="86"/>
      <c r="J1114" s="86"/>
      <c r="K1114" s="86"/>
      <c r="L1114" s="49"/>
      <c r="M1114" s="157" t="s">
        <v>103</v>
      </c>
      <c r="N1114" s="157" t="s">
        <v>103</v>
      </c>
      <c r="O1114" s="159" t="s">
        <v>103</v>
      </c>
      <c r="P1114" s="23"/>
      <c r="Q1114" s="23"/>
      <c r="R1114" s="23"/>
    </row>
    <row r="1115" spans="1:18" s="1" customFormat="1" x14ac:dyDescent="0.15">
      <c r="A1115" s="23"/>
      <c r="B1115" s="154"/>
      <c r="C1115" s="77"/>
      <c r="D1115" s="77" t="s">
        <v>74</v>
      </c>
      <c r="E1115" s="155"/>
      <c r="F1115" s="701"/>
      <c r="G1115" s="702"/>
      <c r="H1115" s="145"/>
      <c r="I1115" s="86"/>
      <c r="J1115" s="86"/>
      <c r="K1115" s="86"/>
      <c r="L1115" s="49"/>
      <c r="M1115" s="157" t="s">
        <v>103</v>
      </c>
      <c r="N1115" s="157" t="s">
        <v>103</v>
      </c>
      <c r="O1115" s="159" t="s">
        <v>103</v>
      </c>
      <c r="P1115" s="23"/>
      <c r="Q1115" s="23"/>
      <c r="R1115" s="23"/>
    </row>
    <row r="1116" spans="1:18" s="1" customFormat="1" x14ac:dyDescent="0.15">
      <c r="A1116" s="23"/>
      <c r="B1116" s="154"/>
      <c r="C1116" s="77"/>
      <c r="D1116" s="77" t="s">
        <v>74</v>
      </c>
      <c r="E1116" s="155"/>
      <c r="F1116" s="701"/>
      <c r="G1116" s="702"/>
      <c r="H1116" s="145"/>
      <c r="I1116" s="86"/>
      <c r="J1116" s="86"/>
      <c r="K1116" s="86"/>
      <c r="L1116" s="49"/>
      <c r="M1116" s="157" t="s">
        <v>103</v>
      </c>
      <c r="N1116" s="157" t="s">
        <v>103</v>
      </c>
      <c r="O1116" s="159" t="s">
        <v>103</v>
      </c>
      <c r="P1116" s="23"/>
      <c r="Q1116" s="23"/>
      <c r="R1116" s="23"/>
    </row>
    <row r="1117" spans="1:18" s="1" customFormat="1" x14ac:dyDescent="0.15">
      <c r="A1117" s="23"/>
      <c r="B1117" s="154"/>
      <c r="C1117" s="77"/>
      <c r="D1117" s="77" t="s">
        <v>74</v>
      </c>
      <c r="E1117" s="155"/>
      <c r="F1117" s="701"/>
      <c r="G1117" s="702"/>
      <c r="H1117" s="145"/>
      <c r="I1117" s="86"/>
      <c r="J1117" s="86"/>
      <c r="K1117" s="86"/>
      <c r="L1117" s="49"/>
      <c r="M1117" s="157" t="s">
        <v>103</v>
      </c>
      <c r="N1117" s="157" t="s">
        <v>103</v>
      </c>
      <c r="O1117" s="159" t="s">
        <v>103</v>
      </c>
      <c r="P1117" s="23"/>
      <c r="Q1117" s="23"/>
      <c r="R1117" s="23"/>
    </row>
    <row r="1118" spans="1:18" s="1" customFormat="1" x14ac:dyDescent="0.15">
      <c r="A1118" s="23"/>
      <c r="B1118" s="154"/>
      <c r="C1118" s="77"/>
      <c r="D1118" s="77" t="s">
        <v>74</v>
      </c>
      <c r="E1118" s="155"/>
      <c r="F1118" s="701"/>
      <c r="G1118" s="702"/>
      <c r="H1118" s="145"/>
      <c r="I1118" s="86"/>
      <c r="J1118" s="86"/>
      <c r="K1118" s="86"/>
      <c r="L1118" s="49"/>
      <c r="M1118" s="157" t="s">
        <v>103</v>
      </c>
      <c r="N1118" s="157" t="s">
        <v>103</v>
      </c>
      <c r="O1118" s="159" t="s">
        <v>103</v>
      </c>
      <c r="P1118" s="23"/>
      <c r="Q1118" s="23"/>
      <c r="R1118" s="23"/>
    </row>
    <row r="1119" spans="1:18" s="1" customFormat="1" x14ac:dyDescent="0.15">
      <c r="A1119" s="23"/>
      <c r="B1119" s="154"/>
      <c r="C1119" s="77"/>
      <c r="D1119" s="77" t="s">
        <v>74</v>
      </c>
      <c r="E1119" s="155"/>
      <c r="F1119" s="701"/>
      <c r="G1119" s="702"/>
      <c r="H1119" s="145"/>
      <c r="I1119" s="86"/>
      <c r="J1119" s="86"/>
      <c r="K1119" s="86"/>
      <c r="L1119" s="49"/>
      <c r="M1119" s="157" t="s">
        <v>103</v>
      </c>
      <c r="N1119" s="157" t="s">
        <v>103</v>
      </c>
      <c r="O1119" s="159" t="s">
        <v>103</v>
      </c>
      <c r="P1119" s="23"/>
      <c r="Q1119" s="23"/>
      <c r="R1119" s="23"/>
    </row>
    <row r="1120" spans="1:18" s="1" customFormat="1" x14ac:dyDescent="0.15">
      <c r="A1120" s="23"/>
      <c r="B1120" s="154"/>
      <c r="C1120" s="77"/>
      <c r="D1120" s="77" t="s">
        <v>74</v>
      </c>
      <c r="E1120" s="155"/>
      <c r="F1120" s="701"/>
      <c r="G1120" s="702"/>
      <c r="H1120" s="145"/>
      <c r="I1120" s="86"/>
      <c r="J1120" s="86"/>
      <c r="K1120" s="86"/>
      <c r="L1120" s="49"/>
      <c r="M1120" s="157" t="s">
        <v>103</v>
      </c>
      <c r="N1120" s="157" t="s">
        <v>103</v>
      </c>
      <c r="O1120" s="159" t="s">
        <v>103</v>
      </c>
      <c r="P1120" s="23"/>
      <c r="Q1120" s="23"/>
      <c r="R1120" s="23"/>
    </row>
    <row r="1121" spans="1:18" s="1" customFormat="1" x14ac:dyDescent="0.15">
      <c r="A1121" s="23"/>
      <c r="B1121" s="154"/>
      <c r="C1121" s="77"/>
      <c r="D1121" s="77" t="s">
        <v>74</v>
      </c>
      <c r="E1121" s="155"/>
      <c r="F1121" s="701"/>
      <c r="G1121" s="702"/>
      <c r="H1121" s="145"/>
      <c r="I1121" s="86"/>
      <c r="J1121" s="86"/>
      <c r="K1121" s="86"/>
      <c r="L1121" s="49"/>
      <c r="M1121" s="157" t="s">
        <v>103</v>
      </c>
      <c r="N1121" s="157" t="s">
        <v>103</v>
      </c>
      <c r="O1121" s="159" t="s">
        <v>103</v>
      </c>
      <c r="P1121" s="23"/>
      <c r="Q1121" s="23"/>
      <c r="R1121" s="23"/>
    </row>
    <row r="1122" spans="1:18" s="1" customFormat="1" x14ac:dyDescent="0.15">
      <c r="A1122" s="23"/>
      <c r="B1122" s="154"/>
      <c r="C1122" s="77"/>
      <c r="D1122" s="77" t="s">
        <v>74</v>
      </c>
      <c r="E1122" s="155"/>
      <c r="F1122" s="701"/>
      <c r="G1122" s="702"/>
      <c r="H1122" s="145"/>
      <c r="I1122" s="86"/>
      <c r="J1122" s="86"/>
      <c r="K1122" s="86"/>
      <c r="L1122" s="49"/>
      <c r="M1122" s="157" t="s">
        <v>103</v>
      </c>
      <c r="N1122" s="157" t="s">
        <v>103</v>
      </c>
      <c r="O1122" s="159" t="s">
        <v>103</v>
      </c>
      <c r="P1122" s="23"/>
      <c r="Q1122" s="23"/>
      <c r="R1122" s="23"/>
    </row>
    <row r="1123" spans="1:18" s="1" customFormat="1" x14ac:dyDescent="0.15">
      <c r="A1123" s="23"/>
      <c r="B1123" s="154"/>
      <c r="C1123" s="77"/>
      <c r="D1123" s="77" t="s">
        <v>74</v>
      </c>
      <c r="E1123" s="155"/>
      <c r="F1123" s="701"/>
      <c r="G1123" s="702"/>
      <c r="H1123" s="145"/>
      <c r="I1123" s="86"/>
      <c r="J1123" s="86"/>
      <c r="K1123" s="86"/>
      <c r="L1123" s="49"/>
      <c r="M1123" s="157" t="s">
        <v>103</v>
      </c>
      <c r="N1123" s="157" t="s">
        <v>103</v>
      </c>
      <c r="O1123" s="159" t="s">
        <v>103</v>
      </c>
      <c r="P1123" s="23"/>
      <c r="Q1123" s="23"/>
      <c r="R1123" s="23"/>
    </row>
    <row r="1124" spans="1:18" s="1" customFormat="1" x14ac:dyDescent="0.15">
      <c r="A1124" s="23"/>
      <c r="B1124" s="154"/>
      <c r="C1124" s="77"/>
      <c r="D1124" s="77" t="s">
        <v>74</v>
      </c>
      <c r="E1124" s="155"/>
      <c r="F1124" s="701"/>
      <c r="G1124" s="702"/>
      <c r="H1124" s="145"/>
      <c r="I1124" s="86"/>
      <c r="J1124" s="86"/>
      <c r="K1124" s="86"/>
      <c r="L1124" s="49"/>
      <c r="M1124" s="157" t="s">
        <v>103</v>
      </c>
      <c r="N1124" s="157" t="s">
        <v>103</v>
      </c>
      <c r="O1124" s="159" t="s">
        <v>103</v>
      </c>
      <c r="P1124" s="23"/>
      <c r="Q1124" s="23"/>
      <c r="R1124" s="23"/>
    </row>
    <row r="1125" spans="1:18" s="1" customFormat="1" x14ac:dyDescent="0.15">
      <c r="A1125" s="23"/>
      <c r="B1125" s="154"/>
      <c r="C1125" s="77"/>
      <c r="D1125" s="77" t="s">
        <v>74</v>
      </c>
      <c r="E1125" s="155"/>
      <c r="F1125" s="701"/>
      <c r="G1125" s="702"/>
      <c r="H1125" s="145"/>
      <c r="I1125" s="86"/>
      <c r="J1125" s="86"/>
      <c r="K1125" s="86"/>
      <c r="L1125" s="49"/>
      <c r="M1125" s="157" t="s">
        <v>103</v>
      </c>
      <c r="N1125" s="157" t="s">
        <v>103</v>
      </c>
      <c r="O1125" s="159" t="s">
        <v>103</v>
      </c>
      <c r="P1125" s="23"/>
      <c r="Q1125" s="23"/>
      <c r="R1125" s="23"/>
    </row>
    <row r="1126" spans="1:18" s="1" customFormat="1" x14ac:dyDescent="0.15">
      <c r="A1126" s="23"/>
      <c r="B1126" s="154"/>
      <c r="C1126" s="77"/>
      <c r="D1126" s="77" t="s">
        <v>74</v>
      </c>
      <c r="E1126" s="155"/>
      <c r="F1126" s="701"/>
      <c r="G1126" s="702"/>
      <c r="H1126" s="145"/>
      <c r="I1126" s="86"/>
      <c r="J1126" s="86"/>
      <c r="K1126" s="86"/>
      <c r="L1126" s="49"/>
      <c r="M1126" s="157" t="s">
        <v>103</v>
      </c>
      <c r="N1126" s="157" t="s">
        <v>103</v>
      </c>
      <c r="O1126" s="159" t="s">
        <v>103</v>
      </c>
      <c r="P1126" s="23"/>
      <c r="Q1126" s="23"/>
      <c r="R1126" s="23"/>
    </row>
    <row r="1127" spans="1:18" s="1" customFormat="1" x14ac:dyDescent="0.15">
      <c r="A1127" s="23"/>
      <c r="B1127" s="154"/>
      <c r="C1127" s="77"/>
      <c r="D1127" s="77" t="s">
        <v>74</v>
      </c>
      <c r="E1127" s="155"/>
      <c r="F1127" s="701"/>
      <c r="G1127" s="702"/>
      <c r="H1127" s="145"/>
      <c r="I1127" s="86"/>
      <c r="J1127" s="86"/>
      <c r="K1127" s="86"/>
      <c r="L1127" s="49"/>
      <c r="M1127" s="157" t="s">
        <v>103</v>
      </c>
      <c r="N1127" s="157" t="s">
        <v>103</v>
      </c>
      <c r="O1127" s="159" t="s">
        <v>103</v>
      </c>
      <c r="P1127" s="23"/>
      <c r="Q1127" s="23"/>
      <c r="R1127" s="23"/>
    </row>
    <row r="1128" spans="1:18" s="1" customFormat="1" x14ac:dyDescent="0.15">
      <c r="A1128" s="23"/>
      <c r="B1128" s="154"/>
      <c r="C1128" s="77"/>
      <c r="D1128" s="77" t="s">
        <v>74</v>
      </c>
      <c r="E1128" s="155"/>
      <c r="F1128" s="701"/>
      <c r="G1128" s="702"/>
      <c r="H1128" s="145"/>
      <c r="I1128" s="86"/>
      <c r="J1128" s="86"/>
      <c r="K1128" s="86"/>
      <c r="L1128" s="49"/>
      <c r="M1128" s="157" t="s">
        <v>103</v>
      </c>
      <c r="N1128" s="157" t="s">
        <v>103</v>
      </c>
      <c r="O1128" s="159" t="s">
        <v>103</v>
      </c>
      <c r="P1128" s="23"/>
      <c r="Q1128" s="23"/>
      <c r="R1128" s="23"/>
    </row>
    <row r="1129" spans="1:18" s="1" customFormat="1" x14ac:dyDescent="0.15">
      <c r="A1129" s="23"/>
      <c r="B1129" s="154"/>
      <c r="C1129" s="77"/>
      <c r="D1129" s="77" t="s">
        <v>74</v>
      </c>
      <c r="E1129" s="155"/>
      <c r="F1129" s="701"/>
      <c r="G1129" s="702"/>
      <c r="H1129" s="145"/>
      <c r="I1129" s="86"/>
      <c r="J1129" s="86"/>
      <c r="K1129" s="86"/>
      <c r="L1129" s="49"/>
      <c r="M1129" s="157" t="s">
        <v>103</v>
      </c>
      <c r="N1129" s="157" t="s">
        <v>103</v>
      </c>
      <c r="O1129" s="159" t="s">
        <v>103</v>
      </c>
      <c r="P1129" s="23"/>
      <c r="Q1129" s="23"/>
      <c r="R1129" s="23"/>
    </row>
    <row r="1130" spans="1:18" s="1" customFormat="1" x14ac:dyDescent="0.15">
      <c r="A1130" s="23"/>
      <c r="B1130" s="154"/>
      <c r="C1130" s="77"/>
      <c r="D1130" s="77" t="s">
        <v>74</v>
      </c>
      <c r="E1130" s="155"/>
      <c r="F1130" s="701"/>
      <c r="G1130" s="702"/>
      <c r="H1130" s="145"/>
      <c r="I1130" s="86"/>
      <c r="J1130" s="86"/>
      <c r="K1130" s="86"/>
      <c r="L1130" s="49"/>
      <c r="M1130" s="157" t="s">
        <v>103</v>
      </c>
      <c r="N1130" s="157" t="s">
        <v>103</v>
      </c>
      <c r="O1130" s="159" t="s">
        <v>103</v>
      </c>
      <c r="P1130" s="23"/>
      <c r="Q1130" s="23"/>
      <c r="R1130" s="23"/>
    </row>
    <row r="1131" spans="1:18" s="1" customFormat="1" x14ac:dyDescent="0.15">
      <c r="A1131" s="23"/>
      <c r="B1131" s="154"/>
      <c r="C1131" s="77"/>
      <c r="D1131" s="77" t="s">
        <v>74</v>
      </c>
      <c r="E1131" s="155"/>
      <c r="F1131" s="701"/>
      <c r="G1131" s="702"/>
      <c r="H1131" s="145"/>
      <c r="I1131" s="86"/>
      <c r="J1131" s="86"/>
      <c r="K1131" s="86"/>
      <c r="L1131" s="49"/>
      <c r="M1131" s="157" t="s">
        <v>103</v>
      </c>
      <c r="N1131" s="157" t="s">
        <v>103</v>
      </c>
      <c r="O1131" s="159" t="s">
        <v>103</v>
      </c>
      <c r="P1131" s="23"/>
      <c r="Q1131" s="23"/>
      <c r="R1131" s="23"/>
    </row>
    <row r="1132" spans="1:18" s="1" customFormat="1" x14ac:dyDescent="0.15">
      <c r="A1132" s="23"/>
      <c r="B1132" s="154"/>
      <c r="C1132" s="77"/>
      <c r="D1132" s="77" t="s">
        <v>74</v>
      </c>
      <c r="E1132" s="155"/>
      <c r="F1132" s="701"/>
      <c r="G1132" s="702"/>
      <c r="H1132" s="145"/>
      <c r="I1132" s="86"/>
      <c r="J1132" s="86"/>
      <c r="K1132" s="86"/>
      <c r="L1132" s="49"/>
      <c r="M1132" s="157" t="s">
        <v>103</v>
      </c>
      <c r="N1132" s="157" t="s">
        <v>103</v>
      </c>
      <c r="O1132" s="159" t="s">
        <v>103</v>
      </c>
      <c r="P1132" s="23"/>
      <c r="Q1132" s="23"/>
      <c r="R1132" s="23"/>
    </row>
    <row r="1133" spans="1:18" s="1" customFormat="1" x14ac:dyDescent="0.15">
      <c r="A1133" s="23"/>
      <c r="B1133" s="154"/>
      <c r="C1133" s="77"/>
      <c r="D1133" s="77" t="s">
        <v>74</v>
      </c>
      <c r="E1133" s="155"/>
      <c r="F1133" s="701"/>
      <c r="G1133" s="702"/>
      <c r="H1133" s="145"/>
      <c r="I1133" s="86"/>
      <c r="J1133" s="86"/>
      <c r="K1133" s="86"/>
      <c r="L1133" s="49"/>
      <c r="M1133" s="157" t="s">
        <v>103</v>
      </c>
      <c r="N1133" s="157" t="s">
        <v>103</v>
      </c>
      <c r="O1133" s="159" t="s">
        <v>103</v>
      </c>
      <c r="P1133" s="23"/>
      <c r="Q1133" s="23"/>
      <c r="R1133" s="23"/>
    </row>
    <row r="1134" spans="1:18" s="1" customFormat="1" x14ac:dyDescent="0.15">
      <c r="A1134" s="23"/>
      <c r="B1134" s="154"/>
      <c r="C1134" s="77"/>
      <c r="D1134" s="77" t="s">
        <v>74</v>
      </c>
      <c r="E1134" s="155"/>
      <c r="F1134" s="701"/>
      <c r="G1134" s="702"/>
      <c r="H1134" s="145"/>
      <c r="I1134" s="86"/>
      <c r="J1134" s="86"/>
      <c r="K1134" s="86"/>
      <c r="L1134" s="49"/>
      <c r="M1134" s="157" t="s">
        <v>103</v>
      </c>
      <c r="N1134" s="157" t="s">
        <v>103</v>
      </c>
      <c r="O1134" s="159" t="s">
        <v>103</v>
      </c>
      <c r="P1134" s="23"/>
      <c r="Q1134" s="23"/>
      <c r="R1134" s="23"/>
    </row>
    <row r="1135" spans="1:18" s="1" customFormat="1" x14ac:dyDescent="0.15">
      <c r="A1135" s="23"/>
      <c r="B1135" s="154"/>
      <c r="C1135" s="77"/>
      <c r="D1135" s="77" t="s">
        <v>74</v>
      </c>
      <c r="E1135" s="155"/>
      <c r="F1135" s="701"/>
      <c r="G1135" s="702"/>
      <c r="H1135" s="145"/>
      <c r="I1135" s="86"/>
      <c r="J1135" s="86"/>
      <c r="K1135" s="86"/>
      <c r="L1135" s="49"/>
      <c r="M1135" s="157" t="s">
        <v>103</v>
      </c>
      <c r="N1135" s="157" t="s">
        <v>103</v>
      </c>
      <c r="O1135" s="159" t="s">
        <v>103</v>
      </c>
      <c r="P1135" s="23"/>
      <c r="Q1135" s="23"/>
      <c r="R1135" s="23"/>
    </row>
    <row r="1136" spans="1:18" s="1" customFormat="1" x14ac:dyDescent="0.15">
      <c r="A1136" s="23"/>
      <c r="B1136" s="154"/>
      <c r="C1136" s="77"/>
      <c r="D1136" s="77" t="s">
        <v>74</v>
      </c>
      <c r="E1136" s="155"/>
      <c r="F1136" s="701"/>
      <c r="G1136" s="702"/>
      <c r="H1136" s="145"/>
      <c r="I1136" s="86"/>
      <c r="J1136" s="86"/>
      <c r="K1136" s="86"/>
      <c r="L1136" s="49"/>
      <c r="M1136" s="157" t="s">
        <v>103</v>
      </c>
      <c r="N1136" s="157" t="s">
        <v>103</v>
      </c>
      <c r="O1136" s="159" t="s">
        <v>103</v>
      </c>
      <c r="P1136" s="23"/>
      <c r="Q1136" s="23"/>
      <c r="R1136" s="23"/>
    </row>
    <row r="1137" spans="1:18" s="1" customFormat="1" x14ac:dyDescent="0.15">
      <c r="A1137" s="23"/>
      <c r="B1137" s="154"/>
      <c r="C1137" s="77"/>
      <c r="D1137" s="77" t="s">
        <v>74</v>
      </c>
      <c r="E1137" s="155"/>
      <c r="F1137" s="701"/>
      <c r="G1137" s="702"/>
      <c r="H1137" s="145"/>
      <c r="I1137" s="86"/>
      <c r="J1137" s="86"/>
      <c r="K1137" s="86"/>
      <c r="L1137" s="49"/>
      <c r="M1137" s="157" t="s">
        <v>103</v>
      </c>
      <c r="N1137" s="157" t="s">
        <v>103</v>
      </c>
      <c r="O1137" s="159" t="s">
        <v>103</v>
      </c>
      <c r="P1137" s="23"/>
      <c r="Q1137" s="23"/>
      <c r="R1137" s="23"/>
    </row>
    <row r="1138" spans="1:18" s="1" customFormat="1" x14ac:dyDescent="0.15">
      <c r="A1138" s="23"/>
      <c r="B1138" s="154"/>
      <c r="C1138" s="77"/>
      <c r="D1138" s="77" t="s">
        <v>74</v>
      </c>
      <c r="E1138" s="155"/>
      <c r="F1138" s="701"/>
      <c r="G1138" s="702"/>
      <c r="H1138" s="145"/>
      <c r="I1138" s="86"/>
      <c r="J1138" s="86"/>
      <c r="K1138" s="86"/>
      <c r="L1138" s="49"/>
      <c r="M1138" s="157" t="s">
        <v>103</v>
      </c>
      <c r="N1138" s="157" t="s">
        <v>103</v>
      </c>
      <c r="O1138" s="159" t="s">
        <v>103</v>
      </c>
      <c r="P1138" s="23"/>
      <c r="Q1138" s="23"/>
      <c r="R1138" s="23"/>
    </row>
    <row r="1139" spans="1:18" s="1" customFormat="1" x14ac:dyDescent="0.15">
      <c r="A1139" s="23"/>
      <c r="B1139" s="154"/>
      <c r="C1139" s="77"/>
      <c r="D1139" s="77" t="s">
        <v>74</v>
      </c>
      <c r="E1139" s="155"/>
      <c r="F1139" s="701"/>
      <c r="G1139" s="702"/>
      <c r="H1139" s="145"/>
      <c r="I1139" s="86"/>
      <c r="J1139" s="86"/>
      <c r="K1139" s="86"/>
      <c r="L1139" s="49"/>
      <c r="M1139" s="157" t="s">
        <v>103</v>
      </c>
      <c r="N1139" s="157" t="s">
        <v>103</v>
      </c>
      <c r="O1139" s="159" t="s">
        <v>103</v>
      </c>
      <c r="P1139" s="23"/>
      <c r="Q1139" s="23"/>
      <c r="R1139" s="23"/>
    </row>
    <row r="1140" spans="1:18" s="1" customFormat="1" x14ac:dyDescent="0.15">
      <c r="A1140" s="23"/>
      <c r="B1140" s="154"/>
      <c r="C1140" s="77"/>
      <c r="D1140" s="77" t="s">
        <v>74</v>
      </c>
      <c r="E1140" s="155"/>
      <c r="F1140" s="701"/>
      <c r="G1140" s="702"/>
      <c r="H1140" s="145"/>
      <c r="I1140" s="86"/>
      <c r="J1140" s="86"/>
      <c r="K1140" s="86"/>
      <c r="L1140" s="49"/>
      <c r="M1140" s="157" t="s">
        <v>103</v>
      </c>
      <c r="N1140" s="157" t="s">
        <v>103</v>
      </c>
      <c r="O1140" s="159" t="s">
        <v>103</v>
      </c>
      <c r="P1140" s="23"/>
      <c r="Q1140" s="23"/>
      <c r="R1140" s="23"/>
    </row>
    <row r="1141" spans="1:18" s="1" customFormat="1" x14ac:dyDescent="0.15">
      <c r="A1141" s="23"/>
      <c r="B1141" s="154"/>
      <c r="C1141" s="77"/>
      <c r="D1141" s="77" t="s">
        <v>74</v>
      </c>
      <c r="E1141" s="155"/>
      <c r="F1141" s="701"/>
      <c r="G1141" s="702"/>
      <c r="H1141" s="145"/>
      <c r="I1141" s="86"/>
      <c r="J1141" s="86"/>
      <c r="K1141" s="86"/>
      <c r="L1141" s="49"/>
      <c r="M1141" s="157" t="s">
        <v>103</v>
      </c>
      <c r="N1141" s="157" t="s">
        <v>103</v>
      </c>
      <c r="O1141" s="159" t="s">
        <v>103</v>
      </c>
      <c r="P1141" s="23"/>
      <c r="Q1141" s="23"/>
      <c r="R1141" s="23"/>
    </row>
    <row r="1142" spans="1:18" s="1" customFormat="1" x14ac:dyDescent="0.15">
      <c r="A1142" s="23"/>
      <c r="B1142" s="154"/>
      <c r="C1142" s="77"/>
      <c r="D1142" s="77" t="s">
        <v>74</v>
      </c>
      <c r="E1142" s="155"/>
      <c r="F1142" s="701"/>
      <c r="G1142" s="702"/>
      <c r="H1142" s="145"/>
      <c r="I1142" s="86"/>
      <c r="J1142" s="86"/>
      <c r="K1142" s="86"/>
      <c r="L1142" s="49"/>
      <c r="M1142" s="157" t="s">
        <v>103</v>
      </c>
      <c r="N1142" s="157" t="s">
        <v>103</v>
      </c>
      <c r="O1142" s="159" t="s">
        <v>103</v>
      </c>
      <c r="P1142" s="23"/>
      <c r="Q1142" s="23"/>
      <c r="R1142" s="23"/>
    </row>
    <row r="1143" spans="1:18" s="1" customFormat="1" x14ac:dyDescent="0.15">
      <c r="A1143" s="23"/>
      <c r="B1143" s="154"/>
      <c r="C1143" s="77"/>
      <c r="D1143" s="77" t="s">
        <v>74</v>
      </c>
      <c r="E1143" s="155"/>
      <c r="F1143" s="701"/>
      <c r="G1143" s="702"/>
      <c r="H1143" s="145"/>
      <c r="I1143" s="86"/>
      <c r="J1143" s="86"/>
      <c r="K1143" s="86"/>
      <c r="L1143" s="49"/>
      <c r="M1143" s="157" t="s">
        <v>103</v>
      </c>
      <c r="N1143" s="157" t="s">
        <v>103</v>
      </c>
      <c r="O1143" s="159" t="s">
        <v>103</v>
      </c>
      <c r="P1143" s="23"/>
      <c r="Q1143" s="23"/>
      <c r="R1143" s="23"/>
    </row>
    <row r="1144" spans="1:18" s="1" customFormat="1" x14ac:dyDescent="0.15">
      <c r="A1144" s="23"/>
      <c r="B1144" s="154"/>
      <c r="C1144" s="77"/>
      <c r="D1144" s="77" t="s">
        <v>74</v>
      </c>
      <c r="E1144" s="155"/>
      <c r="F1144" s="701"/>
      <c r="G1144" s="702"/>
      <c r="H1144" s="145"/>
      <c r="I1144" s="86"/>
      <c r="J1144" s="86"/>
      <c r="K1144" s="86"/>
      <c r="L1144" s="49"/>
      <c r="M1144" s="157" t="s">
        <v>103</v>
      </c>
      <c r="N1144" s="157" t="s">
        <v>103</v>
      </c>
      <c r="O1144" s="159" t="s">
        <v>103</v>
      </c>
      <c r="P1144" s="23"/>
      <c r="Q1144" s="23"/>
      <c r="R1144" s="23"/>
    </row>
    <row r="1145" spans="1:18" s="1" customFormat="1" x14ac:dyDescent="0.15">
      <c r="A1145" s="23"/>
      <c r="B1145" s="154"/>
      <c r="C1145" s="77"/>
      <c r="D1145" s="77" t="s">
        <v>74</v>
      </c>
      <c r="E1145" s="155"/>
      <c r="F1145" s="701"/>
      <c r="G1145" s="702"/>
      <c r="H1145" s="145"/>
      <c r="I1145" s="86"/>
      <c r="J1145" s="86"/>
      <c r="K1145" s="86"/>
      <c r="L1145" s="49"/>
      <c r="M1145" s="157" t="s">
        <v>103</v>
      </c>
      <c r="N1145" s="157" t="s">
        <v>103</v>
      </c>
      <c r="O1145" s="159" t="s">
        <v>103</v>
      </c>
      <c r="P1145" s="23"/>
      <c r="Q1145" s="23"/>
      <c r="R1145" s="23"/>
    </row>
    <row r="1146" spans="1:18" s="1" customFormat="1" x14ac:dyDescent="0.15">
      <c r="A1146" s="23"/>
      <c r="B1146" s="154"/>
      <c r="C1146" s="77"/>
      <c r="D1146" s="77" t="s">
        <v>74</v>
      </c>
      <c r="E1146" s="155"/>
      <c r="F1146" s="701"/>
      <c r="G1146" s="702"/>
      <c r="H1146" s="145"/>
      <c r="I1146" s="86"/>
      <c r="J1146" s="86"/>
      <c r="K1146" s="86"/>
      <c r="L1146" s="49"/>
      <c r="M1146" s="157" t="s">
        <v>103</v>
      </c>
      <c r="N1146" s="157" t="s">
        <v>103</v>
      </c>
      <c r="O1146" s="159" t="s">
        <v>103</v>
      </c>
      <c r="P1146" s="23"/>
      <c r="Q1146" s="23"/>
      <c r="R1146" s="23"/>
    </row>
    <row r="1147" spans="1:18" s="1" customFormat="1" x14ac:dyDescent="0.15">
      <c r="A1147" s="23"/>
      <c r="B1147" s="154"/>
      <c r="C1147" s="77"/>
      <c r="D1147" s="77" t="s">
        <v>74</v>
      </c>
      <c r="E1147" s="155"/>
      <c r="F1147" s="701"/>
      <c r="G1147" s="702"/>
      <c r="H1147" s="145"/>
      <c r="I1147" s="86"/>
      <c r="J1147" s="86"/>
      <c r="K1147" s="86"/>
      <c r="L1147" s="49"/>
      <c r="M1147" s="157" t="s">
        <v>103</v>
      </c>
      <c r="N1147" s="157" t="s">
        <v>103</v>
      </c>
      <c r="O1147" s="159" t="s">
        <v>103</v>
      </c>
      <c r="P1147" s="23"/>
      <c r="Q1147" s="23"/>
      <c r="R1147" s="23"/>
    </row>
    <row r="1148" spans="1:18" s="1" customFormat="1" x14ac:dyDescent="0.15">
      <c r="A1148" s="23"/>
      <c r="B1148" s="154"/>
      <c r="C1148" s="77"/>
      <c r="D1148" s="77" t="s">
        <v>74</v>
      </c>
      <c r="E1148" s="155"/>
      <c r="F1148" s="701"/>
      <c r="G1148" s="702"/>
      <c r="H1148" s="145"/>
      <c r="I1148" s="86"/>
      <c r="J1148" s="86"/>
      <c r="K1148" s="86"/>
      <c r="L1148" s="49"/>
      <c r="M1148" s="157" t="s">
        <v>103</v>
      </c>
      <c r="N1148" s="157" t="s">
        <v>103</v>
      </c>
      <c r="O1148" s="159" t="s">
        <v>103</v>
      </c>
      <c r="P1148" s="23"/>
      <c r="Q1148" s="23"/>
      <c r="R1148" s="23"/>
    </row>
    <row r="1149" spans="1:18" s="1" customFormat="1" x14ac:dyDescent="0.15">
      <c r="A1149" s="23"/>
      <c r="B1149" s="154"/>
      <c r="C1149" s="77"/>
      <c r="D1149" s="77" t="s">
        <v>74</v>
      </c>
      <c r="E1149" s="155"/>
      <c r="F1149" s="701"/>
      <c r="G1149" s="702"/>
      <c r="H1149" s="145"/>
      <c r="I1149" s="86"/>
      <c r="J1149" s="86"/>
      <c r="K1149" s="86"/>
      <c r="L1149" s="49"/>
      <c r="M1149" s="157" t="s">
        <v>103</v>
      </c>
      <c r="N1149" s="157" t="s">
        <v>103</v>
      </c>
      <c r="O1149" s="159" t="s">
        <v>103</v>
      </c>
      <c r="P1149" s="23"/>
      <c r="Q1149" s="23"/>
      <c r="R1149" s="23"/>
    </row>
    <row r="1150" spans="1:18" s="1" customFormat="1" x14ac:dyDescent="0.15">
      <c r="A1150" s="23"/>
      <c r="B1150" s="154"/>
      <c r="C1150" s="77"/>
      <c r="D1150" s="77" t="s">
        <v>74</v>
      </c>
      <c r="E1150" s="155"/>
      <c r="F1150" s="701"/>
      <c r="G1150" s="702"/>
      <c r="H1150" s="145"/>
      <c r="I1150" s="86"/>
      <c r="J1150" s="86"/>
      <c r="K1150" s="86"/>
      <c r="L1150" s="49"/>
      <c r="M1150" s="157" t="s">
        <v>103</v>
      </c>
      <c r="N1150" s="157" t="s">
        <v>103</v>
      </c>
      <c r="O1150" s="159" t="s">
        <v>103</v>
      </c>
      <c r="P1150" s="23"/>
      <c r="Q1150" s="23"/>
      <c r="R1150" s="23"/>
    </row>
    <row r="1151" spans="1:18" s="1" customFormat="1" x14ac:dyDescent="0.15">
      <c r="A1151" s="23"/>
      <c r="B1151" s="154"/>
      <c r="C1151" s="77"/>
      <c r="D1151" s="77" t="s">
        <v>74</v>
      </c>
      <c r="E1151" s="155"/>
      <c r="F1151" s="701"/>
      <c r="G1151" s="702"/>
      <c r="H1151" s="145"/>
      <c r="I1151" s="86"/>
      <c r="J1151" s="86"/>
      <c r="K1151" s="86"/>
      <c r="L1151" s="49"/>
      <c r="M1151" s="157" t="s">
        <v>103</v>
      </c>
      <c r="N1151" s="157" t="s">
        <v>103</v>
      </c>
      <c r="O1151" s="159" t="s">
        <v>103</v>
      </c>
      <c r="P1151" s="23"/>
      <c r="Q1151" s="23"/>
      <c r="R1151" s="23"/>
    </row>
    <row r="1152" spans="1:18" s="1" customFormat="1" x14ac:dyDescent="0.15">
      <c r="A1152" s="23"/>
      <c r="B1152" s="154"/>
      <c r="C1152" s="77"/>
      <c r="D1152" s="77" t="s">
        <v>74</v>
      </c>
      <c r="E1152" s="155"/>
      <c r="F1152" s="701"/>
      <c r="G1152" s="702"/>
      <c r="H1152" s="145"/>
      <c r="I1152" s="86"/>
      <c r="J1152" s="86"/>
      <c r="K1152" s="86"/>
      <c r="L1152" s="49"/>
      <c r="M1152" s="157" t="s">
        <v>103</v>
      </c>
      <c r="N1152" s="157" t="s">
        <v>103</v>
      </c>
      <c r="O1152" s="159" t="s">
        <v>103</v>
      </c>
      <c r="P1152" s="23"/>
      <c r="Q1152" s="23"/>
      <c r="R1152" s="23"/>
    </row>
    <row r="1153" spans="1:18" s="1" customFormat="1" x14ac:dyDescent="0.15">
      <c r="A1153" s="23"/>
      <c r="B1153" s="154"/>
      <c r="C1153" s="77"/>
      <c r="D1153" s="77" t="s">
        <v>74</v>
      </c>
      <c r="E1153" s="155"/>
      <c r="F1153" s="701"/>
      <c r="G1153" s="702"/>
      <c r="H1153" s="145"/>
      <c r="I1153" s="86"/>
      <c r="J1153" s="86"/>
      <c r="K1153" s="86"/>
      <c r="L1153" s="49"/>
      <c r="M1153" s="157" t="s">
        <v>103</v>
      </c>
      <c r="N1153" s="157" t="s">
        <v>103</v>
      </c>
      <c r="O1153" s="159" t="s">
        <v>103</v>
      </c>
      <c r="P1153" s="23"/>
      <c r="Q1153" s="23"/>
      <c r="R1153" s="23"/>
    </row>
    <row r="1154" spans="1:18" s="1" customFormat="1" x14ac:dyDescent="0.15">
      <c r="A1154" s="23"/>
      <c r="B1154" s="154"/>
      <c r="C1154" s="77"/>
      <c r="D1154" s="77" t="s">
        <v>74</v>
      </c>
      <c r="E1154" s="155"/>
      <c r="F1154" s="701"/>
      <c r="G1154" s="702"/>
      <c r="H1154" s="145"/>
      <c r="I1154" s="86"/>
      <c r="J1154" s="86"/>
      <c r="K1154" s="86"/>
      <c r="L1154" s="49"/>
      <c r="M1154" s="157" t="s">
        <v>103</v>
      </c>
      <c r="N1154" s="157" t="s">
        <v>103</v>
      </c>
      <c r="O1154" s="159" t="s">
        <v>103</v>
      </c>
      <c r="P1154" s="23"/>
      <c r="Q1154" s="23"/>
      <c r="R1154" s="23"/>
    </row>
    <row r="1155" spans="1:18" s="1" customFormat="1" x14ac:dyDescent="0.15">
      <c r="A1155" s="23"/>
      <c r="B1155" s="154"/>
      <c r="C1155" s="77"/>
      <c r="D1155" s="77" t="s">
        <v>74</v>
      </c>
      <c r="E1155" s="155"/>
      <c r="F1155" s="701"/>
      <c r="G1155" s="702"/>
      <c r="H1155" s="145"/>
      <c r="I1155" s="86"/>
      <c r="J1155" s="86"/>
      <c r="K1155" s="86"/>
      <c r="L1155" s="49"/>
      <c r="M1155" s="157" t="s">
        <v>103</v>
      </c>
      <c r="N1155" s="157" t="s">
        <v>103</v>
      </c>
      <c r="O1155" s="159" t="s">
        <v>103</v>
      </c>
      <c r="P1155" s="23"/>
      <c r="Q1155" s="23"/>
      <c r="R1155" s="23"/>
    </row>
    <row r="1156" spans="1:18" s="1" customFormat="1" x14ac:dyDescent="0.15">
      <c r="A1156" s="23"/>
      <c r="B1156" s="154"/>
      <c r="C1156" s="77"/>
      <c r="D1156" s="77" t="s">
        <v>74</v>
      </c>
      <c r="E1156" s="155"/>
      <c r="F1156" s="701"/>
      <c r="G1156" s="702"/>
      <c r="H1156" s="145"/>
      <c r="I1156" s="86"/>
      <c r="J1156" s="86"/>
      <c r="K1156" s="86"/>
      <c r="L1156" s="49"/>
      <c r="M1156" s="157" t="s">
        <v>103</v>
      </c>
      <c r="N1156" s="157" t="s">
        <v>103</v>
      </c>
      <c r="O1156" s="159" t="s">
        <v>103</v>
      </c>
      <c r="P1156" s="23"/>
      <c r="Q1156" s="23"/>
      <c r="R1156" s="23"/>
    </row>
    <row r="1157" spans="1:18" s="1" customFormat="1" x14ac:dyDescent="0.15">
      <c r="A1157" s="23"/>
      <c r="B1157" s="154"/>
      <c r="C1157" s="77"/>
      <c r="D1157" s="77" t="s">
        <v>74</v>
      </c>
      <c r="E1157" s="155"/>
      <c r="F1157" s="701"/>
      <c r="G1157" s="702"/>
      <c r="H1157" s="145"/>
      <c r="I1157" s="86"/>
      <c r="J1157" s="86"/>
      <c r="K1157" s="86"/>
      <c r="L1157" s="49"/>
      <c r="M1157" s="157" t="s">
        <v>103</v>
      </c>
      <c r="N1157" s="157" t="s">
        <v>103</v>
      </c>
      <c r="O1157" s="159" t="s">
        <v>103</v>
      </c>
      <c r="P1157" s="23"/>
      <c r="Q1157" s="23"/>
      <c r="R1157" s="23"/>
    </row>
    <row r="1158" spans="1:18" s="1" customFormat="1" x14ac:dyDescent="0.15">
      <c r="A1158" s="23"/>
      <c r="B1158" s="154"/>
      <c r="C1158" s="77"/>
      <c r="D1158" s="77" t="s">
        <v>74</v>
      </c>
      <c r="E1158" s="155"/>
      <c r="F1158" s="701"/>
      <c r="G1158" s="702"/>
      <c r="H1158" s="145"/>
      <c r="I1158" s="86"/>
      <c r="J1158" s="86"/>
      <c r="K1158" s="86"/>
      <c r="L1158" s="49"/>
      <c r="M1158" s="157" t="s">
        <v>103</v>
      </c>
      <c r="N1158" s="157" t="s">
        <v>103</v>
      </c>
      <c r="O1158" s="159" t="s">
        <v>103</v>
      </c>
      <c r="P1158" s="23"/>
      <c r="Q1158" s="23"/>
      <c r="R1158" s="23"/>
    </row>
    <row r="1159" spans="1:18" s="1" customFormat="1" x14ac:dyDescent="0.15">
      <c r="A1159" s="23"/>
      <c r="B1159" s="154"/>
      <c r="C1159" s="77"/>
      <c r="D1159" s="77" t="s">
        <v>74</v>
      </c>
      <c r="E1159" s="155"/>
      <c r="F1159" s="701"/>
      <c r="G1159" s="702"/>
      <c r="H1159" s="145"/>
      <c r="I1159" s="86"/>
      <c r="J1159" s="86"/>
      <c r="K1159" s="86"/>
      <c r="L1159" s="49"/>
      <c r="M1159" s="157" t="s">
        <v>103</v>
      </c>
      <c r="N1159" s="157" t="s">
        <v>103</v>
      </c>
      <c r="O1159" s="159" t="s">
        <v>103</v>
      </c>
      <c r="P1159" s="23"/>
      <c r="Q1159" s="23"/>
      <c r="R1159" s="23"/>
    </row>
    <row r="1160" spans="1:18" s="1" customFormat="1" x14ac:dyDescent="0.15">
      <c r="A1160" s="23"/>
      <c r="B1160" s="154"/>
      <c r="C1160" s="77"/>
      <c r="D1160" s="77" t="s">
        <v>74</v>
      </c>
      <c r="E1160" s="155"/>
      <c r="F1160" s="701"/>
      <c r="G1160" s="702"/>
      <c r="H1160" s="145"/>
      <c r="I1160" s="86"/>
      <c r="J1160" s="86"/>
      <c r="K1160" s="86"/>
      <c r="L1160" s="49"/>
      <c r="M1160" s="157" t="s">
        <v>103</v>
      </c>
      <c r="N1160" s="157" t="s">
        <v>103</v>
      </c>
      <c r="O1160" s="159" t="s">
        <v>103</v>
      </c>
      <c r="P1160" s="23"/>
      <c r="Q1160" s="23"/>
      <c r="R1160" s="23"/>
    </row>
    <row r="1161" spans="1:18" s="1" customFormat="1" x14ac:dyDescent="0.15">
      <c r="A1161" s="23"/>
      <c r="B1161" s="154"/>
      <c r="C1161" s="77"/>
      <c r="D1161" s="77" t="s">
        <v>74</v>
      </c>
      <c r="E1161" s="155"/>
      <c r="F1161" s="701"/>
      <c r="G1161" s="702"/>
      <c r="H1161" s="145"/>
      <c r="I1161" s="86"/>
      <c r="J1161" s="86"/>
      <c r="K1161" s="86"/>
      <c r="L1161" s="49"/>
      <c r="M1161" s="157" t="s">
        <v>103</v>
      </c>
      <c r="N1161" s="157" t="s">
        <v>103</v>
      </c>
      <c r="O1161" s="159" t="s">
        <v>103</v>
      </c>
      <c r="P1161" s="23"/>
      <c r="Q1161" s="23"/>
      <c r="R1161" s="23"/>
    </row>
    <row r="1162" spans="1:18" s="1" customFormat="1" x14ac:dyDescent="0.15">
      <c r="A1162" s="23"/>
      <c r="B1162" s="154"/>
      <c r="C1162" s="77"/>
      <c r="D1162" s="77" t="s">
        <v>74</v>
      </c>
      <c r="E1162" s="155"/>
      <c r="F1162" s="701"/>
      <c r="G1162" s="702"/>
      <c r="H1162" s="145"/>
      <c r="I1162" s="86"/>
      <c r="J1162" s="86"/>
      <c r="K1162" s="86"/>
      <c r="L1162" s="49"/>
      <c r="M1162" s="157" t="s">
        <v>103</v>
      </c>
      <c r="N1162" s="157" t="s">
        <v>103</v>
      </c>
      <c r="O1162" s="159" t="s">
        <v>103</v>
      </c>
      <c r="P1162" s="23"/>
      <c r="Q1162" s="23"/>
      <c r="R1162" s="23"/>
    </row>
    <row r="1163" spans="1:18" s="1" customFormat="1" x14ac:dyDescent="0.15">
      <c r="A1163" s="23"/>
      <c r="B1163" s="154"/>
      <c r="C1163" s="77"/>
      <c r="D1163" s="77" t="s">
        <v>74</v>
      </c>
      <c r="E1163" s="155"/>
      <c r="F1163" s="701"/>
      <c r="G1163" s="702"/>
      <c r="H1163" s="145"/>
      <c r="I1163" s="86"/>
      <c r="J1163" s="86"/>
      <c r="K1163" s="86"/>
      <c r="L1163" s="49"/>
      <c r="M1163" s="157" t="s">
        <v>103</v>
      </c>
      <c r="N1163" s="157" t="s">
        <v>103</v>
      </c>
      <c r="O1163" s="159" t="s">
        <v>103</v>
      </c>
      <c r="P1163" s="23"/>
      <c r="Q1163" s="23"/>
      <c r="R1163" s="23"/>
    </row>
    <row r="1164" spans="1:18" s="1" customFormat="1" x14ac:dyDescent="0.15">
      <c r="A1164" s="23"/>
      <c r="B1164" s="154"/>
      <c r="C1164" s="77"/>
      <c r="D1164" s="77" t="s">
        <v>74</v>
      </c>
      <c r="E1164" s="155"/>
      <c r="F1164" s="701"/>
      <c r="G1164" s="702"/>
      <c r="H1164" s="145"/>
      <c r="I1164" s="86"/>
      <c r="J1164" s="86"/>
      <c r="K1164" s="86"/>
      <c r="L1164" s="49"/>
      <c r="M1164" s="157" t="s">
        <v>103</v>
      </c>
      <c r="N1164" s="157" t="s">
        <v>103</v>
      </c>
      <c r="O1164" s="159" t="s">
        <v>103</v>
      </c>
      <c r="P1164" s="23"/>
      <c r="Q1164" s="23"/>
      <c r="R1164" s="23"/>
    </row>
    <row r="1165" spans="1:18" s="1" customFormat="1" x14ac:dyDescent="0.15">
      <c r="A1165" s="23"/>
      <c r="B1165" s="154"/>
      <c r="C1165" s="77"/>
      <c r="D1165" s="77" t="s">
        <v>74</v>
      </c>
      <c r="E1165" s="155"/>
      <c r="F1165" s="701"/>
      <c r="G1165" s="702"/>
      <c r="H1165" s="145"/>
      <c r="I1165" s="86"/>
      <c r="J1165" s="86"/>
      <c r="K1165" s="86"/>
      <c r="L1165" s="49"/>
      <c r="M1165" s="157" t="s">
        <v>103</v>
      </c>
      <c r="N1165" s="157" t="s">
        <v>103</v>
      </c>
      <c r="O1165" s="159" t="s">
        <v>103</v>
      </c>
      <c r="P1165" s="23"/>
      <c r="Q1165" s="23"/>
      <c r="R1165" s="23"/>
    </row>
    <row r="1166" spans="1:18" s="1" customFormat="1" x14ac:dyDescent="0.15">
      <c r="A1166" s="23"/>
      <c r="B1166" s="154"/>
      <c r="C1166" s="77"/>
      <c r="D1166" s="77" t="s">
        <v>74</v>
      </c>
      <c r="E1166" s="155"/>
      <c r="F1166" s="701"/>
      <c r="G1166" s="702"/>
      <c r="H1166" s="145"/>
      <c r="I1166" s="86"/>
      <c r="J1166" s="86"/>
      <c r="K1166" s="86"/>
      <c r="L1166" s="49"/>
      <c r="M1166" s="157" t="s">
        <v>103</v>
      </c>
      <c r="N1166" s="157" t="s">
        <v>103</v>
      </c>
      <c r="O1166" s="159" t="s">
        <v>103</v>
      </c>
      <c r="P1166" s="23"/>
      <c r="Q1166" s="23"/>
      <c r="R1166" s="23"/>
    </row>
    <row r="1167" spans="1:18" s="1" customFormat="1" x14ac:dyDescent="0.15">
      <c r="A1167" s="23"/>
      <c r="B1167" s="154"/>
      <c r="C1167" s="77"/>
      <c r="D1167" s="77" t="s">
        <v>74</v>
      </c>
      <c r="E1167" s="155"/>
      <c r="F1167" s="701"/>
      <c r="G1167" s="702"/>
      <c r="H1167" s="145"/>
      <c r="I1167" s="86"/>
      <c r="J1167" s="86"/>
      <c r="K1167" s="86"/>
      <c r="L1167" s="49"/>
      <c r="M1167" s="157" t="s">
        <v>103</v>
      </c>
      <c r="N1167" s="157" t="s">
        <v>103</v>
      </c>
      <c r="O1167" s="159" t="s">
        <v>103</v>
      </c>
      <c r="P1167" s="23"/>
      <c r="Q1167" s="23"/>
      <c r="R1167" s="23"/>
    </row>
    <row r="1168" spans="1:18" s="1" customFormat="1" x14ac:dyDescent="0.15">
      <c r="A1168" s="23"/>
      <c r="B1168" s="154"/>
      <c r="C1168" s="77"/>
      <c r="D1168" s="77" t="s">
        <v>74</v>
      </c>
      <c r="E1168" s="155"/>
      <c r="F1168" s="701"/>
      <c r="G1168" s="702"/>
      <c r="H1168" s="145"/>
      <c r="I1168" s="86"/>
      <c r="J1168" s="86"/>
      <c r="K1168" s="86"/>
      <c r="L1168" s="49"/>
      <c r="M1168" s="157" t="s">
        <v>103</v>
      </c>
      <c r="N1168" s="157" t="s">
        <v>103</v>
      </c>
      <c r="O1168" s="159" t="s">
        <v>103</v>
      </c>
      <c r="P1168" s="23"/>
      <c r="Q1168" s="23"/>
      <c r="R1168" s="23"/>
    </row>
    <row r="1169" spans="1:18" s="1" customFormat="1" x14ac:dyDescent="0.15">
      <c r="A1169" s="23"/>
      <c r="B1169" s="154"/>
      <c r="C1169" s="77"/>
      <c r="D1169" s="77" t="s">
        <v>74</v>
      </c>
      <c r="E1169" s="155"/>
      <c r="F1169" s="701"/>
      <c r="G1169" s="702"/>
      <c r="H1169" s="145"/>
      <c r="I1169" s="86"/>
      <c r="J1169" s="86"/>
      <c r="K1169" s="86"/>
      <c r="L1169" s="49"/>
      <c r="M1169" s="157" t="s">
        <v>103</v>
      </c>
      <c r="N1169" s="157" t="s">
        <v>103</v>
      </c>
      <c r="O1169" s="159" t="s">
        <v>103</v>
      </c>
      <c r="P1169" s="23"/>
      <c r="Q1169" s="23"/>
      <c r="R1169" s="23"/>
    </row>
    <row r="1170" spans="1:18" s="1" customFormat="1" x14ac:dyDescent="0.15">
      <c r="A1170" s="23"/>
      <c r="B1170" s="154"/>
      <c r="C1170" s="77"/>
      <c r="D1170" s="77" t="s">
        <v>74</v>
      </c>
      <c r="E1170" s="155"/>
      <c r="F1170" s="701"/>
      <c r="G1170" s="702"/>
      <c r="H1170" s="145"/>
      <c r="I1170" s="86"/>
      <c r="J1170" s="86"/>
      <c r="K1170" s="86"/>
      <c r="L1170" s="49"/>
      <c r="M1170" s="157" t="s">
        <v>103</v>
      </c>
      <c r="N1170" s="157" t="s">
        <v>103</v>
      </c>
      <c r="O1170" s="159" t="s">
        <v>103</v>
      </c>
      <c r="P1170" s="23"/>
      <c r="Q1170" s="23"/>
      <c r="R1170" s="23"/>
    </row>
    <row r="1171" spans="1:18" s="1" customFormat="1" x14ac:dyDescent="0.15">
      <c r="A1171" s="23"/>
      <c r="B1171" s="154"/>
      <c r="C1171" s="77"/>
      <c r="D1171" s="77" t="s">
        <v>74</v>
      </c>
      <c r="E1171" s="155"/>
      <c r="F1171" s="701"/>
      <c r="G1171" s="702"/>
      <c r="H1171" s="145"/>
      <c r="I1171" s="86"/>
      <c r="J1171" s="86"/>
      <c r="K1171" s="86"/>
      <c r="L1171" s="49"/>
      <c r="M1171" s="157" t="s">
        <v>103</v>
      </c>
      <c r="N1171" s="157" t="s">
        <v>103</v>
      </c>
      <c r="O1171" s="159" t="s">
        <v>103</v>
      </c>
      <c r="P1171" s="23"/>
      <c r="Q1171" s="23"/>
      <c r="R1171" s="23"/>
    </row>
    <row r="1172" spans="1:18" s="1" customFormat="1" x14ac:dyDescent="0.15">
      <c r="A1172" s="23"/>
      <c r="B1172" s="154"/>
      <c r="C1172" s="77"/>
      <c r="D1172" s="77" t="s">
        <v>74</v>
      </c>
      <c r="E1172" s="155"/>
      <c r="F1172" s="701"/>
      <c r="G1172" s="702"/>
      <c r="H1172" s="145"/>
      <c r="I1172" s="86"/>
      <c r="J1172" s="86"/>
      <c r="K1172" s="86"/>
      <c r="L1172" s="49"/>
      <c r="M1172" s="157" t="s">
        <v>103</v>
      </c>
      <c r="N1172" s="157" t="s">
        <v>103</v>
      </c>
      <c r="O1172" s="159" t="s">
        <v>103</v>
      </c>
      <c r="P1172" s="23"/>
      <c r="Q1172" s="23"/>
      <c r="R1172" s="23"/>
    </row>
    <row r="1173" spans="1:18" s="1" customFormat="1" x14ac:dyDescent="0.15">
      <c r="A1173" s="23"/>
      <c r="B1173" s="154"/>
      <c r="C1173" s="77"/>
      <c r="D1173" s="77" t="s">
        <v>74</v>
      </c>
      <c r="E1173" s="155"/>
      <c r="F1173" s="701"/>
      <c r="G1173" s="702"/>
      <c r="H1173" s="145"/>
      <c r="I1173" s="86"/>
      <c r="J1173" s="86"/>
      <c r="K1173" s="86"/>
      <c r="L1173" s="49"/>
      <c r="M1173" s="157" t="s">
        <v>103</v>
      </c>
      <c r="N1173" s="157" t="s">
        <v>103</v>
      </c>
      <c r="O1173" s="159" t="s">
        <v>103</v>
      </c>
      <c r="P1173" s="23"/>
      <c r="Q1173" s="23"/>
      <c r="R1173" s="23"/>
    </row>
    <row r="1174" spans="1:18" s="1" customFormat="1" x14ac:dyDescent="0.15">
      <c r="A1174" s="23"/>
      <c r="B1174" s="154"/>
      <c r="C1174" s="77"/>
      <c r="D1174" s="77" t="s">
        <v>74</v>
      </c>
      <c r="E1174" s="155"/>
      <c r="F1174" s="701"/>
      <c r="G1174" s="702"/>
      <c r="H1174" s="145"/>
      <c r="I1174" s="86"/>
      <c r="J1174" s="86"/>
      <c r="K1174" s="86"/>
      <c r="L1174" s="49"/>
      <c r="M1174" s="157" t="s">
        <v>103</v>
      </c>
      <c r="N1174" s="157" t="s">
        <v>103</v>
      </c>
      <c r="O1174" s="159" t="s">
        <v>103</v>
      </c>
      <c r="P1174" s="23"/>
      <c r="Q1174" s="23"/>
      <c r="R1174" s="23"/>
    </row>
    <row r="1175" spans="1:18" s="1" customFormat="1" x14ac:dyDescent="0.15">
      <c r="A1175" s="23"/>
      <c r="B1175" s="154"/>
      <c r="C1175" s="77"/>
      <c r="D1175" s="77" t="s">
        <v>74</v>
      </c>
      <c r="E1175" s="155"/>
      <c r="F1175" s="701"/>
      <c r="G1175" s="702"/>
      <c r="H1175" s="145"/>
      <c r="I1175" s="86"/>
      <c r="J1175" s="86"/>
      <c r="K1175" s="86"/>
      <c r="L1175" s="49"/>
      <c r="M1175" s="157" t="s">
        <v>103</v>
      </c>
      <c r="N1175" s="157" t="s">
        <v>103</v>
      </c>
      <c r="O1175" s="159" t="s">
        <v>103</v>
      </c>
      <c r="P1175" s="23"/>
      <c r="Q1175" s="23"/>
      <c r="R1175" s="23"/>
    </row>
    <row r="1176" spans="1:18" s="1" customFormat="1" x14ac:dyDescent="0.15">
      <c r="A1176" s="23"/>
      <c r="B1176" s="154"/>
      <c r="C1176" s="77"/>
      <c r="D1176" s="77" t="s">
        <v>74</v>
      </c>
      <c r="E1176" s="155"/>
      <c r="F1176" s="701"/>
      <c r="G1176" s="702"/>
      <c r="H1176" s="145"/>
      <c r="I1176" s="86"/>
      <c r="J1176" s="86"/>
      <c r="K1176" s="86"/>
      <c r="L1176" s="49"/>
      <c r="M1176" s="157" t="s">
        <v>103</v>
      </c>
      <c r="N1176" s="157" t="s">
        <v>103</v>
      </c>
      <c r="O1176" s="159" t="s">
        <v>103</v>
      </c>
      <c r="P1176" s="23"/>
      <c r="Q1176" s="23"/>
      <c r="R1176" s="23"/>
    </row>
    <row r="1177" spans="1:18" s="1" customFormat="1" x14ac:dyDescent="0.15">
      <c r="A1177" s="23"/>
      <c r="B1177" s="154"/>
      <c r="C1177" s="77"/>
      <c r="D1177" s="77" t="s">
        <v>74</v>
      </c>
      <c r="E1177" s="155"/>
      <c r="F1177" s="701"/>
      <c r="G1177" s="702"/>
      <c r="H1177" s="145"/>
      <c r="I1177" s="86"/>
      <c r="J1177" s="86"/>
      <c r="K1177" s="86"/>
      <c r="L1177" s="49"/>
      <c r="M1177" s="157" t="s">
        <v>103</v>
      </c>
      <c r="N1177" s="157" t="s">
        <v>103</v>
      </c>
      <c r="O1177" s="159" t="s">
        <v>103</v>
      </c>
      <c r="P1177" s="23"/>
      <c r="Q1177" s="23"/>
      <c r="R1177" s="23"/>
    </row>
    <row r="1178" spans="1:18" s="1" customFormat="1" x14ac:dyDescent="0.15">
      <c r="A1178" s="23"/>
      <c r="B1178" s="154"/>
      <c r="C1178" s="77"/>
      <c r="D1178" s="77" t="s">
        <v>74</v>
      </c>
      <c r="E1178" s="155"/>
      <c r="F1178" s="701"/>
      <c r="G1178" s="702"/>
      <c r="H1178" s="145"/>
      <c r="I1178" s="86"/>
      <c r="J1178" s="86"/>
      <c r="K1178" s="86"/>
      <c r="L1178" s="49"/>
      <c r="M1178" s="157" t="s">
        <v>103</v>
      </c>
      <c r="N1178" s="157" t="s">
        <v>103</v>
      </c>
      <c r="O1178" s="159" t="s">
        <v>103</v>
      </c>
      <c r="P1178" s="23"/>
      <c r="Q1178" s="23"/>
      <c r="R1178" s="23"/>
    </row>
    <row r="1179" spans="1:18" s="1" customFormat="1" x14ac:dyDescent="0.15">
      <c r="A1179" s="23"/>
      <c r="B1179" s="154"/>
      <c r="C1179" s="77"/>
      <c r="D1179" s="77" t="s">
        <v>74</v>
      </c>
      <c r="E1179" s="155"/>
      <c r="F1179" s="701"/>
      <c r="G1179" s="702"/>
      <c r="H1179" s="145"/>
      <c r="I1179" s="86"/>
      <c r="J1179" s="86"/>
      <c r="K1179" s="86"/>
      <c r="L1179" s="49"/>
      <c r="M1179" s="157" t="s">
        <v>103</v>
      </c>
      <c r="N1179" s="157" t="s">
        <v>103</v>
      </c>
      <c r="O1179" s="159" t="s">
        <v>103</v>
      </c>
      <c r="P1179" s="23"/>
      <c r="Q1179" s="23"/>
      <c r="R1179" s="23"/>
    </row>
    <row r="1180" spans="1:18" s="1" customFormat="1" x14ac:dyDescent="0.15">
      <c r="A1180" s="23"/>
      <c r="B1180" s="154"/>
      <c r="C1180" s="77"/>
      <c r="D1180" s="77" t="s">
        <v>74</v>
      </c>
      <c r="E1180" s="155"/>
      <c r="F1180" s="701"/>
      <c r="G1180" s="702"/>
      <c r="H1180" s="145"/>
      <c r="I1180" s="86"/>
      <c r="J1180" s="86"/>
      <c r="K1180" s="86"/>
      <c r="L1180" s="49"/>
      <c r="M1180" s="157" t="s">
        <v>103</v>
      </c>
      <c r="N1180" s="157" t="s">
        <v>103</v>
      </c>
      <c r="O1180" s="159" t="s">
        <v>103</v>
      </c>
      <c r="P1180" s="23"/>
      <c r="Q1180" s="23"/>
      <c r="R1180" s="23"/>
    </row>
    <row r="1181" spans="1:18" s="1" customFormat="1" x14ac:dyDescent="0.15">
      <c r="A1181" s="23"/>
      <c r="B1181" s="154"/>
      <c r="C1181" s="77"/>
      <c r="D1181" s="77" t="s">
        <v>74</v>
      </c>
      <c r="E1181" s="155"/>
      <c r="F1181" s="701"/>
      <c r="G1181" s="702"/>
      <c r="H1181" s="145"/>
      <c r="I1181" s="86"/>
      <c r="J1181" s="86"/>
      <c r="K1181" s="86"/>
      <c r="L1181" s="49"/>
      <c r="M1181" s="157" t="s">
        <v>103</v>
      </c>
      <c r="N1181" s="157" t="s">
        <v>103</v>
      </c>
      <c r="O1181" s="159" t="s">
        <v>103</v>
      </c>
      <c r="P1181" s="23"/>
      <c r="Q1181" s="23"/>
      <c r="R1181" s="23"/>
    </row>
    <row r="1182" spans="1:18" s="1" customFormat="1" x14ac:dyDescent="0.15">
      <c r="A1182" s="23"/>
      <c r="B1182" s="154"/>
      <c r="C1182" s="77"/>
      <c r="D1182" s="77" t="s">
        <v>74</v>
      </c>
      <c r="E1182" s="155"/>
      <c r="F1182" s="701"/>
      <c r="G1182" s="702"/>
      <c r="H1182" s="145"/>
      <c r="I1182" s="86"/>
      <c r="J1182" s="86"/>
      <c r="K1182" s="86"/>
      <c r="L1182" s="49"/>
      <c r="M1182" s="157" t="s">
        <v>103</v>
      </c>
      <c r="N1182" s="157" t="s">
        <v>103</v>
      </c>
      <c r="O1182" s="159" t="s">
        <v>103</v>
      </c>
      <c r="P1182" s="23"/>
      <c r="Q1182" s="23"/>
      <c r="R1182" s="23"/>
    </row>
    <row r="1183" spans="1:18" s="1" customFormat="1" x14ac:dyDescent="0.15">
      <c r="A1183" s="23"/>
      <c r="B1183" s="154"/>
      <c r="C1183" s="77"/>
      <c r="D1183" s="77" t="s">
        <v>74</v>
      </c>
      <c r="E1183" s="155"/>
      <c r="F1183" s="701"/>
      <c r="G1183" s="702"/>
      <c r="H1183" s="145"/>
      <c r="I1183" s="86"/>
      <c r="J1183" s="86"/>
      <c r="K1183" s="86"/>
      <c r="L1183" s="49"/>
      <c r="M1183" s="157" t="s">
        <v>103</v>
      </c>
      <c r="N1183" s="157" t="s">
        <v>103</v>
      </c>
      <c r="O1183" s="159" t="s">
        <v>103</v>
      </c>
      <c r="P1183" s="23"/>
      <c r="Q1183" s="23"/>
      <c r="R1183" s="23"/>
    </row>
    <row r="1184" spans="1:18" s="1" customFormat="1" x14ac:dyDescent="0.15">
      <c r="A1184" s="23"/>
      <c r="B1184" s="154"/>
      <c r="C1184" s="77"/>
      <c r="D1184" s="77" t="s">
        <v>74</v>
      </c>
      <c r="E1184" s="155"/>
      <c r="F1184" s="701"/>
      <c r="G1184" s="702"/>
      <c r="H1184" s="145"/>
      <c r="I1184" s="86"/>
      <c r="J1184" s="86"/>
      <c r="K1184" s="86"/>
      <c r="L1184" s="49"/>
      <c r="M1184" s="157" t="s">
        <v>103</v>
      </c>
      <c r="N1184" s="157" t="s">
        <v>103</v>
      </c>
      <c r="O1184" s="159" t="s">
        <v>103</v>
      </c>
      <c r="P1184" s="23"/>
      <c r="Q1184" s="23"/>
      <c r="R1184" s="23"/>
    </row>
    <row r="1185" spans="1:18" s="1" customFormat="1" x14ac:dyDescent="0.15">
      <c r="A1185" s="23"/>
      <c r="B1185" s="154"/>
      <c r="C1185" s="77"/>
      <c r="D1185" s="77" t="s">
        <v>74</v>
      </c>
      <c r="E1185" s="155"/>
      <c r="F1185" s="701"/>
      <c r="G1185" s="702"/>
      <c r="H1185" s="145"/>
      <c r="I1185" s="86"/>
      <c r="J1185" s="86"/>
      <c r="K1185" s="86"/>
      <c r="L1185" s="49"/>
      <c r="M1185" s="157" t="s">
        <v>103</v>
      </c>
      <c r="N1185" s="157" t="s">
        <v>103</v>
      </c>
      <c r="O1185" s="159" t="s">
        <v>103</v>
      </c>
      <c r="P1185" s="23"/>
      <c r="Q1185" s="23"/>
      <c r="R1185" s="23"/>
    </row>
    <row r="1186" spans="1:18" s="1" customFormat="1" x14ac:dyDescent="0.15">
      <c r="A1186" s="23"/>
      <c r="B1186" s="154"/>
      <c r="C1186" s="77"/>
      <c r="D1186" s="77" t="s">
        <v>74</v>
      </c>
      <c r="E1186" s="155"/>
      <c r="F1186" s="701"/>
      <c r="G1186" s="702"/>
      <c r="H1186" s="145"/>
      <c r="I1186" s="86"/>
      <c r="J1186" s="86"/>
      <c r="K1186" s="86"/>
      <c r="L1186" s="49"/>
      <c r="M1186" s="157" t="s">
        <v>103</v>
      </c>
      <c r="N1186" s="157" t="s">
        <v>103</v>
      </c>
      <c r="O1186" s="159" t="s">
        <v>103</v>
      </c>
      <c r="P1186" s="23"/>
      <c r="Q1186" s="23"/>
      <c r="R1186" s="23"/>
    </row>
    <row r="1187" spans="1:18" s="1" customFormat="1" x14ac:dyDescent="0.15">
      <c r="A1187" s="23"/>
      <c r="B1187" s="154"/>
      <c r="C1187" s="77"/>
      <c r="D1187" s="77" t="s">
        <v>74</v>
      </c>
      <c r="E1187" s="155"/>
      <c r="F1187" s="701"/>
      <c r="G1187" s="702"/>
      <c r="H1187" s="145"/>
      <c r="I1187" s="86"/>
      <c r="J1187" s="86"/>
      <c r="K1187" s="86"/>
      <c r="L1187" s="49"/>
      <c r="M1187" s="157" t="s">
        <v>103</v>
      </c>
      <c r="N1187" s="157" t="s">
        <v>103</v>
      </c>
      <c r="O1187" s="159" t="s">
        <v>103</v>
      </c>
      <c r="P1187" s="23"/>
      <c r="Q1187" s="23"/>
      <c r="R1187" s="23"/>
    </row>
    <row r="1188" spans="1:18" s="1" customFormat="1" x14ac:dyDescent="0.15">
      <c r="A1188" s="23"/>
      <c r="B1188" s="154"/>
      <c r="C1188" s="77"/>
      <c r="D1188" s="77" t="s">
        <v>74</v>
      </c>
      <c r="E1188" s="155"/>
      <c r="F1188" s="701"/>
      <c r="G1188" s="702"/>
      <c r="H1188" s="145"/>
      <c r="I1188" s="86"/>
      <c r="J1188" s="86"/>
      <c r="K1188" s="86"/>
      <c r="L1188" s="49"/>
      <c r="M1188" s="157" t="s">
        <v>103</v>
      </c>
      <c r="N1188" s="157" t="s">
        <v>103</v>
      </c>
      <c r="O1188" s="159" t="s">
        <v>103</v>
      </c>
      <c r="P1188" s="23"/>
      <c r="Q1188" s="23"/>
      <c r="R1188" s="23"/>
    </row>
    <row r="1189" spans="1:18" s="1" customFormat="1" x14ac:dyDescent="0.15">
      <c r="A1189" s="23"/>
      <c r="B1189" s="154"/>
      <c r="C1189" s="77"/>
      <c r="D1189" s="77" t="s">
        <v>74</v>
      </c>
      <c r="E1189" s="155"/>
      <c r="F1189" s="701"/>
      <c r="G1189" s="702"/>
      <c r="H1189" s="145"/>
      <c r="I1189" s="86"/>
      <c r="J1189" s="86"/>
      <c r="K1189" s="86"/>
      <c r="L1189" s="49"/>
      <c r="M1189" s="157" t="s">
        <v>103</v>
      </c>
      <c r="N1189" s="157" t="s">
        <v>103</v>
      </c>
      <c r="O1189" s="159" t="s">
        <v>103</v>
      </c>
      <c r="P1189" s="23"/>
      <c r="Q1189" s="23"/>
      <c r="R1189" s="23"/>
    </row>
    <row r="1190" spans="1:18" s="1" customFormat="1" x14ac:dyDescent="0.15">
      <c r="A1190" s="23"/>
      <c r="B1190" s="154"/>
      <c r="C1190" s="77"/>
      <c r="D1190" s="77" t="s">
        <v>74</v>
      </c>
      <c r="E1190" s="155"/>
      <c r="F1190" s="701"/>
      <c r="G1190" s="702"/>
      <c r="H1190" s="145"/>
      <c r="I1190" s="86"/>
      <c r="J1190" s="86"/>
      <c r="K1190" s="86"/>
      <c r="L1190" s="49"/>
      <c r="M1190" s="157" t="s">
        <v>103</v>
      </c>
      <c r="N1190" s="157" t="s">
        <v>103</v>
      </c>
      <c r="O1190" s="159" t="s">
        <v>103</v>
      </c>
      <c r="P1190" s="23"/>
      <c r="Q1190" s="23"/>
      <c r="R1190" s="23"/>
    </row>
    <row r="1191" spans="1:18" s="1" customFormat="1" x14ac:dyDescent="0.15">
      <c r="A1191" s="23"/>
      <c r="B1191" s="154"/>
      <c r="C1191" s="77"/>
      <c r="D1191" s="77" t="s">
        <v>74</v>
      </c>
      <c r="E1191" s="155"/>
      <c r="F1191" s="701"/>
      <c r="G1191" s="702"/>
      <c r="H1191" s="145"/>
      <c r="I1191" s="86"/>
      <c r="J1191" s="86"/>
      <c r="K1191" s="86"/>
      <c r="L1191" s="49"/>
      <c r="M1191" s="157" t="s">
        <v>103</v>
      </c>
      <c r="N1191" s="157" t="s">
        <v>103</v>
      </c>
      <c r="O1191" s="159" t="s">
        <v>103</v>
      </c>
      <c r="P1191" s="23"/>
      <c r="Q1191" s="23"/>
      <c r="R1191" s="23"/>
    </row>
    <row r="1192" spans="1:18" s="1" customFormat="1" x14ac:dyDescent="0.15">
      <c r="A1192" s="23"/>
      <c r="B1192" s="154"/>
      <c r="C1192" s="77"/>
      <c r="D1192" s="77" t="s">
        <v>74</v>
      </c>
      <c r="E1192" s="155"/>
      <c r="F1192" s="701"/>
      <c r="G1192" s="702"/>
      <c r="H1192" s="145"/>
      <c r="I1192" s="86"/>
      <c r="J1192" s="86"/>
      <c r="K1192" s="86"/>
      <c r="L1192" s="49"/>
      <c r="M1192" s="157" t="s">
        <v>103</v>
      </c>
      <c r="N1192" s="157" t="s">
        <v>103</v>
      </c>
      <c r="O1192" s="159" t="s">
        <v>103</v>
      </c>
      <c r="P1192" s="23"/>
      <c r="Q1192" s="23"/>
      <c r="R1192" s="23"/>
    </row>
    <row r="1193" spans="1:18" s="1" customFormat="1" x14ac:dyDescent="0.15">
      <c r="A1193" s="23"/>
      <c r="B1193" s="154"/>
      <c r="C1193" s="77"/>
      <c r="D1193" s="77" t="s">
        <v>74</v>
      </c>
      <c r="E1193" s="155"/>
      <c r="F1193" s="701"/>
      <c r="G1193" s="702"/>
      <c r="H1193" s="145"/>
      <c r="I1193" s="86"/>
      <c r="J1193" s="86"/>
      <c r="K1193" s="86"/>
      <c r="L1193" s="49"/>
      <c r="M1193" s="157" t="s">
        <v>103</v>
      </c>
      <c r="N1193" s="157" t="s">
        <v>103</v>
      </c>
      <c r="O1193" s="159" t="s">
        <v>103</v>
      </c>
      <c r="P1193" s="23"/>
      <c r="Q1193" s="23"/>
      <c r="R1193" s="23"/>
    </row>
    <row r="1194" spans="1:18" s="1" customFormat="1" x14ac:dyDescent="0.15">
      <c r="A1194" s="23"/>
      <c r="B1194" s="154"/>
      <c r="C1194" s="77"/>
      <c r="D1194" s="77" t="s">
        <v>74</v>
      </c>
      <c r="E1194" s="155"/>
      <c r="F1194" s="701"/>
      <c r="G1194" s="702"/>
      <c r="H1194" s="145"/>
      <c r="I1194" s="86"/>
      <c r="J1194" s="86"/>
      <c r="K1194" s="86"/>
      <c r="L1194" s="49"/>
      <c r="M1194" s="157" t="s">
        <v>103</v>
      </c>
      <c r="N1194" s="157" t="s">
        <v>103</v>
      </c>
      <c r="O1194" s="159" t="s">
        <v>103</v>
      </c>
      <c r="P1194" s="23"/>
      <c r="Q1194" s="23"/>
      <c r="R1194" s="23"/>
    </row>
    <row r="1195" spans="1:18" s="1" customFormat="1" x14ac:dyDescent="0.15">
      <c r="A1195" s="23"/>
      <c r="B1195" s="154"/>
      <c r="C1195" s="77"/>
      <c r="D1195" s="77" t="s">
        <v>74</v>
      </c>
      <c r="E1195" s="155"/>
      <c r="F1195" s="701"/>
      <c r="G1195" s="702"/>
      <c r="H1195" s="145"/>
      <c r="I1195" s="86"/>
      <c r="J1195" s="86"/>
      <c r="K1195" s="86"/>
      <c r="L1195" s="49"/>
      <c r="M1195" s="157" t="s">
        <v>103</v>
      </c>
      <c r="N1195" s="157" t="s">
        <v>103</v>
      </c>
      <c r="O1195" s="159" t="s">
        <v>103</v>
      </c>
      <c r="P1195" s="23"/>
      <c r="Q1195" s="23"/>
      <c r="R1195" s="23"/>
    </row>
    <row r="1196" spans="1:18" s="1" customFormat="1" x14ac:dyDescent="0.15">
      <c r="A1196" s="23"/>
      <c r="B1196" s="154"/>
      <c r="C1196" s="77"/>
      <c r="D1196" s="77" t="s">
        <v>74</v>
      </c>
      <c r="E1196" s="155"/>
      <c r="F1196" s="701"/>
      <c r="G1196" s="702"/>
      <c r="H1196" s="145"/>
      <c r="I1196" s="86"/>
      <c r="J1196" s="86"/>
      <c r="K1196" s="86"/>
      <c r="L1196" s="49"/>
      <c r="M1196" s="157" t="s">
        <v>103</v>
      </c>
      <c r="N1196" s="157" t="s">
        <v>103</v>
      </c>
      <c r="O1196" s="159" t="s">
        <v>103</v>
      </c>
      <c r="P1196" s="23"/>
      <c r="Q1196" s="23"/>
      <c r="R1196" s="23"/>
    </row>
    <row r="1197" spans="1:18" s="1" customFormat="1" x14ac:dyDescent="0.15">
      <c r="A1197" s="23"/>
      <c r="B1197" s="154"/>
      <c r="C1197" s="77"/>
      <c r="D1197" s="77" t="s">
        <v>74</v>
      </c>
      <c r="E1197" s="155"/>
      <c r="F1197" s="701"/>
      <c r="G1197" s="702"/>
      <c r="H1197" s="145"/>
      <c r="I1197" s="86"/>
      <c r="J1197" s="86"/>
      <c r="K1197" s="86"/>
      <c r="L1197" s="49"/>
      <c r="M1197" s="157" t="s">
        <v>103</v>
      </c>
      <c r="N1197" s="157" t="s">
        <v>103</v>
      </c>
      <c r="O1197" s="159" t="s">
        <v>103</v>
      </c>
      <c r="P1197" s="23"/>
      <c r="Q1197" s="23"/>
      <c r="R1197" s="23"/>
    </row>
    <row r="1198" spans="1:18" s="1" customFormat="1" x14ac:dyDescent="0.15">
      <c r="A1198" s="23"/>
      <c r="B1198" s="154"/>
      <c r="C1198" s="77"/>
      <c r="D1198" s="77" t="s">
        <v>74</v>
      </c>
      <c r="E1198" s="155"/>
      <c r="F1198" s="701"/>
      <c r="G1198" s="702"/>
      <c r="H1198" s="145"/>
      <c r="I1198" s="86"/>
      <c r="J1198" s="86"/>
      <c r="K1198" s="86"/>
      <c r="L1198" s="49"/>
      <c r="M1198" s="157" t="s">
        <v>103</v>
      </c>
      <c r="N1198" s="157" t="s">
        <v>103</v>
      </c>
      <c r="O1198" s="159" t="s">
        <v>103</v>
      </c>
      <c r="P1198" s="23"/>
      <c r="Q1198" s="23"/>
      <c r="R1198" s="23"/>
    </row>
    <row r="1199" spans="1:18" s="1" customFormat="1" x14ac:dyDescent="0.15">
      <c r="A1199" s="23"/>
      <c r="B1199" s="154"/>
      <c r="C1199" s="77"/>
      <c r="D1199" s="77" t="s">
        <v>74</v>
      </c>
      <c r="E1199" s="155"/>
      <c r="F1199" s="701"/>
      <c r="G1199" s="702"/>
      <c r="H1199" s="145"/>
      <c r="I1199" s="86"/>
      <c r="J1199" s="86"/>
      <c r="K1199" s="86"/>
      <c r="L1199" s="49"/>
      <c r="M1199" s="157" t="s">
        <v>103</v>
      </c>
      <c r="N1199" s="157" t="s">
        <v>103</v>
      </c>
      <c r="O1199" s="159" t="s">
        <v>103</v>
      </c>
      <c r="P1199" s="23"/>
      <c r="Q1199" s="23"/>
      <c r="R1199" s="23"/>
    </row>
    <row r="1200" spans="1:18" s="1" customFormat="1" x14ac:dyDescent="0.15">
      <c r="A1200" s="23"/>
      <c r="B1200" s="154"/>
      <c r="C1200" s="77"/>
      <c r="D1200" s="77" t="s">
        <v>74</v>
      </c>
      <c r="E1200" s="155"/>
      <c r="F1200" s="701"/>
      <c r="G1200" s="702"/>
      <c r="H1200" s="145"/>
      <c r="I1200" s="86"/>
      <c r="J1200" s="86"/>
      <c r="K1200" s="86"/>
      <c r="L1200" s="49"/>
      <c r="M1200" s="157" t="s">
        <v>103</v>
      </c>
      <c r="N1200" s="157" t="s">
        <v>103</v>
      </c>
      <c r="O1200" s="159" t="s">
        <v>103</v>
      </c>
      <c r="P1200" s="23"/>
      <c r="Q1200" s="23"/>
      <c r="R1200" s="23"/>
    </row>
    <row r="1201" spans="1:18" s="1" customFormat="1" x14ac:dyDescent="0.15">
      <c r="A1201" s="23"/>
      <c r="B1201" s="154"/>
      <c r="C1201" s="77"/>
      <c r="D1201" s="77" t="s">
        <v>74</v>
      </c>
      <c r="E1201" s="155"/>
      <c r="F1201" s="701"/>
      <c r="G1201" s="702"/>
      <c r="H1201" s="145"/>
      <c r="I1201" s="86"/>
      <c r="J1201" s="86"/>
      <c r="K1201" s="86"/>
      <c r="L1201" s="49"/>
      <c r="M1201" s="157" t="s">
        <v>103</v>
      </c>
      <c r="N1201" s="157" t="s">
        <v>103</v>
      </c>
      <c r="O1201" s="159" t="s">
        <v>103</v>
      </c>
      <c r="P1201" s="23"/>
      <c r="Q1201" s="23"/>
      <c r="R1201" s="23"/>
    </row>
    <row r="1202" spans="1:18" s="1" customFormat="1" x14ac:dyDescent="0.15">
      <c r="A1202" s="23"/>
      <c r="B1202" s="154"/>
      <c r="C1202" s="77"/>
      <c r="D1202" s="77" t="s">
        <v>74</v>
      </c>
      <c r="E1202" s="155"/>
      <c r="F1202" s="701"/>
      <c r="G1202" s="702"/>
      <c r="H1202" s="145"/>
      <c r="I1202" s="86"/>
      <c r="J1202" s="86"/>
      <c r="K1202" s="86"/>
      <c r="L1202" s="49"/>
      <c r="M1202" s="157" t="s">
        <v>103</v>
      </c>
      <c r="N1202" s="157" t="s">
        <v>103</v>
      </c>
      <c r="O1202" s="159" t="s">
        <v>103</v>
      </c>
      <c r="P1202" s="23"/>
      <c r="Q1202" s="23"/>
      <c r="R1202" s="23"/>
    </row>
    <row r="1203" spans="1:18" s="1" customFormat="1" x14ac:dyDescent="0.15">
      <c r="A1203" s="23"/>
      <c r="B1203" s="154"/>
      <c r="C1203" s="77"/>
      <c r="D1203" s="77" t="s">
        <v>74</v>
      </c>
      <c r="E1203" s="155"/>
      <c r="F1203" s="701"/>
      <c r="G1203" s="702"/>
      <c r="H1203" s="145"/>
      <c r="I1203" s="86"/>
      <c r="J1203" s="86"/>
      <c r="K1203" s="86"/>
      <c r="L1203" s="49"/>
      <c r="M1203" s="157" t="s">
        <v>103</v>
      </c>
      <c r="N1203" s="157" t="s">
        <v>103</v>
      </c>
      <c r="O1203" s="159" t="s">
        <v>103</v>
      </c>
      <c r="P1203" s="23"/>
      <c r="Q1203" s="23"/>
      <c r="R1203" s="23"/>
    </row>
    <row r="1204" spans="1:18" s="1" customFormat="1" x14ac:dyDescent="0.15">
      <c r="A1204" s="23"/>
      <c r="B1204" s="154"/>
      <c r="C1204" s="77"/>
      <c r="D1204" s="77" t="s">
        <v>74</v>
      </c>
      <c r="E1204" s="155"/>
      <c r="F1204" s="701"/>
      <c r="G1204" s="702"/>
      <c r="H1204" s="145"/>
      <c r="I1204" s="86"/>
      <c r="J1204" s="86"/>
      <c r="K1204" s="86"/>
      <c r="L1204" s="49"/>
      <c r="M1204" s="157" t="s">
        <v>103</v>
      </c>
      <c r="N1204" s="157" t="s">
        <v>103</v>
      </c>
      <c r="O1204" s="159" t="s">
        <v>103</v>
      </c>
      <c r="P1204" s="23"/>
      <c r="Q1204" s="23"/>
      <c r="R1204" s="23"/>
    </row>
    <row r="1205" spans="1:18" s="1" customFormat="1" x14ac:dyDescent="0.15">
      <c r="A1205" s="23"/>
      <c r="B1205" s="154"/>
      <c r="C1205" s="77"/>
      <c r="D1205" s="77" t="s">
        <v>74</v>
      </c>
      <c r="E1205" s="155"/>
      <c r="F1205" s="701"/>
      <c r="G1205" s="702"/>
      <c r="H1205" s="145"/>
      <c r="I1205" s="86"/>
      <c r="J1205" s="86"/>
      <c r="K1205" s="86"/>
      <c r="L1205" s="49"/>
      <c r="M1205" s="157" t="s">
        <v>103</v>
      </c>
      <c r="N1205" s="157" t="s">
        <v>103</v>
      </c>
      <c r="O1205" s="159" t="s">
        <v>103</v>
      </c>
      <c r="P1205" s="23"/>
      <c r="Q1205" s="23"/>
      <c r="R1205" s="23"/>
    </row>
    <row r="1206" spans="1:18" s="1" customFormat="1" x14ac:dyDescent="0.15">
      <c r="A1206" s="23"/>
      <c r="B1206" s="154"/>
      <c r="C1206" s="77"/>
      <c r="D1206" s="77" t="s">
        <v>74</v>
      </c>
      <c r="E1206" s="155"/>
      <c r="F1206" s="701"/>
      <c r="G1206" s="702"/>
      <c r="H1206" s="145"/>
      <c r="I1206" s="86"/>
      <c r="J1206" s="86"/>
      <c r="K1206" s="86"/>
      <c r="L1206" s="49"/>
      <c r="M1206" s="157" t="s">
        <v>103</v>
      </c>
      <c r="N1206" s="157" t="s">
        <v>103</v>
      </c>
      <c r="O1206" s="159" t="s">
        <v>103</v>
      </c>
      <c r="P1206" s="23"/>
      <c r="Q1206" s="23"/>
      <c r="R1206" s="23"/>
    </row>
    <row r="1207" spans="1:18" s="1" customFormat="1" x14ac:dyDescent="0.15">
      <c r="A1207" s="23"/>
      <c r="B1207" s="154"/>
      <c r="C1207" s="77"/>
      <c r="D1207" s="77" t="s">
        <v>74</v>
      </c>
      <c r="E1207" s="155"/>
      <c r="F1207" s="701"/>
      <c r="G1207" s="702"/>
      <c r="H1207" s="145"/>
      <c r="I1207" s="86"/>
      <c r="J1207" s="86"/>
      <c r="K1207" s="86"/>
      <c r="L1207" s="49"/>
      <c r="M1207" s="157" t="s">
        <v>103</v>
      </c>
      <c r="N1207" s="157" t="s">
        <v>103</v>
      </c>
      <c r="O1207" s="159" t="s">
        <v>103</v>
      </c>
      <c r="P1207" s="23"/>
      <c r="Q1207" s="23"/>
      <c r="R1207" s="23"/>
    </row>
    <row r="1208" spans="1:18" s="1" customFormat="1" x14ac:dyDescent="0.15">
      <c r="A1208" s="23"/>
      <c r="B1208" s="154"/>
      <c r="C1208" s="77"/>
      <c r="D1208" s="77" t="s">
        <v>74</v>
      </c>
      <c r="E1208" s="155"/>
      <c r="F1208" s="701"/>
      <c r="G1208" s="702"/>
      <c r="H1208" s="145"/>
      <c r="I1208" s="86"/>
      <c r="J1208" s="86"/>
      <c r="K1208" s="86"/>
      <c r="L1208" s="49"/>
      <c r="M1208" s="157" t="s">
        <v>103</v>
      </c>
      <c r="N1208" s="157" t="s">
        <v>103</v>
      </c>
      <c r="O1208" s="159" t="s">
        <v>103</v>
      </c>
      <c r="P1208" s="23"/>
      <c r="Q1208" s="23"/>
      <c r="R1208" s="23"/>
    </row>
    <row r="1209" spans="1:18" s="1" customFormat="1" x14ac:dyDescent="0.15">
      <c r="A1209" s="23"/>
      <c r="B1209" s="154"/>
      <c r="C1209" s="77"/>
      <c r="D1209" s="77" t="s">
        <v>74</v>
      </c>
      <c r="E1209" s="155"/>
      <c r="F1209" s="701"/>
      <c r="G1209" s="702"/>
      <c r="H1209" s="145"/>
      <c r="I1209" s="86"/>
      <c r="J1209" s="86"/>
      <c r="K1209" s="86"/>
      <c r="L1209" s="49"/>
      <c r="M1209" s="157" t="s">
        <v>103</v>
      </c>
      <c r="N1209" s="157" t="s">
        <v>103</v>
      </c>
      <c r="O1209" s="159" t="s">
        <v>103</v>
      </c>
      <c r="P1209" s="23"/>
      <c r="Q1209" s="23"/>
      <c r="R1209" s="23"/>
    </row>
    <row r="1210" spans="1:18" s="1" customFormat="1" x14ac:dyDescent="0.15">
      <c r="A1210" s="23"/>
      <c r="B1210" s="154"/>
      <c r="C1210" s="77"/>
      <c r="D1210" s="77" t="s">
        <v>74</v>
      </c>
      <c r="E1210" s="155"/>
      <c r="F1210" s="701"/>
      <c r="G1210" s="702"/>
      <c r="H1210" s="145"/>
      <c r="I1210" s="86"/>
      <c r="J1210" s="86"/>
      <c r="K1210" s="86"/>
      <c r="L1210" s="49"/>
      <c r="M1210" s="157" t="s">
        <v>103</v>
      </c>
      <c r="N1210" s="157" t="s">
        <v>103</v>
      </c>
      <c r="O1210" s="159" t="s">
        <v>103</v>
      </c>
      <c r="P1210" s="23"/>
      <c r="Q1210" s="23"/>
      <c r="R1210" s="23"/>
    </row>
    <row r="1211" spans="1:18" s="1" customFormat="1" x14ac:dyDescent="0.15">
      <c r="A1211" s="23"/>
      <c r="B1211" s="154"/>
      <c r="C1211" s="77"/>
      <c r="D1211" s="77" t="s">
        <v>74</v>
      </c>
      <c r="E1211" s="155"/>
      <c r="F1211" s="701"/>
      <c r="G1211" s="702"/>
      <c r="H1211" s="145"/>
      <c r="I1211" s="86"/>
      <c r="J1211" s="86"/>
      <c r="K1211" s="86"/>
      <c r="L1211" s="49"/>
      <c r="M1211" s="157" t="s">
        <v>103</v>
      </c>
      <c r="N1211" s="157" t="s">
        <v>103</v>
      </c>
      <c r="O1211" s="159" t="s">
        <v>103</v>
      </c>
      <c r="P1211" s="23"/>
      <c r="Q1211" s="23"/>
      <c r="R1211" s="23"/>
    </row>
    <row r="1212" spans="1:18" s="1" customFormat="1" x14ac:dyDescent="0.15">
      <c r="A1212" s="23"/>
      <c r="B1212" s="154"/>
      <c r="C1212" s="77"/>
      <c r="D1212" s="77" t="s">
        <v>74</v>
      </c>
      <c r="E1212" s="155"/>
      <c r="F1212" s="701"/>
      <c r="G1212" s="702"/>
      <c r="H1212" s="145"/>
      <c r="I1212" s="86"/>
      <c r="J1212" s="86"/>
      <c r="K1212" s="86"/>
      <c r="L1212" s="49"/>
      <c r="M1212" s="157" t="s">
        <v>103</v>
      </c>
      <c r="N1212" s="157" t="s">
        <v>103</v>
      </c>
      <c r="O1212" s="159" t="s">
        <v>103</v>
      </c>
      <c r="P1212" s="23"/>
      <c r="Q1212" s="23"/>
      <c r="R1212" s="23"/>
    </row>
    <row r="1213" spans="1:18" s="1" customFormat="1" x14ac:dyDescent="0.15">
      <c r="A1213" s="23"/>
      <c r="B1213" s="154"/>
      <c r="C1213" s="77"/>
      <c r="D1213" s="77" t="s">
        <v>74</v>
      </c>
      <c r="E1213" s="155"/>
      <c r="F1213" s="701"/>
      <c r="G1213" s="702"/>
      <c r="H1213" s="145"/>
      <c r="I1213" s="86"/>
      <c r="J1213" s="86"/>
      <c r="K1213" s="86"/>
      <c r="L1213" s="49"/>
      <c r="M1213" s="157" t="s">
        <v>103</v>
      </c>
      <c r="N1213" s="157" t="s">
        <v>103</v>
      </c>
      <c r="O1213" s="159" t="s">
        <v>103</v>
      </c>
      <c r="P1213" s="23"/>
      <c r="Q1213" s="23"/>
      <c r="R1213" s="23"/>
    </row>
    <row r="1214" spans="1:18" s="1" customFormat="1" x14ac:dyDescent="0.15">
      <c r="A1214" s="23"/>
      <c r="B1214" s="154"/>
      <c r="C1214" s="77"/>
      <c r="D1214" s="77" t="s">
        <v>74</v>
      </c>
      <c r="E1214" s="155"/>
      <c r="F1214" s="701"/>
      <c r="G1214" s="702"/>
      <c r="H1214" s="145"/>
      <c r="I1214" s="86"/>
      <c r="J1214" s="86"/>
      <c r="K1214" s="86"/>
      <c r="L1214" s="49"/>
      <c r="M1214" s="157" t="s">
        <v>103</v>
      </c>
      <c r="N1214" s="157" t="s">
        <v>103</v>
      </c>
      <c r="O1214" s="159" t="s">
        <v>103</v>
      </c>
      <c r="P1214" s="23"/>
      <c r="Q1214" s="23"/>
      <c r="R1214" s="23"/>
    </row>
    <row r="1215" spans="1:18" s="1" customFormat="1" x14ac:dyDescent="0.15">
      <c r="A1215" s="23"/>
      <c r="B1215" s="154"/>
      <c r="C1215" s="77"/>
      <c r="D1215" s="77" t="s">
        <v>74</v>
      </c>
      <c r="E1215" s="155"/>
      <c r="F1215" s="701"/>
      <c r="G1215" s="702"/>
      <c r="H1215" s="145"/>
      <c r="I1215" s="86"/>
      <c r="J1215" s="86"/>
      <c r="K1215" s="86"/>
      <c r="L1215" s="49"/>
      <c r="M1215" s="157" t="s">
        <v>103</v>
      </c>
      <c r="N1215" s="157" t="s">
        <v>103</v>
      </c>
      <c r="O1215" s="159" t="s">
        <v>103</v>
      </c>
      <c r="P1215" s="23"/>
      <c r="Q1215" s="23"/>
      <c r="R1215" s="23"/>
    </row>
    <row r="1216" spans="1:18" s="1" customFormat="1" x14ac:dyDescent="0.15">
      <c r="A1216" s="23"/>
      <c r="B1216" s="154"/>
      <c r="C1216" s="77"/>
      <c r="D1216" s="77" t="s">
        <v>74</v>
      </c>
      <c r="E1216" s="155"/>
      <c r="F1216" s="701"/>
      <c r="G1216" s="702"/>
      <c r="H1216" s="145"/>
      <c r="I1216" s="86"/>
      <c r="J1216" s="86"/>
      <c r="K1216" s="86"/>
      <c r="L1216" s="49"/>
      <c r="M1216" s="157" t="s">
        <v>103</v>
      </c>
      <c r="N1216" s="157" t="s">
        <v>103</v>
      </c>
      <c r="O1216" s="159" t="s">
        <v>103</v>
      </c>
      <c r="P1216" s="23"/>
      <c r="Q1216" s="23"/>
      <c r="R1216" s="23"/>
    </row>
    <row r="1217" spans="1:18" s="1" customFormat="1" x14ac:dyDescent="0.15">
      <c r="A1217" s="23"/>
      <c r="B1217" s="154"/>
      <c r="C1217" s="77"/>
      <c r="D1217" s="77" t="s">
        <v>74</v>
      </c>
      <c r="E1217" s="155"/>
      <c r="F1217" s="701"/>
      <c r="G1217" s="702"/>
      <c r="H1217" s="145"/>
      <c r="I1217" s="86"/>
      <c r="J1217" s="86"/>
      <c r="K1217" s="86"/>
      <c r="L1217" s="49"/>
      <c r="M1217" s="157" t="s">
        <v>103</v>
      </c>
      <c r="N1217" s="157" t="s">
        <v>103</v>
      </c>
      <c r="O1217" s="159" t="s">
        <v>103</v>
      </c>
      <c r="P1217" s="23"/>
      <c r="Q1217" s="23"/>
      <c r="R1217" s="23"/>
    </row>
    <row r="1218" spans="1:18" s="1" customFormat="1" x14ac:dyDescent="0.15">
      <c r="A1218" s="23"/>
      <c r="B1218" s="154"/>
      <c r="C1218" s="77"/>
      <c r="D1218" s="77" t="s">
        <v>74</v>
      </c>
      <c r="E1218" s="155"/>
      <c r="F1218" s="701"/>
      <c r="G1218" s="702"/>
      <c r="H1218" s="145"/>
      <c r="I1218" s="86"/>
      <c r="J1218" s="86"/>
      <c r="K1218" s="86"/>
      <c r="L1218" s="49"/>
      <c r="M1218" s="157" t="s">
        <v>103</v>
      </c>
      <c r="N1218" s="157" t="s">
        <v>103</v>
      </c>
      <c r="O1218" s="159" t="s">
        <v>103</v>
      </c>
      <c r="P1218" s="23"/>
      <c r="Q1218" s="23"/>
      <c r="R1218" s="23"/>
    </row>
    <row r="1219" spans="1:18" s="1" customFormat="1" x14ac:dyDescent="0.15">
      <c r="A1219" s="23"/>
      <c r="B1219" s="154"/>
      <c r="C1219" s="77"/>
      <c r="D1219" s="77" t="s">
        <v>74</v>
      </c>
      <c r="E1219" s="155"/>
      <c r="F1219" s="701"/>
      <c r="G1219" s="702"/>
      <c r="H1219" s="145"/>
      <c r="I1219" s="86"/>
      <c r="J1219" s="86"/>
      <c r="K1219" s="86"/>
      <c r="L1219" s="49"/>
      <c r="M1219" s="157" t="s">
        <v>103</v>
      </c>
      <c r="N1219" s="157" t="s">
        <v>103</v>
      </c>
      <c r="O1219" s="159" t="s">
        <v>103</v>
      </c>
      <c r="P1219" s="23"/>
      <c r="Q1219" s="23"/>
      <c r="R1219" s="23"/>
    </row>
    <row r="1220" spans="1:18" s="1" customFormat="1" x14ac:dyDescent="0.15">
      <c r="A1220" s="23"/>
      <c r="B1220" s="154"/>
      <c r="C1220" s="77"/>
      <c r="D1220" s="77" t="s">
        <v>74</v>
      </c>
      <c r="E1220" s="155"/>
      <c r="F1220" s="701"/>
      <c r="G1220" s="702"/>
      <c r="H1220" s="145"/>
      <c r="I1220" s="86"/>
      <c r="J1220" s="86"/>
      <c r="K1220" s="86"/>
      <c r="L1220" s="49"/>
      <c r="M1220" s="157" t="s">
        <v>103</v>
      </c>
      <c r="N1220" s="157" t="s">
        <v>103</v>
      </c>
      <c r="O1220" s="159" t="s">
        <v>103</v>
      </c>
      <c r="P1220" s="23"/>
      <c r="Q1220" s="23"/>
      <c r="R1220" s="23"/>
    </row>
    <row r="1221" spans="1:18" s="1" customFormat="1" x14ac:dyDescent="0.15">
      <c r="A1221" s="23"/>
      <c r="B1221" s="154"/>
      <c r="C1221" s="77"/>
      <c r="D1221" s="77" t="s">
        <v>74</v>
      </c>
      <c r="E1221" s="155"/>
      <c r="F1221" s="701"/>
      <c r="G1221" s="702"/>
      <c r="H1221" s="145"/>
      <c r="I1221" s="86"/>
      <c r="J1221" s="86"/>
      <c r="K1221" s="86"/>
      <c r="L1221" s="49"/>
      <c r="M1221" s="157" t="s">
        <v>103</v>
      </c>
      <c r="N1221" s="157" t="s">
        <v>103</v>
      </c>
      <c r="O1221" s="159" t="s">
        <v>103</v>
      </c>
      <c r="P1221" s="23"/>
      <c r="Q1221" s="23"/>
      <c r="R1221" s="23"/>
    </row>
    <row r="1222" spans="1:18" s="1" customFormat="1" x14ac:dyDescent="0.15">
      <c r="A1222" s="23"/>
      <c r="B1222" s="154"/>
      <c r="C1222" s="77"/>
      <c r="D1222" s="77" t="s">
        <v>74</v>
      </c>
      <c r="E1222" s="155"/>
      <c r="F1222" s="701"/>
      <c r="G1222" s="702"/>
      <c r="H1222" s="145"/>
      <c r="I1222" s="86"/>
      <c r="J1222" s="86"/>
      <c r="K1222" s="86"/>
      <c r="L1222" s="49"/>
      <c r="M1222" s="157" t="s">
        <v>103</v>
      </c>
      <c r="N1222" s="157" t="s">
        <v>103</v>
      </c>
      <c r="O1222" s="159" t="s">
        <v>103</v>
      </c>
      <c r="P1222" s="23"/>
      <c r="Q1222" s="23"/>
      <c r="R1222" s="23"/>
    </row>
    <row r="1223" spans="1:18" s="1" customFormat="1" x14ac:dyDescent="0.15">
      <c r="A1223" s="23"/>
      <c r="B1223" s="154"/>
      <c r="C1223" s="77"/>
      <c r="D1223" s="77" t="s">
        <v>74</v>
      </c>
      <c r="E1223" s="155"/>
      <c r="F1223" s="701"/>
      <c r="G1223" s="702"/>
      <c r="H1223" s="145"/>
      <c r="I1223" s="86"/>
      <c r="J1223" s="86"/>
      <c r="K1223" s="86"/>
      <c r="L1223" s="49"/>
      <c r="M1223" s="157" t="s">
        <v>103</v>
      </c>
      <c r="N1223" s="157" t="s">
        <v>103</v>
      </c>
      <c r="O1223" s="159" t="s">
        <v>103</v>
      </c>
      <c r="P1223" s="23"/>
      <c r="Q1223" s="23"/>
      <c r="R1223" s="23"/>
    </row>
    <row r="1224" spans="1:18" s="1" customFormat="1" x14ac:dyDescent="0.15">
      <c r="A1224" s="23"/>
      <c r="B1224" s="154"/>
      <c r="C1224" s="77"/>
      <c r="D1224" s="77" t="s">
        <v>74</v>
      </c>
      <c r="E1224" s="155"/>
      <c r="F1224" s="701"/>
      <c r="G1224" s="702"/>
      <c r="H1224" s="145"/>
      <c r="I1224" s="86"/>
      <c r="J1224" s="86"/>
      <c r="K1224" s="86"/>
      <c r="L1224" s="49"/>
      <c r="M1224" s="157" t="s">
        <v>103</v>
      </c>
      <c r="N1224" s="157" t="s">
        <v>103</v>
      </c>
      <c r="O1224" s="159" t="s">
        <v>103</v>
      </c>
      <c r="P1224" s="23"/>
      <c r="Q1224" s="23"/>
      <c r="R1224" s="23"/>
    </row>
    <row r="1225" spans="1:18" s="1" customFormat="1" x14ac:dyDescent="0.15">
      <c r="A1225" s="23"/>
      <c r="B1225" s="154"/>
      <c r="C1225" s="77"/>
      <c r="D1225" s="77" t="s">
        <v>74</v>
      </c>
      <c r="E1225" s="155"/>
      <c r="F1225" s="701"/>
      <c r="G1225" s="702"/>
      <c r="H1225" s="145"/>
      <c r="I1225" s="86"/>
      <c r="J1225" s="86"/>
      <c r="K1225" s="86"/>
      <c r="L1225" s="49"/>
      <c r="M1225" s="157" t="s">
        <v>103</v>
      </c>
      <c r="N1225" s="157" t="s">
        <v>103</v>
      </c>
      <c r="O1225" s="159" t="s">
        <v>103</v>
      </c>
      <c r="P1225" s="23"/>
      <c r="Q1225" s="23"/>
      <c r="R1225" s="23"/>
    </row>
    <row r="1226" spans="1:18" s="1" customFormat="1" x14ac:dyDescent="0.15">
      <c r="A1226" s="23"/>
      <c r="B1226" s="154"/>
      <c r="C1226" s="77"/>
      <c r="D1226" s="77" t="s">
        <v>74</v>
      </c>
      <c r="E1226" s="155"/>
      <c r="F1226" s="701"/>
      <c r="G1226" s="702"/>
      <c r="H1226" s="145"/>
      <c r="I1226" s="86"/>
      <c r="J1226" s="86"/>
      <c r="K1226" s="86"/>
      <c r="L1226" s="49"/>
      <c r="M1226" s="157" t="s">
        <v>103</v>
      </c>
      <c r="N1226" s="157" t="s">
        <v>103</v>
      </c>
      <c r="O1226" s="159" t="s">
        <v>103</v>
      </c>
      <c r="P1226" s="23"/>
      <c r="Q1226" s="23"/>
      <c r="R1226" s="23"/>
    </row>
    <row r="1227" spans="1:18" s="1" customFormat="1" x14ac:dyDescent="0.15">
      <c r="A1227" s="23"/>
      <c r="B1227" s="154"/>
      <c r="C1227" s="77"/>
      <c r="D1227" s="77" t="s">
        <v>74</v>
      </c>
      <c r="E1227" s="155"/>
      <c r="F1227" s="701"/>
      <c r="G1227" s="702"/>
      <c r="H1227" s="145"/>
      <c r="I1227" s="86"/>
      <c r="J1227" s="86"/>
      <c r="K1227" s="86"/>
      <c r="L1227" s="49"/>
      <c r="M1227" s="157" t="s">
        <v>103</v>
      </c>
      <c r="N1227" s="157" t="s">
        <v>103</v>
      </c>
      <c r="O1227" s="159" t="s">
        <v>103</v>
      </c>
      <c r="P1227" s="23"/>
      <c r="Q1227" s="23"/>
      <c r="R1227" s="23"/>
    </row>
    <row r="1228" spans="1:18" s="1" customFormat="1" x14ac:dyDescent="0.15">
      <c r="A1228" s="23"/>
      <c r="B1228" s="154"/>
      <c r="C1228" s="77"/>
      <c r="D1228" s="77" t="s">
        <v>74</v>
      </c>
      <c r="E1228" s="155"/>
      <c r="F1228" s="701"/>
      <c r="G1228" s="702"/>
      <c r="H1228" s="145"/>
      <c r="I1228" s="86"/>
      <c r="J1228" s="86"/>
      <c r="K1228" s="86"/>
      <c r="L1228" s="49"/>
      <c r="M1228" s="157" t="s">
        <v>103</v>
      </c>
      <c r="N1228" s="157" t="s">
        <v>103</v>
      </c>
      <c r="O1228" s="159" t="s">
        <v>103</v>
      </c>
      <c r="P1228" s="23"/>
      <c r="Q1228" s="23"/>
      <c r="R1228" s="23"/>
    </row>
    <row r="1229" spans="1:18" s="1" customFormat="1" x14ac:dyDescent="0.15">
      <c r="A1229" s="23"/>
      <c r="B1229" s="154"/>
      <c r="C1229" s="77"/>
      <c r="D1229" s="77" t="s">
        <v>74</v>
      </c>
      <c r="E1229" s="155"/>
      <c r="F1229" s="701"/>
      <c r="G1229" s="702"/>
      <c r="H1229" s="145"/>
      <c r="I1229" s="86"/>
      <c r="J1229" s="86"/>
      <c r="K1229" s="86"/>
      <c r="L1229" s="49"/>
      <c r="M1229" s="157" t="s">
        <v>103</v>
      </c>
      <c r="N1229" s="157" t="s">
        <v>103</v>
      </c>
      <c r="O1229" s="159" t="s">
        <v>103</v>
      </c>
      <c r="P1229" s="23"/>
      <c r="Q1229" s="23"/>
      <c r="R1229" s="23"/>
    </row>
    <row r="1230" spans="1:18" s="1" customFormat="1" x14ac:dyDescent="0.15">
      <c r="A1230" s="23"/>
      <c r="B1230" s="154"/>
      <c r="C1230" s="77"/>
      <c r="D1230" s="77" t="s">
        <v>74</v>
      </c>
      <c r="E1230" s="155"/>
      <c r="F1230" s="701"/>
      <c r="G1230" s="702"/>
      <c r="H1230" s="145"/>
      <c r="I1230" s="86"/>
      <c r="J1230" s="86"/>
      <c r="K1230" s="86"/>
      <c r="L1230" s="49"/>
      <c r="M1230" s="157" t="s">
        <v>103</v>
      </c>
      <c r="N1230" s="157" t="s">
        <v>103</v>
      </c>
      <c r="O1230" s="159" t="s">
        <v>103</v>
      </c>
      <c r="P1230" s="23"/>
      <c r="Q1230" s="23"/>
      <c r="R1230" s="23"/>
    </row>
    <row r="1231" spans="1:18" s="1" customFormat="1" x14ac:dyDescent="0.15">
      <c r="A1231" s="23"/>
      <c r="B1231" s="154"/>
      <c r="C1231" s="77"/>
      <c r="D1231" s="77" t="s">
        <v>74</v>
      </c>
      <c r="E1231" s="155"/>
      <c r="F1231" s="701"/>
      <c r="G1231" s="702"/>
      <c r="H1231" s="145"/>
      <c r="I1231" s="86"/>
      <c r="J1231" s="86"/>
      <c r="K1231" s="86"/>
      <c r="L1231" s="49"/>
      <c r="M1231" s="157" t="s">
        <v>103</v>
      </c>
      <c r="N1231" s="157" t="s">
        <v>103</v>
      </c>
      <c r="O1231" s="159" t="s">
        <v>103</v>
      </c>
      <c r="P1231" s="23"/>
      <c r="Q1231" s="23"/>
      <c r="R1231" s="23"/>
    </row>
    <row r="1232" spans="1:18" s="1" customFormat="1" x14ac:dyDescent="0.15">
      <c r="A1232" s="23"/>
      <c r="B1232" s="154"/>
      <c r="C1232" s="77"/>
      <c r="D1232" s="77" t="s">
        <v>74</v>
      </c>
      <c r="E1232" s="155"/>
      <c r="F1232" s="701"/>
      <c r="G1232" s="702"/>
      <c r="H1232" s="145"/>
      <c r="I1232" s="86"/>
      <c r="J1232" s="86"/>
      <c r="K1232" s="86"/>
      <c r="L1232" s="49"/>
      <c r="M1232" s="157" t="s">
        <v>103</v>
      </c>
      <c r="N1232" s="157" t="s">
        <v>103</v>
      </c>
      <c r="O1232" s="159" t="s">
        <v>103</v>
      </c>
      <c r="P1232" s="23"/>
      <c r="Q1232" s="23"/>
      <c r="R1232" s="23"/>
    </row>
    <row r="1233" spans="1:18" s="1" customFormat="1" x14ac:dyDescent="0.15">
      <c r="A1233" s="23"/>
      <c r="B1233" s="154"/>
      <c r="C1233" s="77"/>
      <c r="D1233" s="77" t="s">
        <v>74</v>
      </c>
      <c r="E1233" s="155"/>
      <c r="F1233" s="701"/>
      <c r="G1233" s="702"/>
      <c r="H1233" s="145"/>
      <c r="I1233" s="86"/>
      <c r="J1233" s="86"/>
      <c r="K1233" s="86"/>
      <c r="L1233" s="49"/>
      <c r="M1233" s="157" t="s">
        <v>103</v>
      </c>
      <c r="N1233" s="157" t="s">
        <v>103</v>
      </c>
      <c r="O1233" s="159" t="s">
        <v>103</v>
      </c>
      <c r="P1233" s="23"/>
      <c r="Q1233" s="23"/>
      <c r="R1233" s="23"/>
    </row>
    <row r="1234" spans="1:18" s="1" customFormat="1" x14ac:dyDescent="0.15">
      <c r="A1234" s="23"/>
      <c r="B1234" s="154"/>
      <c r="C1234" s="77"/>
      <c r="D1234" s="77" t="s">
        <v>74</v>
      </c>
      <c r="E1234" s="155"/>
      <c r="F1234" s="701"/>
      <c r="G1234" s="702"/>
      <c r="H1234" s="145"/>
      <c r="I1234" s="86"/>
      <c r="J1234" s="86"/>
      <c r="K1234" s="86"/>
      <c r="L1234" s="49"/>
      <c r="M1234" s="157" t="s">
        <v>103</v>
      </c>
      <c r="N1234" s="157" t="s">
        <v>103</v>
      </c>
      <c r="O1234" s="159" t="s">
        <v>103</v>
      </c>
      <c r="P1234" s="23"/>
      <c r="Q1234" s="23"/>
      <c r="R1234" s="23"/>
    </row>
    <row r="1235" spans="1:18" s="1" customFormat="1" x14ac:dyDescent="0.15">
      <c r="A1235" s="23"/>
      <c r="B1235" s="154"/>
      <c r="C1235" s="77"/>
      <c r="D1235" s="77" t="s">
        <v>74</v>
      </c>
      <c r="E1235" s="155"/>
      <c r="F1235" s="701"/>
      <c r="G1235" s="702"/>
      <c r="H1235" s="145"/>
      <c r="I1235" s="86"/>
      <c r="J1235" s="86"/>
      <c r="K1235" s="86"/>
      <c r="L1235" s="49"/>
      <c r="M1235" s="157" t="s">
        <v>103</v>
      </c>
      <c r="N1235" s="157" t="s">
        <v>103</v>
      </c>
      <c r="O1235" s="159" t="s">
        <v>103</v>
      </c>
      <c r="P1235" s="23"/>
      <c r="Q1235" s="23"/>
      <c r="R1235" s="23"/>
    </row>
    <row r="1236" spans="1:18" s="1" customFormat="1" x14ac:dyDescent="0.15">
      <c r="A1236" s="23"/>
      <c r="B1236" s="154"/>
      <c r="C1236" s="77"/>
      <c r="D1236" s="77" t="s">
        <v>74</v>
      </c>
      <c r="E1236" s="155"/>
      <c r="F1236" s="701"/>
      <c r="G1236" s="702"/>
      <c r="H1236" s="145"/>
      <c r="I1236" s="86"/>
      <c r="J1236" s="86"/>
      <c r="K1236" s="86"/>
      <c r="L1236" s="49"/>
      <c r="M1236" s="157" t="s">
        <v>103</v>
      </c>
      <c r="N1236" s="157" t="s">
        <v>103</v>
      </c>
      <c r="O1236" s="159" t="s">
        <v>103</v>
      </c>
      <c r="P1236" s="23"/>
      <c r="Q1236" s="23"/>
      <c r="R1236" s="23"/>
    </row>
    <row r="1237" spans="1:18" s="1" customFormat="1" x14ac:dyDescent="0.15">
      <c r="A1237" s="23"/>
      <c r="B1237" s="154"/>
      <c r="C1237" s="77"/>
      <c r="D1237" s="77" t="s">
        <v>74</v>
      </c>
      <c r="E1237" s="155"/>
      <c r="F1237" s="701"/>
      <c r="G1237" s="702"/>
      <c r="H1237" s="145"/>
      <c r="I1237" s="86"/>
      <c r="J1237" s="86"/>
      <c r="K1237" s="86"/>
      <c r="L1237" s="49"/>
      <c r="M1237" s="157" t="s">
        <v>103</v>
      </c>
      <c r="N1237" s="157" t="s">
        <v>103</v>
      </c>
      <c r="O1237" s="159" t="s">
        <v>103</v>
      </c>
      <c r="P1237" s="23"/>
      <c r="Q1237" s="23"/>
      <c r="R1237" s="23"/>
    </row>
    <row r="1238" spans="1:18" s="1" customFormat="1" ht="14.25" thickBot="1" x14ac:dyDescent="0.2">
      <c r="A1238" s="23"/>
      <c r="B1238" s="154"/>
      <c r="C1238" s="77"/>
      <c r="D1238" s="77" t="s">
        <v>74</v>
      </c>
      <c r="E1238" s="155"/>
      <c r="F1238" s="707"/>
      <c r="G1238" s="708"/>
      <c r="H1238" s="145"/>
      <c r="I1238" s="86"/>
      <c r="J1238" s="86"/>
      <c r="K1238" s="86"/>
      <c r="L1238" s="49"/>
      <c r="M1238" s="157" t="s">
        <v>103</v>
      </c>
      <c r="N1238" s="157" t="s">
        <v>103</v>
      </c>
      <c r="O1238" s="159" t="s">
        <v>103</v>
      </c>
      <c r="P1238" s="23"/>
      <c r="Q1238" s="23"/>
      <c r="R1238" s="23"/>
    </row>
    <row r="1239" spans="1:18" s="1" customFormat="1" ht="14.25" thickBot="1" x14ac:dyDescent="0.2">
      <c r="A1239" s="23"/>
      <c r="B1239" s="160"/>
      <c r="C1239" s="88" t="s">
        <v>104</v>
      </c>
      <c r="D1239" s="99" t="s">
        <v>36</v>
      </c>
      <c r="E1239" s="161">
        <f>SUM(E939:E1238)</f>
        <v>0</v>
      </c>
      <c r="F1239" s="162"/>
      <c r="G1239" s="163"/>
      <c r="H1239" s="164"/>
      <c r="I1239" s="161">
        <f>SUM(I939:I1238)</f>
        <v>0</v>
      </c>
      <c r="J1239" s="161">
        <f>SUM(J939:J1238)</f>
        <v>0</v>
      </c>
      <c r="K1239" s="161">
        <f>SUM(K939:K1238)</f>
        <v>0</v>
      </c>
      <c r="L1239" s="165"/>
      <c r="M1239" s="166" t="str">
        <f>IF(L1244&gt;0,L1244,"-")</f>
        <v>-</v>
      </c>
      <c r="N1239" s="167"/>
      <c r="O1239" s="167"/>
      <c r="P1239" s="23"/>
      <c r="Q1239" s="23"/>
      <c r="R1239" s="23"/>
    </row>
    <row r="1240" spans="1:18" s="1" customFormat="1" x14ac:dyDescent="0.15">
      <c r="A1240" s="168"/>
      <c r="B1240" s="168"/>
      <c r="C1240" s="168"/>
      <c r="D1240" s="168"/>
      <c r="E1240" s="168"/>
      <c r="F1240" s="168"/>
      <c r="G1240" s="168"/>
      <c r="H1240" s="168"/>
      <c r="I1240" s="168"/>
      <c r="J1240" s="168"/>
      <c r="K1240" s="168"/>
      <c r="L1240" s="168"/>
      <c r="M1240" s="168"/>
      <c r="N1240" s="168"/>
      <c r="O1240" s="168"/>
      <c r="P1240" s="168"/>
      <c r="Q1240" s="168"/>
    </row>
    <row r="1241" spans="1:18" s="1" customFormat="1" ht="14.25" customHeight="1" thickBot="1" x14ac:dyDescent="0.2">
      <c r="A1241" s="23"/>
      <c r="B1241" s="105" t="s">
        <v>105</v>
      </c>
      <c r="C1241" s="105"/>
      <c r="D1241" s="105"/>
      <c r="E1241" s="105"/>
      <c r="F1241" s="105"/>
      <c r="G1241" s="105"/>
      <c r="H1241" s="105"/>
      <c r="I1241" s="105" t="s">
        <v>106</v>
      </c>
      <c r="J1241" s="105"/>
      <c r="K1241" s="105"/>
      <c r="L1241" s="105"/>
      <c r="M1241" s="105"/>
      <c r="N1241" s="105"/>
      <c r="O1241" s="105"/>
      <c r="P1241" s="105"/>
      <c r="R1241" s="23"/>
    </row>
    <row r="1242" spans="1:18" s="1" customFormat="1" ht="14.25" customHeight="1" x14ac:dyDescent="0.15">
      <c r="A1242" s="23"/>
      <c r="B1242" s="719" t="s">
        <v>77</v>
      </c>
      <c r="C1242" s="720"/>
      <c r="D1242" s="169"/>
      <c r="E1242" s="719" t="s">
        <v>79</v>
      </c>
      <c r="F1242" s="720"/>
      <c r="G1242" s="714" t="s">
        <v>107</v>
      </c>
      <c r="H1242" s="106"/>
      <c r="I1242" s="712" t="s">
        <v>52</v>
      </c>
      <c r="J1242" s="713"/>
      <c r="K1242" s="169"/>
      <c r="L1242" s="712" t="s">
        <v>108</v>
      </c>
      <c r="M1242" s="713"/>
      <c r="N1242" s="714" t="s">
        <v>107</v>
      </c>
      <c r="O1242" s="105"/>
      <c r="P1242" s="105"/>
      <c r="R1242" s="23"/>
    </row>
    <row r="1243" spans="1:18" s="1" customFormat="1" ht="14.25" customHeight="1" thickBot="1" x14ac:dyDescent="0.2">
      <c r="A1243" s="23"/>
      <c r="B1243" s="716" t="s">
        <v>109</v>
      </c>
      <c r="C1243" s="718"/>
      <c r="D1243" s="170"/>
      <c r="E1243" s="716" t="s">
        <v>110</v>
      </c>
      <c r="F1243" s="718"/>
      <c r="G1243" s="715"/>
      <c r="H1243" s="171"/>
      <c r="I1243" s="716" t="s">
        <v>23</v>
      </c>
      <c r="J1243" s="717"/>
      <c r="K1243" s="172"/>
      <c r="L1243" s="716" t="s">
        <v>111</v>
      </c>
      <c r="M1243" s="718"/>
      <c r="N1243" s="715"/>
      <c r="O1243" s="23"/>
      <c r="P1243" s="23"/>
      <c r="R1243" s="23"/>
    </row>
    <row r="1244" spans="1:18" s="1" customFormat="1" ht="14.25" customHeight="1" thickBot="1" x14ac:dyDescent="0.2">
      <c r="A1244" s="23"/>
      <c r="B1244" s="173">
        <f>I631</f>
        <v>0</v>
      </c>
      <c r="C1244" s="174" t="s">
        <v>112</v>
      </c>
      <c r="D1244" s="175" t="str">
        <f>IF(B1244&lt;=E1244,"≦","＞")</f>
        <v>≦</v>
      </c>
      <c r="E1244" s="176">
        <f>J1239</f>
        <v>0</v>
      </c>
      <c r="F1244" s="174" t="s">
        <v>112</v>
      </c>
      <c r="G1244" s="175"/>
      <c r="H1244" s="171"/>
      <c r="I1244" s="177" t="str">
        <f>IF(VALUE(SUM(H631:H631))&lt;&gt;0,ROUND(H631,2),"")</f>
        <v/>
      </c>
      <c r="J1244" s="88" t="s">
        <v>25</v>
      </c>
      <c r="K1244" s="175" t="str">
        <f>IF(I1244&lt;=L1244,"≦","＞")</f>
        <v>≦</v>
      </c>
      <c r="L1244" s="177"/>
      <c r="M1244" s="178" t="s">
        <v>25</v>
      </c>
      <c r="N1244" s="178"/>
      <c r="O1244" s="23"/>
      <c r="P1244" s="23"/>
      <c r="R1244" s="23"/>
    </row>
    <row r="1245" spans="1:18" s="1" customFormat="1" ht="14.25" customHeight="1" x14ac:dyDescent="0.15">
      <c r="A1245" s="23"/>
      <c r="B1245" s="179"/>
      <c r="C1245" s="171"/>
      <c r="D1245" s="171"/>
      <c r="E1245" s="180"/>
      <c r="F1245" s="171"/>
      <c r="G1245" s="171"/>
      <c r="H1245" s="171"/>
      <c r="I1245" s="171"/>
      <c r="J1245" s="171"/>
      <c r="K1245" s="171"/>
      <c r="L1245" s="171"/>
      <c r="M1245" s="171"/>
      <c r="N1245" s="171"/>
      <c r="O1245" s="23"/>
      <c r="P1245" s="23"/>
      <c r="Q1245" s="23"/>
    </row>
    <row r="1246" spans="1:18" s="1" customFormat="1" ht="14.25" customHeight="1" thickBot="1" x14ac:dyDescent="0.2">
      <c r="A1246" s="23"/>
      <c r="H1246" s="171"/>
      <c r="I1246" s="23" t="s">
        <v>113</v>
      </c>
      <c r="J1246" s="171"/>
      <c r="K1246" s="171"/>
      <c r="L1246" s="171"/>
      <c r="M1246" s="171"/>
      <c r="N1246" s="171"/>
      <c r="O1246" s="105"/>
      <c r="P1246" s="105"/>
      <c r="R1246" s="23"/>
    </row>
    <row r="1247" spans="1:18" s="1" customFormat="1" ht="14.25" customHeight="1" x14ac:dyDescent="0.15">
      <c r="A1247" s="23"/>
      <c r="H1247" s="105"/>
      <c r="I1247" s="712" t="s">
        <v>78</v>
      </c>
      <c r="J1247" s="713"/>
      <c r="K1247" s="181"/>
      <c r="L1247" s="712" t="s">
        <v>80</v>
      </c>
      <c r="M1247" s="713"/>
      <c r="N1247" s="714" t="s">
        <v>107</v>
      </c>
      <c r="O1247" s="105"/>
      <c r="P1247" s="105"/>
      <c r="R1247" s="23"/>
    </row>
    <row r="1248" spans="1:18" s="1" customFormat="1" ht="14.25" customHeight="1" thickBot="1" x14ac:dyDescent="0.2">
      <c r="A1248" s="23"/>
      <c r="H1248" s="171"/>
      <c r="I1248" s="716" t="s">
        <v>114</v>
      </c>
      <c r="J1248" s="717"/>
      <c r="K1248" s="172"/>
      <c r="L1248" s="717" t="s">
        <v>115</v>
      </c>
      <c r="M1248" s="718"/>
      <c r="N1248" s="715"/>
      <c r="O1248" s="23"/>
      <c r="P1248" s="23"/>
      <c r="R1248" s="23"/>
    </row>
    <row r="1249" spans="1:18" s="1" customFormat="1" ht="14.25" customHeight="1" thickBot="1" x14ac:dyDescent="0.2">
      <c r="A1249" s="23"/>
      <c r="H1249" s="171"/>
      <c r="I1249" s="177">
        <f>I1239</f>
        <v>0</v>
      </c>
      <c r="J1249" s="88" t="s">
        <v>112</v>
      </c>
      <c r="K1249" s="175" t="str">
        <f>IF(I1249&lt;=L1249,"≦","＞")</f>
        <v>≦</v>
      </c>
      <c r="L1249" s="182">
        <f>K1239</f>
        <v>0</v>
      </c>
      <c r="M1249" s="178" t="s">
        <v>112</v>
      </c>
      <c r="N1249" s="183">
        <f>O1239</f>
        <v>0</v>
      </c>
      <c r="O1249" s="23"/>
      <c r="P1249" s="23"/>
      <c r="R1249" s="23"/>
    </row>
    <row r="1250" spans="1:18" s="1" customFormat="1" x14ac:dyDescent="0.15">
      <c r="A1250" s="23"/>
      <c r="B1250" s="23"/>
      <c r="C1250" s="23"/>
      <c r="D1250" s="23"/>
      <c r="E1250" s="23"/>
      <c r="F1250" s="23"/>
      <c r="G1250" s="23"/>
      <c r="H1250" s="23"/>
      <c r="I1250" s="23"/>
      <c r="J1250" s="23"/>
      <c r="K1250" s="23"/>
      <c r="L1250" s="23"/>
      <c r="M1250" s="23"/>
      <c r="N1250" s="23"/>
      <c r="O1250" s="23"/>
      <c r="P1250" s="23"/>
      <c r="Q1250" s="23"/>
    </row>
    <row r="1251" spans="1:18" s="1" customFormat="1" x14ac:dyDescent="0.15">
      <c r="A1251" s="23"/>
      <c r="B1251" s="709" t="s">
        <v>116</v>
      </c>
      <c r="C1251" s="709"/>
      <c r="D1251" s="709"/>
      <c r="E1251" s="709"/>
      <c r="F1251" s="709"/>
      <c r="G1251" s="709"/>
      <c r="H1251" s="709"/>
      <c r="I1251" s="709"/>
      <c r="J1251" s="709"/>
      <c r="K1251" s="709"/>
      <c r="L1251" s="709"/>
      <c r="M1251" s="709"/>
      <c r="N1251" s="709"/>
      <c r="O1251" s="709"/>
    </row>
    <row r="1252" spans="1:18" s="1" customFormat="1" x14ac:dyDescent="0.15">
      <c r="A1252" s="23"/>
      <c r="B1252" s="709" t="s">
        <v>117</v>
      </c>
      <c r="C1252" s="709"/>
      <c r="D1252" s="709"/>
      <c r="E1252" s="709"/>
      <c r="F1252" s="709"/>
      <c r="G1252" s="709"/>
      <c r="H1252" s="709"/>
      <c r="I1252" s="709"/>
      <c r="J1252" s="709"/>
      <c r="K1252" s="709"/>
      <c r="L1252" s="709"/>
      <c r="M1252" s="709"/>
      <c r="N1252" s="709"/>
      <c r="O1252" s="709"/>
    </row>
    <row r="1253" spans="1:18" s="1" customFormat="1" x14ac:dyDescent="0.15">
      <c r="A1253" s="23"/>
      <c r="B1253" s="709" t="s">
        <v>118</v>
      </c>
      <c r="C1253" s="709"/>
      <c r="D1253" s="709"/>
      <c r="E1253" s="709"/>
      <c r="F1253" s="709"/>
      <c r="G1253" s="709"/>
      <c r="H1253" s="709"/>
      <c r="I1253" s="709"/>
      <c r="J1253" s="709"/>
      <c r="K1253" s="709"/>
      <c r="L1253" s="709"/>
      <c r="M1253" s="709"/>
      <c r="N1253" s="709"/>
      <c r="O1253" s="709"/>
    </row>
    <row r="1254" spans="1:18" s="1" customFormat="1" x14ac:dyDescent="0.15">
      <c r="A1254" s="23"/>
      <c r="B1254" s="709" t="s">
        <v>119</v>
      </c>
      <c r="C1254" s="709"/>
      <c r="D1254" s="709"/>
      <c r="E1254" s="709"/>
      <c r="F1254" s="709"/>
      <c r="G1254" s="709"/>
      <c r="H1254" s="709"/>
      <c r="I1254" s="709"/>
      <c r="J1254" s="709"/>
      <c r="K1254" s="709"/>
      <c r="L1254" s="709"/>
      <c r="M1254" s="709"/>
      <c r="N1254" s="709"/>
      <c r="O1254" s="709"/>
    </row>
    <row r="1255" spans="1:18" s="1" customFormat="1" x14ac:dyDescent="0.15">
      <c r="A1255" s="23"/>
      <c r="B1255" s="711" t="s">
        <v>120</v>
      </c>
      <c r="C1255" s="711"/>
      <c r="D1255" s="711"/>
      <c r="E1255" s="711"/>
      <c r="F1255" s="711"/>
      <c r="G1255" s="711"/>
      <c r="H1255" s="711"/>
      <c r="I1255" s="711"/>
      <c r="J1255" s="711"/>
      <c r="K1255" s="711"/>
      <c r="L1255" s="711"/>
      <c r="M1255" s="711"/>
      <c r="N1255" s="711"/>
      <c r="O1255" s="711"/>
    </row>
    <row r="1256" spans="1:18" s="1" customFormat="1" x14ac:dyDescent="0.15">
      <c r="A1256" s="23"/>
      <c r="B1256" s="709" t="s">
        <v>121</v>
      </c>
      <c r="C1256" s="709"/>
      <c r="D1256" s="709"/>
      <c r="E1256" s="709"/>
      <c r="F1256" s="709"/>
      <c r="G1256" s="709"/>
      <c r="H1256" s="709"/>
      <c r="I1256" s="709"/>
      <c r="J1256" s="709"/>
      <c r="K1256" s="709"/>
      <c r="L1256" s="709"/>
      <c r="M1256" s="709"/>
      <c r="N1256" s="709"/>
      <c r="O1256" s="709"/>
    </row>
    <row r="1257" spans="1:18" s="1" customFormat="1" x14ac:dyDescent="0.15">
      <c r="A1257" s="23"/>
      <c r="B1257" s="709" t="s">
        <v>677</v>
      </c>
      <c r="C1257" s="709"/>
      <c r="D1257" s="709"/>
      <c r="E1257" s="709"/>
      <c r="F1257" s="709"/>
      <c r="G1257" s="709"/>
      <c r="H1257" s="709"/>
      <c r="I1257" s="709"/>
      <c r="J1257" s="709"/>
      <c r="K1257" s="709"/>
      <c r="L1257" s="709"/>
      <c r="M1257" s="709"/>
      <c r="N1257" s="709"/>
      <c r="O1257" s="709"/>
    </row>
    <row r="1258" spans="1:18" s="1" customFormat="1" x14ac:dyDescent="0.15">
      <c r="A1258" s="23"/>
      <c r="B1258" s="709" t="s">
        <v>122</v>
      </c>
      <c r="C1258" s="709"/>
      <c r="D1258" s="709"/>
      <c r="E1258" s="709"/>
      <c r="F1258" s="709"/>
      <c r="G1258" s="709"/>
      <c r="H1258" s="709"/>
      <c r="I1258" s="709"/>
      <c r="J1258" s="709"/>
      <c r="K1258" s="709"/>
      <c r="L1258" s="709"/>
      <c r="M1258" s="709"/>
      <c r="N1258" s="709"/>
      <c r="O1258" s="709"/>
    </row>
    <row r="1259" spans="1:18" s="1" customFormat="1" ht="14.25" customHeight="1" x14ac:dyDescent="0.15">
      <c r="A1259" s="23"/>
      <c r="B1259" s="710"/>
      <c r="C1259" s="710"/>
      <c r="D1259" s="710"/>
      <c r="E1259" s="710"/>
      <c r="F1259" s="710"/>
      <c r="G1259" s="710"/>
      <c r="H1259" s="710"/>
      <c r="I1259" s="710"/>
      <c r="J1259" s="710"/>
      <c r="K1259" s="710"/>
      <c r="L1259" s="710"/>
      <c r="M1259" s="710"/>
      <c r="N1259" s="710"/>
      <c r="O1259" s="710"/>
      <c r="P1259" s="23"/>
      <c r="Q1259" s="23"/>
    </row>
    <row r="1260" spans="1:18" s="1" customFormat="1" x14ac:dyDescent="0.15">
      <c r="A1260" s="23"/>
      <c r="B1260" s="709"/>
      <c r="C1260" s="709"/>
      <c r="D1260" s="709"/>
      <c r="E1260" s="709"/>
      <c r="F1260" s="709"/>
      <c r="G1260" s="709"/>
      <c r="H1260" s="709"/>
      <c r="I1260" s="709"/>
      <c r="J1260" s="709"/>
      <c r="K1260" s="709"/>
      <c r="L1260" s="709"/>
      <c r="M1260" s="709"/>
      <c r="N1260" s="709"/>
      <c r="O1260" s="709"/>
    </row>
    <row r="1261" spans="1:18" s="1" customFormat="1" x14ac:dyDescent="0.15">
      <c r="A1261" s="23"/>
      <c r="B1261" s="709"/>
      <c r="C1261" s="709"/>
      <c r="D1261" s="709"/>
      <c r="E1261" s="709"/>
      <c r="F1261" s="709"/>
      <c r="G1261" s="709"/>
      <c r="H1261" s="709"/>
      <c r="I1261" s="709"/>
      <c r="J1261" s="709"/>
      <c r="K1261" s="709"/>
      <c r="L1261" s="709"/>
      <c r="M1261" s="709"/>
      <c r="N1261" s="709"/>
      <c r="O1261" s="709"/>
    </row>
    <row r="1262" spans="1:18" s="1" customFormat="1" x14ac:dyDescent="0.15">
      <c r="A1262" s="23"/>
      <c r="B1262" s="184"/>
      <c r="C1262" s="184"/>
      <c r="D1262" s="184"/>
      <c r="E1262" s="184"/>
      <c r="F1262" s="184"/>
      <c r="G1262" s="184"/>
      <c r="H1262" s="184"/>
      <c r="I1262" s="184"/>
      <c r="J1262" s="184"/>
      <c r="K1262" s="184"/>
      <c r="L1262" s="184"/>
      <c r="M1262" s="184"/>
      <c r="N1262" s="184"/>
      <c r="O1262" s="11"/>
    </row>
    <row r="1263" spans="1:18" s="1" customFormat="1" ht="14.25" customHeight="1" x14ac:dyDescent="0.15">
      <c r="A1263" s="23"/>
      <c r="B1263" s="185"/>
      <c r="C1263" s="185"/>
      <c r="D1263" s="185"/>
      <c r="E1263" s="185"/>
      <c r="F1263" s="185"/>
      <c r="G1263" s="185"/>
      <c r="H1263" s="185"/>
      <c r="I1263" s="185"/>
      <c r="J1263" s="185"/>
      <c r="K1263" s="185"/>
      <c r="L1263" s="185"/>
      <c r="M1263" s="185"/>
      <c r="N1263" s="185"/>
      <c r="O1263" s="23"/>
      <c r="P1263" s="23"/>
      <c r="Q1263" s="23"/>
    </row>
    <row r="1264" spans="1:18" s="1" customFormat="1" ht="14.25" customHeight="1" x14ac:dyDescent="0.15">
      <c r="A1264" s="23"/>
      <c r="B1264" s="23"/>
      <c r="C1264" s="23"/>
      <c r="D1264" s="23"/>
      <c r="E1264" s="23"/>
      <c r="F1264" s="23"/>
      <c r="G1264" s="23"/>
      <c r="H1264" s="23"/>
      <c r="I1264" s="23"/>
      <c r="J1264" s="23"/>
      <c r="K1264" s="23"/>
      <c r="L1264" s="23"/>
      <c r="M1264" s="23"/>
      <c r="N1264" s="23"/>
      <c r="O1264" s="23"/>
      <c r="P1264" s="23"/>
      <c r="Q1264" s="23"/>
    </row>
    <row r="1265" spans="1:17" s="1" customFormat="1" ht="14.25" customHeight="1" x14ac:dyDescent="0.15">
      <c r="A1265" s="23"/>
      <c r="B1265" s="23"/>
      <c r="C1265" s="23"/>
      <c r="D1265" s="23"/>
      <c r="E1265" s="23"/>
      <c r="F1265" s="23"/>
      <c r="G1265" s="23"/>
      <c r="H1265" s="23"/>
      <c r="I1265" s="23"/>
      <c r="J1265" s="23"/>
      <c r="K1265" s="23"/>
      <c r="L1265" s="23"/>
      <c r="M1265" s="23"/>
      <c r="N1265" s="23"/>
      <c r="O1265" s="23"/>
      <c r="P1265" s="23"/>
      <c r="Q1265" s="23"/>
    </row>
    <row r="1266" spans="1:17" s="1" customFormat="1" ht="14.25" customHeight="1" x14ac:dyDescent="0.15">
      <c r="A1266" s="23"/>
      <c r="B1266" s="23"/>
      <c r="C1266" s="23"/>
      <c r="D1266" s="23"/>
      <c r="E1266" s="23"/>
      <c r="F1266" s="23"/>
      <c r="G1266" s="23"/>
      <c r="H1266" s="23"/>
      <c r="I1266" s="23"/>
      <c r="J1266" s="23"/>
      <c r="K1266" s="23"/>
      <c r="L1266" s="23"/>
      <c r="M1266" s="23"/>
      <c r="N1266" s="23"/>
      <c r="O1266" s="23"/>
      <c r="P1266" s="23"/>
      <c r="Q1266" s="23"/>
    </row>
    <row r="1267" spans="1:17" s="1" customFormat="1" ht="14.25" customHeight="1" x14ac:dyDescent="0.15">
      <c r="A1267" s="23"/>
      <c r="B1267" s="23"/>
      <c r="C1267" s="23"/>
      <c r="D1267" s="23"/>
      <c r="E1267" s="23"/>
      <c r="F1267" s="23"/>
      <c r="G1267" s="23"/>
      <c r="H1267" s="23"/>
      <c r="I1267" s="23"/>
      <c r="J1267" s="23"/>
      <c r="K1267" s="23"/>
      <c r="L1267" s="23"/>
      <c r="M1267" s="23"/>
      <c r="N1267" s="23"/>
      <c r="O1267" s="23"/>
      <c r="P1267" s="23"/>
      <c r="Q1267" s="23"/>
    </row>
    <row r="1268" spans="1:17" s="1" customFormat="1" ht="14.25" customHeight="1" x14ac:dyDescent="0.15">
      <c r="A1268" s="23"/>
      <c r="B1268" s="23"/>
      <c r="C1268" s="23"/>
      <c r="D1268" s="23"/>
      <c r="E1268" s="23"/>
      <c r="F1268" s="23"/>
      <c r="G1268" s="23"/>
      <c r="H1268" s="23"/>
      <c r="I1268" s="23"/>
      <c r="J1268" s="23"/>
      <c r="K1268" s="23"/>
      <c r="L1268" s="23"/>
      <c r="M1268" s="23"/>
      <c r="N1268" s="23"/>
      <c r="O1268" s="23"/>
      <c r="P1268" s="23"/>
      <c r="Q1268" s="23"/>
    </row>
    <row r="1269" spans="1:17" s="1" customFormat="1" ht="14.25" customHeight="1" x14ac:dyDescent="0.15">
      <c r="A1269" s="23"/>
      <c r="B1269" s="23"/>
      <c r="C1269" s="23"/>
      <c r="D1269" s="23"/>
      <c r="E1269" s="23"/>
      <c r="F1269" s="23"/>
      <c r="G1269" s="23"/>
      <c r="H1269" s="23"/>
      <c r="I1269" s="23"/>
      <c r="J1269" s="23"/>
      <c r="K1269" s="23"/>
      <c r="L1269" s="23"/>
      <c r="M1269" s="23"/>
      <c r="N1269" s="23"/>
      <c r="O1269" s="23"/>
      <c r="P1269" s="23"/>
      <c r="Q1269" s="23"/>
    </row>
    <row r="1270" spans="1:17" s="1" customFormat="1" ht="14.25" customHeight="1" x14ac:dyDescent="0.15">
      <c r="A1270" s="23"/>
      <c r="B1270" s="23"/>
      <c r="C1270" s="23"/>
      <c r="D1270" s="23"/>
      <c r="E1270" s="23"/>
      <c r="F1270" s="23"/>
      <c r="G1270" s="23"/>
      <c r="H1270" s="23"/>
      <c r="I1270" s="23"/>
      <c r="J1270" s="23"/>
      <c r="K1270" s="23"/>
      <c r="L1270" s="23"/>
      <c r="M1270" s="23"/>
      <c r="N1270" s="23"/>
      <c r="O1270" s="23"/>
      <c r="P1270" s="23"/>
      <c r="Q1270" s="23"/>
    </row>
    <row r="1271" spans="1:17" s="1" customFormat="1" ht="14.25" customHeight="1" x14ac:dyDescent="0.15">
      <c r="A1271" s="23"/>
      <c r="B1271" s="23"/>
      <c r="C1271" s="23"/>
      <c r="D1271" s="23"/>
      <c r="E1271" s="23"/>
      <c r="F1271" s="23"/>
      <c r="G1271" s="23"/>
      <c r="H1271" s="23"/>
      <c r="I1271" s="23"/>
      <c r="J1271" s="23"/>
      <c r="K1271" s="23"/>
      <c r="L1271" s="23"/>
      <c r="M1271" s="23"/>
      <c r="N1271" s="23"/>
      <c r="O1271" s="23"/>
      <c r="P1271" s="23"/>
      <c r="Q1271" s="23"/>
    </row>
    <row r="1272" spans="1:17" s="1" customFormat="1" ht="14.25" customHeight="1" x14ac:dyDescent="0.15">
      <c r="A1272" s="23"/>
      <c r="B1272" s="23"/>
      <c r="C1272" s="23"/>
      <c r="D1272" s="23"/>
      <c r="E1272" s="23"/>
      <c r="F1272" s="23"/>
      <c r="G1272" s="23"/>
      <c r="H1272" s="23"/>
      <c r="I1272" s="23"/>
      <c r="J1272" s="23"/>
      <c r="K1272" s="23"/>
      <c r="L1272" s="23"/>
      <c r="M1272" s="23"/>
      <c r="N1272" s="23"/>
      <c r="O1272" s="23"/>
      <c r="P1272" s="23"/>
      <c r="Q1272" s="23"/>
    </row>
    <row r="1273" spans="1:17" s="1" customFormat="1" ht="14.25" customHeight="1" x14ac:dyDescent="0.15">
      <c r="A1273" s="23"/>
      <c r="B1273" s="23"/>
      <c r="C1273" s="23"/>
      <c r="D1273" s="23"/>
      <c r="E1273" s="23"/>
      <c r="F1273" s="23"/>
      <c r="G1273" s="23"/>
      <c r="H1273" s="23"/>
      <c r="I1273" s="23"/>
      <c r="J1273" s="23"/>
      <c r="K1273" s="23"/>
      <c r="L1273" s="23"/>
      <c r="M1273" s="23"/>
      <c r="N1273" s="23"/>
      <c r="O1273" s="23"/>
      <c r="P1273" s="23"/>
      <c r="Q1273" s="23"/>
    </row>
    <row r="1274" spans="1:17" s="1" customFormat="1" ht="14.25" customHeight="1" x14ac:dyDescent="0.15">
      <c r="A1274" s="23"/>
      <c r="B1274" s="23"/>
      <c r="C1274" s="23"/>
      <c r="D1274" s="23"/>
      <c r="E1274" s="23"/>
      <c r="F1274" s="23"/>
      <c r="G1274" s="23"/>
      <c r="H1274" s="23"/>
      <c r="I1274" s="23"/>
      <c r="J1274" s="23"/>
      <c r="K1274" s="23"/>
      <c r="L1274" s="23"/>
      <c r="M1274" s="23"/>
      <c r="N1274" s="23"/>
      <c r="O1274" s="23"/>
      <c r="P1274" s="23"/>
      <c r="Q1274" s="23"/>
    </row>
    <row r="1275" spans="1:17" s="1" customFormat="1" ht="14.25" customHeight="1" x14ac:dyDescent="0.15">
      <c r="A1275" s="23"/>
      <c r="B1275" s="23"/>
      <c r="C1275" s="23"/>
      <c r="D1275" s="23"/>
      <c r="E1275" s="23"/>
      <c r="F1275" s="23"/>
      <c r="G1275" s="23"/>
      <c r="H1275" s="23"/>
      <c r="I1275" s="23"/>
      <c r="J1275" s="23"/>
      <c r="K1275" s="23"/>
      <c r="L1275" s="23"/>
      <c r="M1275" s="23"/>
      <c r="N1275" s="23"/>
      <c r="O1275" s="23"/>
      <c r="P1275" s="23"/>
      <c r="Q1275" s="23"/>
    </row>
    <row r="1276" spans="1:17" s="1" customFormat="1" ht="14.25" customHeight="1" x14ac:dyDescent="0.15">
      <c r="A1276" s="23"/>
      <c r="B1276" s="23"/>
      <c r="C1276" s="23"/>
      <c r="D1276" s="23"/>
      <c r="E1276" s="23"/>
      <c r="F1276" s="23"/>
      <c r="G1276" s="23"/>
      <c r="H1276" s="23"/>
      <c r="I1276" s="23"/>
      <c r="J1276" s="23"/>
      <c r="K1276" s="23"/>
      <c r="L1276" s="23"/>
      <c r="M1276" s="23"/>
      <c r="N1276" s="23"/>
      <c r="O1276" s="23"/>
      <c r="P1276" s="23"/>
      <c r="Q1276" s="23"/>
    </row>
    <row r="1277" spans="1:17" s="1" customFormat="1" ht="14.25" customHeight="1" x14ac:dyDescent="0.15">
      <c r="A1277" s="23"/>
      <c r="B1277" s="23"/>
      <c r="C1277" s="23"/>
      <c r="D1277" s="23"/>
      <c r="E1277" s="23"/>
      <c r="F1277" s="23"/>
      <c r="G1277" s="23"/>
      <c r="H1277" s="23"/>
      <c r="I1277" s="23"/>
      <c r="J1277" s="23"/>
      <c r="K1277" s="23"/>
      <c r="L1277" s="23"/>
      <c r="M1277" s="23"/>
      <c r="N1277" s="23"/>
      <c r="O1277" s="23"/>
      <c r="P1277" s="23"/>
      <c r="Q1277" s="23"/>
    </row>
    <row r="1278" spans="1:17" s="1" customFormat="1" ht="14.25" customHeight="1" x14ac:dyDescent="0.15">
      <c r="A1278" s="23"/>
      <c r="B1278" s="23"/>
      <c r="C1278" s="23"/>
      <c r="D1278" s="23"/>
      <c r="E1278" s="23"/>
      <c r="F1278" s="23"/>
      <c r="G1278" s="23"/>
      <c r="H1278" s="23"/>
      <c r="I1278" s="23"/>
      <c r="J1278" s="23"/>
      <c r="K1278" s="23"/>
      <c r="L1278" s="23"/>
      <c r="M1278" s="23"/>
      <c r="N1278" s="23"/>
      <c r="O1278" s="23"/>
      <c r="P1278" s="23"/>
      <c r="Q1278" s="23"/>
    </row>
    <row r="1279" spans="1:17" s="1" customFormat="1" ht="14.25" customHeight="1" x14ac:dyDescent="0.15">
      <c r="A1279" s="23"/>
      <c r="B1279" s="23"/>
      <c r="C1279" s="23"/>
      <c r="D1279" s="23"/>
      <c r="E1279" s="23"/>
      <c r="F1279" s="23"/>
      <c r="G1279" s="23"/>
      <c r="H1279" s="23"/>
      <c r="I1279" s="23"/>
      <c r="J1279" s="23"/>
      <c r="K1279" s="23"/>
      <c r="L1279" s="23"/>
      <c r="M1279" s="23"/>
      <c r="N1279" s="23"/>
      <c r="O1279" s="23"/>
      <c r="P1279" s="23"/>
      <c r="Q1279" s="23"/>
    </row>
    <row r="1280" spans="1:17" s="1" customFormat="1" ht="14.25" customHeight="1" x14ac:dyDescent="0.15">
      <c r="A1280" s="23"/>
      <c r="B1280" s="23"/>
      <c r="C1280" s="23"/>
      <c r="D1280" s="23"/>
      <c r="E1280" s="23"/>
      <c r="F1280" s="23"/>
      <c r="G1280" s="23"/>
      <c r="H1280" s="23"/>
      <c r="I1280" s="23"/>
      <c r="J1280" s="23"/>
      <c r="K1280" s="23"/>
      <c r="L1280" s="23"/>
      <c r="M1280" s="23"/>
      <c r="N1280" s="23"/>
      <c r="O1280" s="23"/>
      <c r="P1280" s="23"/>
      <c r="Q1280" s="23"/>
    </row>
    <row r="1281" spans="1:17" s="1" customFormat="1" ht="14.25" customHeight="1" x14ac:dyDescent="0.15">
      <c r="A1281" s="23"/>
      <c r="B1281" s="23"/>
      <c r="C1281" s="23"/>
      <c r="D1281" s="23"/>
      <c r="E1281" s="23"/>
      <c r="F1281" s="23"/>
      <c r="G1281" s="23"/>
      <c r="H1281" s="23"/>
      <c r="I1281" s="23"/>
      <c r="J1281" s="23"/>
      <c r="K1281" s="23"/>
      <c r="L1281" s="23"/>
      <c r="M1281" s="23"/>
      <c r="N1281" s="23"/>
      <c r="O1281" s="23"/>
      <c r="P1281" s="23"/>
      <c r="Q1281" s="23"/>
    </row>
    <row r="1282" spans="1:17" s="1" customFormat="1" ht="14.25" customHeight="1" x14ac:dyDescent="0.15">
      <c r="A1282" s="23"/>
      <c r="B1282" s="23"/>
      <c r="C1282" s="23"/>
      <c r="D1282" s="23"/>
      <c r="E1282" s="23"/>
      <c r="F1282" s="23"/>
      <c r="G1282" s="23"/>
      <c r="H1282" s="23"/>
      <c r="I1282" s="23"/>
      <c r="J1282" s="23"/>
      <c r="K1282" s="23"/>
      <c r="L1282" s="23"/>
      <c r="M1282" s="23"/>
      <c r="N1282" s="23"/>
      <c r="O1282" s="23"/>
      <c r="P1282" s="23"/>
      <c r="Q1282" s="23"/>
    </row>
    <row r="1283" spans="1:17" s="1" customFormat="1" ht="14.25" customHeight="1" x14ac:dyDescent="0.15">
      <c r="A1283" s="23"/>
      <c r="B1283" s="23"/>
      <c r="C1283" s="23"/>
      <c r="D1283" s="23"/>
      <c r="E1283" s="23"/>
      <c r="F1283" s="23"/>
      <c r="G1283" s="23"/>
      <c r="H1283" s="23"/>
      <c r="I1283" s="23"/>
      <c r="J1283" s="23"/>
      <c r="K1283" s="23"/>
      <c r="L1283" s="23"/>
      <c r="M1283" s="23"/>
      <c r="N1283" s="23"/>
      <c r="O1283" s="23"/>
      <c r="P1283" s="23"/>
      <c r="Q1283" s="23"/>
    </row>
    <row r="1284" spans="1:17" s="1" customFormat="1" ht="14.25" customHeight="1" x14ac:dyDescent="0.15">
      <c r="A1284" s="23"/>
      <c r="B1284" s="23"/>
      <c r="C1284" s="23"/>
      <c r="D1284" s="23"/>
      <c r="E1284" s="23"/>
      <c r="F1284" s="23"/>
      <c r="G1284" s="23"/>
      <c r="H1284" s="23"/>
      <c r="I1284" s="23"/>
      <c r="J1284" s="23"/>
      <c r="K1284" s="23"/>
      <c r="L1284" s="23"/>
      <c r="M1284" s="23"/>
      <c r="N1284" s="23"/>
      <c r="O1284" s="23"/>
      <c r="P1284" s="23"/>
      <c r="Q1284" s="23"/>
    </row>
    <row r="1285" spans="1:17" s="1" customFormat="1" ht="14.25" customHeight="1" x14ac:dyDescent="0.15">
      <c r="A1285" s="23"/>
      <c r="B1285" s="23"/>
      <c r="C1285" s="23"/>
      <c r="D1285" s="23"/>
      <c r="E1285" s="23"/>
      <c r="F1285" s="23"/>
      <c r="G1285" s="23"/>
      <c r="H1285" s="23"/>
      <c r="I1285" s="23"/>
      <c r="J1285" s="23"/>
      <c r="K1285" s="23"/>
      <c r="L1285" s="23"/>
      <c r="M1285" s="23"/>
      <c r="N1285" s="23"/>
      <c r="O1285" s="23"/>
      <c r="P1285" s="23"/>
      <c r="Q1285" s="23"/>
    </row>
    <row r="1286" spans="1:17" s="1" customFormat="1" ht="14.25" customHeight="1" x14ac:dyDescent="0.15">
      <c r="A1286" s="23"/>
      <c r="B1286" s="23"/>
      <c r="C1286" s="23"/>
      <c r="D1286" s="23"/>
      <c r="E1286" s="23"/>
      <c r="F1286" s="23"/>
      <c r="G1286" s="23"/>
      <c r="H1286" s="23"/>
      <c r="I1286" s="23"/>
      <c r="J1286" s="23"/>
      <c r="K1286" s="23"/>
      <c r="L1286" s="23"/>
      <c r="M1286" s="23"/>
      <c r="N1286" s="23"/>
      <c r="O1286" s="23"/>
      <c r="P1286" s="23"/>
      <c r="Q1286" s="23"/>
    </row>
    <row r="1287" spans="1:17" ht="13.5" customHeight="1" x14ac:dyDescent="0.15"/>
    <row r="1288" spans="1:17" ht="13.5" customHeight="1" x14ac:dyDescent="0.15"/>
    <row r="1289" spans="1:17" ht="23.1" customHeight="1" x14ac:dyDescent="0.15"/>
    <row r="1290" spans="1:17" ht="23.1" customHeight="1" x14ac:dyDescent="0.15"/>
    <row r="1291" spans="1:17" ht="23.1" customHeight="1" x14ac:dyDescent="0.15"/>
    <row r="1292" spans="1:17" ht="13.5" customHeight="1" x14ac:dyDescent="0.15"/>
    <row r="1293" spans="1:17" ht="13.5" customHeight="1" x14ac:dyDescent="0.15"/>
    <row r="1294" spans="1:17" ht="28.5" customHeight="1" x14ac:dyDescent="0.15"/>
    <row r="1295" spans="1:17" ht="28.5" customHeight="1" x14ac:dyDescent="0.15"/>
    <row r="1296" spans="1:17" ht="13.5" customHeight="1" x14ac:dyDescent="0.15"/>
    <row r="1297" spans="1:17" ht="15.95" customHeight="1" x14ac:dyDescent="0.15"/>
    <row r="1298" spans="1:17" s="1" customFormat="1" ht="13.5" customHeight="1" x14ac:dyDescent="0.15">
      <c r="A1298" s="23"/>
      <c r="B1298" s="23"/>
      <c r="C1298" s="23"/>
      <c r="D1298" s="23"/>
      <c r="E1298" s="23"/>
      <c r="F1298" s="23"/>
      <c r="G1298" s="23"/>
      <c r="H1298" s="23"/>
      <c r="I1298" s="23"/>
      <c r="J1298" s="23"/>
      <c r="K1298" s="23"/>
      <c r="L1298" s="23"/>
      <c r="M1298" s="23"/>
      <c r="N1298" s="23"/>
      <c r="O1298" s="23"/>
      <c r="P1298" s="23"/>
      <c r="Q1298" s="23"/>
    </row>
    <row r="1299" spans="1:17" s="1" customFormat="1" x14ac:dyDescent="0.15">
      <c r="A1299" s="23"/>
      <c r="B1299" s="23"/>
      <c r="C1299" s="23"/>
      <c r="D1299" s="23"/>
      <c r="E1299" s="23"/>
      <c r="F1299" s="23"/>
      <c r="G1299" s="23"/>
      <c r="H1299" s="23"/>
      <c r="I1299" s="23"/>
      <c r="J1299" s="23"/>
      <c r="K1299" s="23"/>
      <c r="L1299" s="23"/>
      <c r="M1299" s="23"/>
      <c r="N1299" s="23"/>
      <c r="O1299" s="23"/>
      <c r="P1299" s="23"/>
      <c r="Q1299" s="23"/>
    </row>
    <row r="1300" spans="1:17" s="1" customFormat="1" x14ac:dyDescent="0.15">
      <c r="A1300" s="23"/>
      <c r="B1300" s="23"/>
      <c r="C1300" s="23"/>
      <c r="D1300" s="23"/>
      <c r="E1300" s="23"/>
      <c r="F1300" s="23"/>
      <c r="G1300" s="23"/>
      <c r="H1300" s="23"/>
      <c r="I1300" s="23"/>
      <c r="J1300" s="23"/>
      <c r="K1300" s="23"/>
      <c r="L1300" s="23"/>
      <c r="M1300" s="23"/>
      <c r="N1300" s="23"/>
      <c r="O1300" s="23"/>
      <c r="P1300" s="23"/>
      <c r="Q1300" s="23"/>
    </row>
    <row r="1301" spans="1:17" s="1" customFormat="1" ht="13.5" customHeight="1" x14ac:dyDescent="0.15">
      <c r="A1301" s="23"/>
      <c r="B1301" s="23"/>
      <c r="C1301" s="23"/>
      <c r="D1301" s="23"/>
      <c r="E1301" s="23"/>
      <c r="F1301" s="23"/>
      <c r="G1301" s="23"/>
      <c r="H1301" s="23"/>
      <c r="I1301" s="23"/>
      <c r="J1301" s="23"/>
      <c r="K1301" s="23"/>
      <c r="L1301" s="23"/>
      <c r="M1301" s="23"/>
      <c r="N1301" s="23"/>
      <c r="O1301" s="23"/>
      <c r="P1301" s="23"/>
      <c r="Q1301" s="23"/>
    </row>
    <row r="1302" spans="1:17" s="1" customFormat="1" x14ac:dyDescent="0.15">
      <c r="A1302" s="23"/>
      <c r="B1302" s="23"/>
      <c r="C1302" s="23"/>
      <c r="D1302" s="23"/>
      <c r="E1302" s="23"/>
      <c r="F1302" s="23"/>
      <c r="G1302" s="23"/>
      <c r="H1302" s="23"/>
      <c r="I1302" s="23"/>
      <c r="J1302" s="23"/>
      <c r="K1302" s="23"/>
      <c r="L1302" s="23"/>
      <c r="M1302" s="23"/>
      <c r="N1302" s="23"/>
      <c r="O1302" s="23"/>
      <c r="P1302" s="23"/>
      <c r="Q1302" s="23"/>
    </row>
    <row r="1303" spans="1:17" s="1" customFormat="1" x14ac:dyDescent="0.15">
      <c r="A1303" s="23"/>
      <c r="B1303" s="23"/>
      <c r="C1303" s="23"/>
      <c r="D1303" s="23"/>
      <c r="E1303" s="23"/>
      <c r="F1303" s="23"/>
      <c r="G1303" s="23"/>
      <c r="H1303" s="23"/>
      <c r="I1303" s="23"/>
      <c r="J1303" s="23"/>
      <c r="K1303" s="23"/>
      <c r="L1303" s="23"/>
      <c r="M1303" s="23"/>
      <c r="N1303" s="23"/>
      <c r="O1303" s="23"/>
      <c r="P1303" s="23"/>
      <c r="Q1303" s="23"/>
    </row>
    <row r="1304" spans="1:17" s="1" customFormat="1" x14ac:dyDescent="0.15">
      <c r="A1304" s="23"/>
      <c r="B1304" s="23"/>
      <c r="C1304" s="23"/>
      <c r="D1304" s="23"/>
      <c r="E1304" s="23"/>
      <c r="F1304" s="23"/>
      <c r="G1304" s="23"/>
      <c r="H1304" s="23"/>
      <c r="I1304" s="23"/>
      <c r="J1304" s="23"/>
      <c r="K1304" s="23"/>
      <c r="L1304" s="23"/>
      <c r="M1304" s="23"/>
      <c r="N1304" s="23"/>
      <c r="O1304" s="23"/>
      <c r="P1304" s="23"/>
      <c r="Q1304" s="23"/>
    </row>
    <row r="1305" spans="1:17" s="1" customFormat="1" x14ac:dyDescent="0.15">
      <c r="A1305" s="23"/>
      <c r="B1305" s="23"/>
      <c r="C1305" s="23"/>
      <c r="D1305" s="23"/>
      <c r="E1305" s="23"/>
      <c r="F1305" s="23"/>
      <c r="G1305" s="23"/>
      <c r="H1305" s="23"/>
      <c r="I1305" s="23"/>
      <c r="J1305" s="23"/>
      <c r="K1305" s="23"/>
      <c r="L1305" s="23"/>
      <c r="M1305" s="23"/>
      <c r="N1305" s="23"/>
      <c r="O1305" s="23"/>
      <c r="P1305" s="23"/>
      <c r="Q1305" s="23"/>
    </row>
    <row r="1306" spans="1:17" s="1" customFormat="1" x14ac:dyDescent="0.15">
      <c r="A1306" s="23"/>
      <c r="B1306" s="23"/>
      <c r="C1306" s="23"/>
      <c r="D1306" s="23"/>
      <c r="E1306" s="23"/>
      <c r="F1306" s="23"/>
      <c r="G1306" s="23"/>
      <c r="H1306" s="23"/>
      <c r="I1306" s="23"/>
      <c r="J1306" s="23"/>
      <c r="K1306" s="23"/>
      <c r="L1306" s="23"/>
      <c r="M1306" s="23"/>
      <c r="N1306" s="23"/>
      <c r="O1306" s="23"/>
      <c r="P1306" s="23"/>
      <c r="Q1306" s="23"/>
    </row>
    <row r="1307" spans="1:17" s="1" customFormat="1" x14ac:dyDescent="0.15">
      <c r="A1307" s="23"/>
      <c r="B1307" s="23"/>
      <c r="C1307" s="23"/>
      <c r="D1307" s="23"/>
      <c r="E1307" s="23"/>
      <c r="F1307" s="23"/>
      <c r="G1307" s="23"/>
      <c r="H1307" s="23"/>
      <c r="I1307" s="23"/>
      <c r="J1307" s="23"/>
      <c r="K1307" s="23"/>
      <c r="L1307" s="23"/>
      <c r="M1307" s="23"/>
      <c r="N1307" s="23"/>
      <c r="O1307" s="23"/>
      <c r="P1307" s="23"/>
      <c r="Q1307" s="23"/>
    </row>
    <row r="1308" spans="1:17" s="1" customFormat="1" x14ac:dyDescent="0.15">
      <c r="A1308" s="23"/>
      <c r="B1308" s="23"/>
      <c r="C1308" s="23"/>
      <c r="D1308" s="23"/>
      <c r="E1308" s="23"/>
      <c r="F1308" s="23"/>
      <c r="G1308" s="23"/>
      <c r="H1308" s="23"/>
      <c r="I1308" s="23"/>
      <c r="J1308" s="23"/>
      <c r="K1308" s="23"/>
      <c r="L1308" s="23"/>
      <c r="M1308" s="23"/>
      <c r="N1308" s="23"/>
      <c r="O1308" s="23"/>
      <c r="P1308" s="23"/>
      <c r="Q1308" s="23"/>
    </row>
    <row r="1309" spans="1:17" s="1" customFormat="1" x14ac:dyDescent="0.15">
      <c r="A1309" s="23"/>
      <c r="B1309" s="23"/>
      <c r="C1309" s="23"/>
      <c r="D1309" s="23"/>
      <c r="E1309" s="23"/>
      <c r="F1309" s="23"/>
      <c r="G1309" s="23"/>
      <c r="H1309" s="23"/>
      <c r="I1309" s="23"/>
      <c r="J1309" s="23"/>
      <c r="K1309" s="23"/>
      <c r="L1309" s="23"/>
      <c r="M1309" s="23"/>
      <c r="N1309" s="23"/>
      <c r="O1309" s="23"/>
      <c r="P1309" s="23"/>
      <c r="Q1309" s="23"/>
    </row>
    <row r="1310" spans="1:17" s="1" customFormat="1" x14ac:dyDescent="0.15">
      <c r="A1310" s="23"/>
      <c r="B1310" s="23"/>
      <c r="C1310" s="23"/>
      <c r="D1310" s="23"/>
      <c r="E1310" s="23"/>
      <c r="F1310" s="23"/>
      <c r="G1310" s="23"/>
      <c r="H1310" s="23"/>
      <c r="I1310" s="23"/>
      <c r="J1310" s="23"/>
      <c r="K1310" s="23"/>
      <c r="L1310" s="23"/>
      <c r="M1310" s="23"/>
      <c r="N1310" s="23"/>
      <c r="O1310" s="23"/>
      <c r="P1310" s="23"/>
      <c r="Q1310" s="23"/>
    </row>
    <row r="1311" spans="1:17" s="1" customFormat="1" x14ac:dyDescent="0.15">
      <c r="A1311" s="23"/>
      <c r="B1311" s="23"/>
      <c r="C1311" s="23"/>
      <c r="D1311" s="23"/>
      <c r="E1311" s="23"/>
      <c r="F1311" s="23"/>
      <c r="G1311" s="23"/>
      <c r="H1311" s="23"/>
      <c r="I1311" s="23"/>
      <c r="J1311" s="23"/>
      <c r="K1311" s="23"/>
      <c r="L1311" s="23"/>
      <c r="M1311" s="23"/>
      <c r="N1311" s="23"/>
      <c r="O1311" s="23"/>
      <c r="P1311" s="23"/>
      <c r="Q1311" s="23"/>
    </row>
    <row r="1312" spans="1:17" s="1" customFormat="1" x14ac:dyDescent="0.15">
      <c r="A1312" s="23"/>
      <c r="B1312" s="23"/>
      <c r="C1312" s="23"/>
      <c r="D1312" s="23"/>
      <c r="E1312" s="23"/>
      <c r="F1312" s="23"/>
      <c r="G1312" s="23"/>
      <c r="H1312" s="23"/>
      <c r="I1312" s="23"/>
      <c r="J1312" s="23"/>
      <c r="K1312" s="23"/>
      <c r="L1312" s="23"/>
      <c r="M1312" s="23"/>
      <c r="N1312" s="23"/>
      <c r="O1312" s="23"/>
      <c r="P1312" s="23"/>
      <c r="Q1312" s="23"/>
    </row>
    <row r="1313" spans="1:17" s="1" customFormat="1" x14ac:dyDescent="0.15">
      <c r="A1313" s="23"/>
      <c r="B1313" s="23"/>
      <c r="C1313" s="23"/>
      <c r="D1313" s="23"/>
      <c r="E1313" s="23"/>
      <c r="F1313" s="23"/>
      <c r="G1313" s="23"/>
      <c r="H1313" s="23"/>
      <c r="I1313" s="23"/>
      <c r="J1313" s="23"/>
      <c r="K1313" s="23"/>
      <c r="L1313" s="23"/>
      <c r="M1313" s="23"/>
      <c r="N1313" s="23"/>
      <c r="O1313" s="23"/>
      <c r="P1313" s="23"/>
      <c r="Q1313" s="23"/>
    </row>
    <row r="1314" spans="1:17" s="1" customFormat="1" x14ac:dyDescent="0.15">
      <c r="A1314" s="23"/>
      <c r="B1314" s="23"/>
      <c r="C1314" s="23"/>
      <c r="D1314" s="23"/>
      <c r="E1314" s="23"/>
      <c r="F1314" s="23"/>
      <c r="G1314" s="23"/>
      <c r="H1314" s="23"/>
      <c r="I1314" s="23"/>
      <c r="J1314" s="23"/>
      <c r="K1314" s="23"/>
      <c r="L1314" s="23"/>
      <c r="M1314" s="23"/>
      <c r="N1314" s="23"/>
      <c r="O1314" s="23"/>
      <c r="P1314" s="23"/>
      <c r="Q1314" s="23"/>
    </row>
    <row r="1315" spans="1:17" s="1" customFormat="1" x14ac:dyDescent="0.15">
      <c r="A1315" s="23"/>
      <c r="B1315" s="23"/>
      <c r="C1315" s="23"/>
      <c r="D1315" s="23"/>
      <c r="E1315" s="23"/>
      <c r="F1315" s="23"/>
      <c r="G1315" s="23"/>
      <c r="H1315" s="23"/>
      <c r="I1315" s="23"/>
      <c r="J1315" s="23"/>
      <c r="K1315" s="23"/>
      <c r="L1315" s="23"/>
      <c r="M1315" s="23"/>
      <c r="N1315" s="23"/>
      <c r="O1315" s="23"/>
      <c r="P1315" s="23"/>
      <c r="Q1315" s="23"/>
    </row>
    <row r="1316" spans="1:17" s="1" customFormat="1" x14ac:dyDescent="0.15">
      <c r="A1316" s="23"/>
      <c r="B1316" s="23"/>
      <c r="C1316" s="23"/>
      <c r="D1316" s="23"/>
      <c r="E1316" s="23"/>
      <c r="F1316" s="23"/>
      <c r="G1316" s="23"/>
      <c r="H1316" s="23"/>
      <c r="I1316" s="23"/>
      <c r="J1316" s="23"/>
      <c r="K1316" s="23"/>
      <c r="L1316" s="23"/>
      <c r="M1316" s="23"/>
      <c r="N1316" s="23"/>
      <c r="O1316" s="23"/>
      <c r="P1316" s="23"/>
      <c r="Q1316" s="23"/>
    </row>
    <row r="1317" spans="1:17" s="1" customFormat="1" x14ac:dyDescent="0.15">
      <c r="A1317" s="23"/>
      <c r="B1317" s="23"/>
      <c r="C1317" s="23"/>
      <c r="D1317" s="23"/>
      <c r="E1317" s="23"/>
      <c r="F1317" s="23"/>
      <c r="G1317" s="23"/>
      <c r="H1317" s="23"/>
      <c r="I1317" s="23"/>
      <c r="J1317" s="23"/>
      <c r="K1317" s="23"/>
      <c r="L1317" s="23"/>
      <c r="M1317" s="23"/>
      <c r="N1317" s="23"/>
      <c r="O1317" s="23"/>
      <c r="P1317" s="23"/>
      <c r="Q1317" s="23"/>
    </row>
    <row r="1318" spans="1:17" s="1" customFormat="1" x14ac:dyDescent="0.15">
      <c r="A1318" s="23"/>
      <c r="B1318" s="23"/>
      <c r="C1318" s="23"/>
      <c r="D1318" s="23"/>
      <c r="E1318" s="23"/>
      <c r="F1318" s="23"/>
      <c r="G1318" s="23"/>
      <c r="H1318" s="23"/>
      <c r="I1318" s="23"/>
      <c r="J1318" s="23"/>
      <c r="K1318" s="23"/>
      <c r="L1318" s="23"/>
      <c r="M1318" s="23"/>
      <c r="N1318" s="23"/>
      <c r="O1318" s="23"/>
      <c r="P1318" s="23"/>
      <c r="Q1318" s="23"/>
    </row>
    <row r="1319" spans="1:17" s="1" customFormat="1" x14ac:dyDescent="0.15">
      <c r="A1319" s="23"/>
      <c r="B1319" s="23"/>
      <c r="C1319" s="23"/>
      <c r="D1319" s="23"/>
      <c r="E1319" s="23"/>
      <c r="F1319" s="23"/>
      <c r="G1319" s="23"/>
      <c r="H1319" s="23"/>
      <c r="I1319" s="23"/>
      <c r="J1319" s="23"/>
      <c r="K1319" s="23"/>
      <c r="L1319" s="23"/>
      <c r="M1319" s="23"/>
      <c r="N1319" s="23"/>
      <c r="O1319" s="23"/>
      <c r="P1319" s="23"/>
      <c r="Q1319" s="23"/>
    </row>
    <row r="1320" spans="1:17" s="1" customFormat="1" x14ac:dyDescent="0.15">
      <c r="A1320" s="23"/>
      <c r="B1320" s="23"/>
      <c r="C1320" s="23"/>
      <c r="D1320" s="23"/>
      <c r="E1320" s="23"/>
      <c r="F1320" s="23"/>
      <c r="G1320" s="23"/>
      <c r="H1320" s="23"/>
      <c r="I1320" s="23"/>
      <c r="J1320" s="23"/>
      <c r="K1320" s="23"/>
      <c r="L1320" s="23"/>
      <c r="M1320" s="23"/>
      <c r="N1320" s="23"/>
      <c r="O1320" s="23"/>
      <c r="P1320" s="23"/>
      <c r="Q1320" s="23"/>
    </row>
    <row r="1321" spans="1:17" s="1" customFormat="1" x14ac:dyDescent="0.15">
      <c r="A1321" s="23"/>
      <c r="B1321" s="23"/>
      <c r="C1321" s="23"/>
      <c r="D1321" s="23"/>
      <c r="E1321" s="23"/>
      <c r="F1321" s="23"/>
      <c r="G1321" s="23"/>
      <c r="H1321" s="23"/>
      <c r="I1321" s="23"/>
      <c r="J1321" s="23"/>
      <c r="K1321" s="23"/>
      <c r="L1321" s="23"/>
      <c r="M1321" s="23"/>
      <c r="N1321" s="23"/>
      <c r="O1321" s="23"/>
      <c r="P1321" s="23"/>
      <c r="Q1321" s="23"/>
    </row>
    <row r="1322" spans="1:17" s="1" customFormat="1" x14ac:dyDescent="0.15">
      <c r="A1322" s="23"/>
      <c r="B1322" s="23"/>
      <c r="C1322" s="23"/>
      <c r="D1322" s="23"/>
      <c r="E1322" s="23"/>
      <c r="F1322" s="23"/>
      <c r="G1322" s="23"/>
      <c r="H1322" s="23"/>
      <c r="I1322" s="23"/>
      <c r="J1322" s="23"/>
      <c r="K1322" s="23"/>
      <c r="L1322" s="23"/>
      <c r="M1322" s="23"/>
      <c r="N1322" s="23"/>
      <c r="O1322" s="23"/>
      <c r="P1322" s="23"/>
      <c r="Q1322" s="23"/>
    </row>
    <row r="1323" spans="1:17" s="1" customFormat="1" x14ac:dyDescent="0.15">
      <c r="A1323" s="23"/>
      <c r="B1323" s="23"/>
      <c r="C1323" s="23"/>
      <c r="D1323" s="23"/>
      <c r="E1323" s="23"/>
      <c r="F1323" s="23"/>
      <c r="G1323" s="23"/>
      <c r="H1323" s="23"/>
      <c r="I1323" s="23"/>
      <c r="J1323" s="23"/>
      <c r="K1323" s="23"/>
      <c r="L1323" s="23"/>
      <c r="M1323" s="23"/>
      <c r="N1323" s="23"/>
      <c r="O1323" s="23"/>
      <c r="P1323" s="23"/>
      <c r="Q1323" s="23"/>
    </row>
    <row r="1324" spans="1:17" s="1" customFormat="1" x14ac:dyDescent="0.15">
      <c r="A1324" s="23"/>
      <c r="B1324" s="23"/>
      <c r="C1324" s="23"/>
      <c r="D1324" s="23"/>
      <c r="E1324" s="23"/>
      <c r="F1324" s="23"/>
      <c r="G1324" s="23"/>
      <c r="H1324" s="23"/>
      <c r="I1324" s="23"/>
      <c r="J1324" s="23"/>
      <c r="K1324" s="23"/>
      <c r="L1324" s="23"/>
      <c r="M1324" s="23"/>
      <c r="N1324" s="23"/>
      <c r="O1324" s="23"/>
      <c r="P1324" s="23"/>
      <c r="Q1324" s="23"/>
    </row>
    <row r="1325" spans="1:17" s="1" customFormat="1" x14ac:dyDescent="0.15">
      <c r="A1325" s="23"/>
      <c r="B1325" s="23"/>
      <c r="C1325" s="23"/>
      <c r="D1325" s="23"/>
      <c r="E1325" s="23"/>
      <c r="F1325" s="23"/>
      <c r="G1325" s="23"/>
      <c r="H1325" s="23"/>
      <c r="I1325" s="23"/>
      <c r="J1325" s="23"/>
      <c r="K1325" s="23"/>
      <c r="L1325" s="23"/>
      <c r="M1325" s="23"/>
      <c r="N1325" s="23"/>
      <c r="O1325" s="23"/>
      <c r="P1325" s="23"/>
      <c r="Q1325" s="23"/>
    </row>
    <row r="1326" spans="1:17" s="1" customFormat="1" x14ac:dyDescent="0.15">
      <c r="A1326" s="23"/>
      <c r="B1326" s="23"/>
      <c r="C1326" s="23"/>
      <c r="D1326" s="23"/>
      <c r="E1326" s="23"/>
      <c r="F1326" s="23"/>
      <c r="G1326" s="23"/>
      <c r="H1326" s="23"/>
      <c r="I1326" s="23"/>
      <c r="J1326" s="23"/>
      <c r="K1326" s="23"/>
      <c r="L1326" s="23"/>
      <c r="M1326" s="23"/>
      <c r="N1326" s="23"/>
      <c r="O1326" s="23"/>
      <c r="P1326" s="23"/>
      <c r="Q1326" s="23"/>
    </row>
    <row r="1327" spans="1:17" s="1" customFormat="1" x14ac:dyDescent="0.15">
      <c r="A1327" s="23"/>
      <c r="B1327" s="23"/>
      <c r="C1327" s="23"/>
      <c r="D1327" s="23"/>
      <c r="E1327" s="23"/>
      <c r="F1327" s="23"/>
      <c r="G1327" s="23"/>
      <c r="H1327" s="23"/>
      <c r="I1327" s="23"/>
      <c r="J1327" s="23"/>
      <c r="K1327" s="23"/>
      <c r="L1327" s="23"/>
      <c r="M1327" s="23"/>
      <c r="N1327" s="23"/>
      <c r="O1327" s="23"/>
      <c r="P1327" s="23"/>
      <c r="Q1327" s="23"/>
    </row>
    <row r="1328" spans="1:17" s="1" customFormat="1" x14ac:dyDescent="0.15">
      <c r="A1328" s="23"/>
      <c r="B1328" s="23"/>
      <c r="C1328" s="23"/>
      <c r="D1328" s="23"/>
      <c r="E1328" s="23"/>
      <c r="F1328" s="23"/>
      <c r="G1328" s="23"/>
      <c r="H1328" s="23"/>
      <c r="I1328" s="23"/>
      <c r="J1328" s="23"/>
      <c r="K1328" s="23"/>
      <c r="L1328" s="23"/>
      <c r="M1328" s="23"/>
      <c r="N1328" s="23"/>
      <c r="O1328" s="23"/>
      <c r="P1328" s="23"/>
      <c r="Q1328" s="23"/>
    </row>
    <row r="1329" spans="1:17" s="1" customFormat="1" x14ac:dyDescent="0.15">
      <c r="A1329" s="23"/>
      <c r="B1329" s="23"/>
      <c r="C1329" s="23"/>
      <c r="D1329" s="23"/>
      <c r="E1329" s="23"/>
      <c r="F1329" s="23"/>
      <c r="G1329" s="23"/>
      <c r="H1329" s="23"/>
      <c r="I1329" s="23"/>
      <c r="J1329" s="23"/>
      <c r="K1329" s="23"/>
      <c r="L1329" s="23"/>
      <c r="M1329" s="23"/>
      <c r="N1329" s="23"/>
      <c r="O1329" s="23"/>
      <c r="P1329" s="23"/>
      <c r="Q1329" s="23"/>
    </row>
    <row r="1330" spans="1:17" s="1" customFormat="1" x14ac:dyDescent="0.15">
      <c r="A1330" s="23"/>
      <c r="B1330" s="23"/>
      <c r="C1330" s="23"/>
      <c r="D1330" s="23"/>
      <c r="E1330" s="23"/>
      <c r="F1330" s="23"/>
      <c r="G1330" s="23"/>
      <c r="H1330" s="23"/>
      <c r="I1330" s="23"/>
      <c r="J1330" s="23"/>
      <c r="K1330" s="23"/>
      <c r="L1330" s="23"/>
      <c r="M1330" s="23"/>
      <c r="N1330" s="23"/>
      <c r="O1330" s="23"/>
      <c r="P1330" s="23"/>
      <c r="Q1330" s="23"/>
    </row>
    <row r="1331" spans="1:17" s="1" customFormat="1" x14ac:dyDescent="0.15">
      <c r="A1331" s="23"/>
      <c r="B1331" s="23"/>
      <c r="C1331" s="23"/>
      <c r="D1331" s="23"/>
      <c r="E1331" s="23"/>
      <c r="F1331" s="23"/>
      <c r="G1331" s="23"/>
      <c r="H1331" s="23"/>
      <c r="I1331" s="23"/>
      <c r="J1331" s="23"/>
      <c r="K1331" s="23"/>
      <c r="L1331" s="23"/>
      <c r="M1331" s="23"/>
      <c r="N1331" s="23"/>
      <c r="O1331" s="23"/>
      <c r="P1331" s="23"/>
      <c r="Q1331" s="23"/>
    </row>
    <row r="1332" spans="1:17" s="1" customFormat="1" x14ac:dyDescent="0.15">
      <c r="A1332" s="23"/>
      <c r="B1332" s="23"/>
      <c r="C1332" s="23"/>
      <c r="D1332" s="23"/>
      <c r="E1332" s="23"/>
      <c r="F1332" s="23"/>
      <c r="G1332" s="23"/>
      <c r="H1332" s="23"/>
      <c r="I1332" s="23"/>
      <c r="J1332" s="23"/>
      <c r="K1332" s="23"/>
      <c r="L1332" s="23"/>
      <c r="M1332" s="23"/>
      <c r="N1332" s="23"/>
      <c r="O1332" s="23"/>
      <c r="P1332" s="23"/>
      <c r="Q1332" s="23"/>
    </row>
    <row r="1333" spans="1:17" s="1" customFormat="1" x14ac:dyDescent="0.15">
      <c r="A1333" s="23"/>
      <c r="B1333" s="23"/>
      <c r="C1333" s="23"/>
      <c r="D1333" s="23"/>
      <c r="E1333" s="23"/>
      <c r="F1333" s="23"/>
      <c r="G1333" s="23"/>
      <c r="H1333" s="23"/>
      <c r="I1333" s="23"/>
      <c r="J1333" s="23"/>
      <c r="K1333" s="23"/>
      <c r="L1333" s="23"/>
      <c r="M1333" s="23"/>
      <c r="N1333" s="23"/>
      <c r="O1333" s="23"/>
      <c r="P1333" s="23"/>
      <c r="Q1333" s="23"/>
    </row>
    <row r="1334" spans="1:17" s="1" customFormat="1" x14ac:dyDescent="0.15">
      <c r="A1334" s="23"/>
      <c r="B1334" s="23"/>
      <c r="C1334" s="23"/>
      <c r="D1334" s="23"/>
      <c r="E1334" s="23"/>
      <c r="F1334" s="23"/>
      <c r="G1334" s="23"/>
      <c r="H1334" s="23"/>
      <c r="I1334" s="23"/>
      <c r="J1334" s="23"/>
      <c r="K1334" s="23"/>
      <c r="L1334" s="23"/>
      <c r="M1334" s="23"/>
      <c r="N1334" s="23"/>
      <c r="O1334" s="23"/>
      <c r="P1334" s="23"/>
      <c r="Q1334" s="23"/>
    </row>
    <row r="1335" spans="1:17" s="1" customFormat="1" x14ac:dyDescent="0.15">
      <c r="A1335" s="23"/>
      <c r="B1335" s="23"/>
      <c r="C1335" s="23"/>
      <c r="D1335" s="23"/>
      <c r="E1335" s="23"/>
      <c r="F1335" s="23"/>
      <c r="G1335" s="23"/>
      <c r="H1335" s="23"/>
      <c r="I1335" s="23"/>
      <c r="J1335" s="23"/>
      <c r="K1335" s="23"/>
      <c r="L1335" s="23"/>
      <c r="M1335" s="23"/>
      <c r="N1335" s="23"/>
      <c r="O1335" s="23"/>
      <c r="P1335" s="23"/>
      <c r="Q1335" s="23"/>
    </row>
    <row r="1336" spans="1:17" s="1" customFormat="1" x14ac:dyDescent="0.15">
      <c r="A1336" s="23"/>
      <c r="B1336" s="23"/>
      <c r="C1336" s="23"/>
      <c r="D1336" s="23"/>
      <c r="E1336" s="23"/>
      <c r="F1336" s="23"/>
      <c r="G1336" s="23"/>
      <c r="H1336" s="23"/>
      <c r="I1336" s="23"/>
      <c r="J1336" s="23"/>
      <c r="K1336" s="23"/>
      <c r="L1336" s="23"/>
      <c r="M1336" s="23"/>
      <c r="N1336" s="23"/>
      <c r="O1336" s="23"/>
      <c r="P1336" s="23"/>
      <c r="Q1336" s="23"/>
    </row>
    <row r="1337" spans="1:17" s="1" customFormat="1" x14ac:dyDescent="0.15">
      <c r="A1337" s="23"/>
      <c r="B1337" s="23"/>
      <c r="C1337" s="23"/>
      <c r="D1337" s="23"/>
      <c r="E1337" s="23"/>
      <c r="F1337" s="23"/>
      <c r="G1337" s="23"/>
      <c r="H1337" s="23"/>
      <c r="I1337" s="23"/>
      <c r="J1337" s="23"/>
      <c r="K1337" s="23"/>
      <c r="L1337" s="23"/>
      <c r="M1337" s="23"/>
      <c r="N1337" s="23"/>
      <c r="O1337" s="23"/>
      <c r="P1337" s="23"/>
      <c r="Q1337" s="23"/>
    </row>
    <row r="1338" spans="1:17" s="1" customFormat="1" x14ac:dyDescent="0.15">
      <c r="A1338" s="23"/>
      <c r="B1338" s="23"/>
      <c r="C1338" s="23"/>
      <c r="D1338" s="23"/>
      <c r="E1338" s="23"/>
      <c r="F1338" s="23"/>
      <c r="G1338" s="23"/>
      <c r="H1338" s="23"/>
      <c r="I1338" s="23"/>
      <c r="J1338" s="23"/>
      <c r="K1338" s="23"/>
      <c r="L1338" s="23"/>
      <c r="M1338" s="23"/>
      <c r="N1338" s="23"/>
      <c r="O1338" s="23"/>
      <c r="P1338" s="23"/>
      <c r="Q1338" s="23"/>
    </row>
    <row r="1339" spans="1:17" s="1" customFormat="1" x14ac:dyDescent="0.15">
      <c r="A1339" s="23"/>
      <c r="B1339" s="23"/>
      <c r="C1339" s="23"/>
      <c r="D1339" s="23"/>
      <c r="E1339" s="23"/>
      <c r="F1339" s="23"/>
      <c r="G1339" s="23"/>
      <c r="H1339" s="23"/>
      <c r="I1339" s="23"/>
      <c r="J1339" s="23"/>
      <c r="K1339" s="23"/>
      <c r="L1339" s="23"/>
      <c r="M1339" s="23"/>
      <c r="N1339" s="23"/>
      <c r="O1339" s="23"/>
      <c r="P1339" s="23"/>
      <c r="Q1339" s="23"/>
    </row>
    <row r="1340" spans="1:17" s="1" customFormat="1" x14ac:dyDescent="0.15">
      <c r="A1340" s="23"/>
      <c r="B1340" s="23"/>
      <c r="C1340" s="23"/>
      <c r="D1340" s="23"/>
      <c r="E1340" s="23"/>
      <c r="F1340" s="23"/>
      <c r="G1340" s="23"/>
      <c r="H1340" s="23"/>
      <c r="I1340" s="23"/>
      <c r="J1340" s="23"/>
      <c r="K1340" s="23"/>
      <c r="L1340" s="23"/>
      <c r="M1340" s="23"/>
      <c r="N1340" s="23"/>
      <c r="O1340" s="23"/>
      <c r="P1340" s="23"/>
      <c r="Q1340" s="23"/>
    </row>
    <row r="1341" spans="1:17" s="1" customFormat="1" x14ac:dyDescent="0.15">
      <c r="A1341" s="23"/>
      <c r="B1341" s="23"/>
      <c r="C1341" s="23"/>
      <c r="D1341" s="23"/>
      <c r="E1341" s="23"/>
      <c r="F1341" s="23"/>
      <c r="G1341" s="23"/>
      <c r="H1341" s="23"/>
      <c r="I1341" s="23"/>
      <c r="J1341" s="23"/>
      <c r="K1341" s="23"/>
      <c r="L1341" s="23"/>
      <c r="M1341" s="23"/>
      <c r="N1341" s="23"/>
      <c r="O1341" s="23"/>
      <c r="P1341" s="23"/>
      <c r="Q1341" s="23"/>
    </row>
    <row r="1342" spans="1:17" s="1" customFormat="1" x14ac:dyDescent="0.15">
      <c r="A1342" s="23"/>
      <c r="B1342" s="23"/>
      <c r="C1342" s="23"/>
      <c r="D1342" s="23"/>
      <c r="E1342" s="23"/>
      <c r="F1342" s="23"/>
      <c r="G1342" s="23"/>
      <c r="H1342" s="23"/>
      <c r="I1342" s="23"/>
      <c r="J1342" s="23"/>
      <c r="K1342" s="23"/>
      <c r="L1342" s="23"/>
      <c r="M1342" s="23"/>
      <c r="N1342" s="23"/>
      <c r="O1342" s="23"/>
      <c r="P1342" s="23"/>
      <c r="Q1342" s="23"/>
    </row>
    <row r="1343" spans="1:17" s="1" customFormat="1" x14ac:dyDescent="0.15">
      <c r="A1343" s="23"/>
      <c r="B1343" s="23"/>
      <c r="C1343" s="23"/>
      <c r="D1343" s="23"/>
      <c r="E1343" s="23"/>
      <c r="F1343" s="23"/>
      <c r="G1343" s="23"/>
      <c r="H1343" s="23"/>
      <c r="I1343" s="23"/>
      <c r="J1343" s="23"/>
      <c r="K1343" s="23"/>
      <c r="L1343" s="23"/>
      <c r="M1343" s="23"/>
      <c r="N1343" s="23"/>
      <c r="O1343" s="23"/>
      <c r="P1343" s="23"/>
      <c r="Q1343" s="23"/>
    </row>
    <row r="1344" spans="1:17" s="1" customFormat="1" x14ac:dyDescent="0.15">
      <c r="A1344" s="23"/>
      <c r="B1344" s="23"/>
      <c r="C1344" s="23"/>
      <c r="D1344" s="23"/>
      <c r="E1344" s="23"/>
      <c r="F1344" s="23"/>
      <c r="G1344" s="23"/>
      <c r="H1344" s="23"/>
      <c r="I1344" s="23"/>
      <c r="J1344" s="23"/>
      <c r="K1344" s="23"/>
      <c r="L1344" s="23"/>
      <c r="M1344" s="23"/>
      <c r="N1344" s="23"/>
      <c r="O1344" s="23"/>
      <c r="P1344" s="23"/>
      <c r="Q1344" s="23"/>
    </row>
    <row r="1345" spans="1:62" s="1" customFormat="1" x14ac:dyDescent="0.15">
      <c r="A1345" s="23"/>
      <c r="B1345" s="23"/>
      <c r="C1345" s="23"/>
      <c r="D1345" s="23"/>
      <c r="E1345" s="23"/>
      <c r="F1345" s="23"/>
      <c r="G1345" s="23"/>
      <c r="H1345" s="23"/>
      <c r="I1345" s="23"/>
      <c r="J1345" s="23"/>
      <c r="K1345" s="23"/>
      <c r="L1345" s="23"/>
      <c r="M1345" s="23"/>
      <c r="N1345" s="23"/>
      <c r="O1345" s="23"/>
      <c r="P1345" s="23"/>
      <c r="Q1345" s="23"/>
    </row>
    <row r="1346" spans="1:62" s="1" customFormat="1" x14ac:dyDescent="0.15">
      <c r="A1346" s="23"/>
      <c r="B1346" s="23"/>
      <c r="C1346" s="23"/>
      <c r="D1346" s="23"/>
      <c r="E1346" s="23"/>
      <c r="F1346" s="23"/>
      <c r="G1346" s="23"/>
      <c r="H1346" s="23"/>
      <c r="I1346" s="23"/>
      <c r="J1346" s="23"/>
      <c r="K1346" s="23"/>
      <c r="L1346" s="23"/>
      <c r="M1346" s="23"/>
      <c r="N1346" s="23"/>
      <c r="O1346" s="23"/>
      <c r="P1346" s="23"/>
      <c r="Q1346" s="23"/>
    </row>
    <row r="1347" spans="1:62" s="1" customFormat="1" x14ac:dyDescent="0.15">
      <c r="A1347" s="23"/>
      <c r="B1347" s="23"/>
      <c r="C1347" s="23"/>
      <c r="D1347" s="23"/>
      <c r="E1347" s="23"/>
      <c r="F1347" s="23"/>
      <c r="G1347" s="23"/>
      <c r="H1347" s="23"/>
      <c r="I1347" s="23"/>
      <c r="J1347" s="23"/>
      <c r="K1347" s="23"/>
      <c r="L1347" s="23"/>
      <c r="M1347" s="23"/>
      <c r="N1347" s="23"/>
      <c r="O1347" s="23"/>
      <c r="P1347" s="23"/>
      <c r="Q1347" s="23"/>
    </row>
    <row r="1348" spans="1:62" s="1" customFormat="1" x14ac:dyDescent="0.15">
      <c r="A1348" s="23"/>
      <c r="B1348" s="23"/>
      <c r="C1348" s="23"/>
      <c r="D1348" s="23"/>
      <c r="E1348" s="23"/>
      <c r="F1348" s="23"/>
      <c r="G1348" s="23"/>
      <c r="H1348" s="23"/>
      <c r="I1348" s="23"/>
      <c r="J1348" s="23"/>
      <c r="K1348" s="23"/>
      <c r="L1348" s="23"/>
      <c r="M1348" s="23"/>
      <c r="N1348" s="23"/>
      <c r="O1348" s="23"/>
      <c r="P1348" s="23"/>
      <c r="Q1348" s="23"/>
    </row>
    <row r="1349" spans="1:62" s="1" customFormat="1" x14ac:dyDescent="0.15">
      <c r="A1349" s="23"/>
      <c r="B1349" s="23"/>
      <c r="C1349" s="23"/>
      <c r="D1349" s="23"/>
      <c r="E1349" s="23"/>
      <c r="F1349" s="23"/>
      <c r="G1349" s="23"/>
      <c r="H1349" s="23"/>
      <c r="I1349" s="23"/>
      <c r="J1349" s="23"/>
      <c r="K1349" s="23"/>
      <c r="L1349" s="23"/>
      <c r="M1349" s="23"/>
      <c r="N1349" s="23"/>
      <c r="O1349" s="23"/>
      <c r="P1349" s="23"/>
      <c r="Q1349" s="23"/>
    </row>
    <row r="1350" spans="1:62" s="1" customFormat="1" x14ac:dyDescent="0.15">
      <c r="A1350" s="23"/>
      <c r="B1350" s="23"/>
      <c r="C1350" s="23"/>
      <c r="D1350" s="23"/>
      <c r="E1350" s="23"/>
      <c r="F1350" s="23"/>
      <c r="G1350" s="23"/>
      <c r="H1350" s="23"/>
      <c r="I1350" s="23"/>
      <c r="J1350" s="23"/>
      <c r="K1350" s="23"/>
      <c r="L1350" s="23"/>
      <c r="M1350" s="23"/>
      <c r="N1350" s="23"/>
      <c r="O1350" s="23"/>
      <c r="P1350" s="23"/>
      <c r="Q1350" s="23"/>
    </row>
    <row r="1351" spans="1:62" s="168" customFormat="1" ht="14.25" customHeight="1" x14ac:dyDescent="0.15">
      <c r="A1351" s="23"/>
      <c r="B1351" s="23"/>
      <c r="C1351" s="23"/>
      <c r="D1351" s="23"/>
      <c r="E1351" s="23"/>
      <c r="F1351" s="23"/>
      <c r="G1351" s="23"/>
      <c r="H1351" s="23"/>
      <c r="I1351" s="23"/>
      <c r="J1351" s="23"/>
      <c r="K1351" s="23"/>
      <c r="L1351" s="23"/>
      <c r="M1351" s="23"/>
      <c r="N1351" s="23"/>
      <c r="O1351" s="23"/>
      <c r="P1351" s="23"/>
      <c r="Q1351" s="23"/>
    </row>
    <row r="1352" spans="1:62" s="168" customFormat="1" ht="13.5" customHeight="1" x14ac:dyDescent="0.15">
      <c r="A1352" s="23"/>
      <c r="B1352" s="23"/>
      <c r="C1352" s="23"/>
      <c r="D1352" s="23"/>
      <c r="E1352" s="23"/>
      <c r="F1352" s="23"/>
      <c r="G1352" s="23"/>
      <c r="H1352" s="23"/>
      <c r="I1352" s="23"/>
      <c r="J1352" s="23"/>
      <c r="K1352" s="23"/>
      <c r="L1352" s="23"/>
      <c r="M1352" s="23"/>
      <c r="N1352" s="23"/>
      <c r="O1352" s="23"/>
      <c r="P1352" s="23"/>
      <c r="Q1352" s="23"/>
    </row>
    <row r="1353" spans="1:62" s="168" customFormat="1" ht="13.5" customHeight="1" x14ac:dyDescent="0.15">
      <c r="A1353" s="23"/>
      <c r="B1353" s="23"/>
      <c r="C1353" s="23"/>
      <c r="D1353" s="23"/>
      <c r="E1353" s="23"/>
      <c r="F1353" s="23"/>
      <c r="G1353" s="23"/>
      <c r="H1353" s="23"/>
      <c r="I1353" s="23"/>
      <c r="J1353" s="23"/>
      <c r="K1353" s="23"/>
      <c r="L1353" s="23"/>
      <c r="M1353" s="23"/>
      <c r="N1353" s="23"/>
      <c r="O1353" s="23"/>
      <c r="P1353" s="23"/>
      <c r="Q1353" s="23"/>
    </row>
    <row r="1354" spans="1:62" s="1" customFormat="1" x14ac:dyDescent="0.15">
      <c r="A1354" s="23"/>
      <c r="B1354" s="23"/>
      <c r="C1354" s="23"/>
      <c r="D1354" s="23"/>
      <c r="E1354" s="23"/>
      <c r="F1354" s="23"/>
      <c r="G1354" s="23"/>
      <c r="H1354" s="23"/>
      <c r="I1354" s="23"/>
      <c r="J1354" s="23"/>
      <c r="K1354" s="23"/>
      <c r="L1354" s="23"/>
      <c r="M1354" s="23"/>
      <c r="N1354" s="23"/>
      <c r="O1354" s="23"/>
      <c r="P1354" s="23"/>
      <c r="Q1354" s="23"/>
    </row>
    <row r="1355" spans="1:62" s="1" customFormat="1" x14ac:dyDescent="0.15">
      <c r="A1355" s="23"/>
      <c r="B1355" s="23"/>
      <c r="C1355" s="23"/>
      <c r="D1355" s="23"/>
      <c r="E1355" s="23"/>
      <c r="F1355" s="23"/>
      <c r="G1355" s="23"/>
      <c r="H1355" s="23"/>
      <c r="I1355" s="23"/>
      <c r="J1355" s="23"/>
      <c r="K1355" s="23"/>
      <c r="L1355" s="23"/>
      <c r="M1355" s="23"/>
      <c r="N1355" s="23"/>
      <c r="O1355" s="23"/>
      <c r="P1355" s="23"/>
      <c r="Q1355" s="23"/>
    </row>
    <row r="1356" spans="1:62" s="1" customFormat="1" x14ac:dyDescent="0.15">
      <c r="A1356" s="23"/>
      <c r="B1356" s="23"/>
      <c r="C1356" s="23"/>
      <c r="D1356" s="23"/>
      <c r="E1356" s="23"/>
      <c r="F1356" s="23"/>
      <c r="G1356" s="23"/>
      <c r="H1356" s="23"/>
      <c r="I1356" s="23"/>
      <c r="J1356" s="23"/>
      <c r="K1356" s="23"/>
      <c r="L1356" s="23"/>
      <c r="M1356" s="23"/>
      <c r="N1356" s="23"/>
      <c r="O1356" s="23"/>
      <c r="P1356" s="23"/>
      <c r="Q1356" s="23"/>
    </row>
    <row r="1357" spans="1:62" s="1" customFormat="1" x14ac:dyDescent="0.15">
      <c r="A1357" s="23"/>
      <c r="B1357" s="23"/>
      <c r="C1357" s="23"/>
      <c r="D1357" s="23"/>
      <c r="E1357" s="23"/>
      <c r="F1357" s="23"/>
      <c r="G1357" s="23"/>
      <c r="H1357" s="23"/>
      <c r="I1357" s="23"/>
      <c r="J1357" s="23"/>
      <c r="K1357" s="23"/>
      <c r="L1357" s="23"/>
      <c r="M1357" s="23"/>
      <c r="N1357" s="23"/>
      <c r="O1357" s="23"/>
      <c r="P1357" s="23"/>
      <c r="Q1357" s="23"/>
    </row>
    <row r="1358" spans="1:62" x14ac:dyDescent="0.15">
      <c r="R1358" s="1"/>
      <c r="S1358" s="1"/>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1"/>
      <c r="BG1358" s="1"/>
      <c r="BH1358" s="1"/>
      <c r="BI1358" s="1"/>
      <c r="BJ1358" s="1"/>
    </row>
    <row r="1359" spans="1:62" x14ac:dyDescent="0.15">
      <c r="R1359" s="1"/>
      <c r="S1359" s="1"/>
      <c r="T1359" s="1"/>
      <c r="U1359" s="1"/>
      <c r="V1359" s="1"/>
      <c r="W1359" s="1"/>
      <c r="X1359" s="1"/>
      <c r="Y1359" s="1"/>
      <c r="Z1359" s="1"/>
      <c r="AA1359" s="1"/>
      <c r="AB1359" s="1"/>
      <c r="AC1359" s="1"/>
      <c r="AD1359" s="1"/>
      <c r="AE1359" s="1"/>
      <c r="AF1359" s="1"/>
      <c r="AG1359" s="1"/>
      <c r="AH1359" s="1"/>
      <c r="AI1359" s="1"/>
      <c r="AJ1359" s="1"/>
      <c r="AK1359" s="1"/>
      <c r="AL1359" s="1"/>
      <c r="AM1359" s="1"/>
      <c r="AN1359" s="1"/>
      <c r="AO1359" s="1"/>
      <c r="AP1359" s="1"/>
      <c r="AQ1359" s="1"/>
      <c r="AR1359" s="1"/>
      <c r="AS1359" s="1"/>
      <c r="AT1359" s="1"/>
      <c r="AU1359" s="1"/>
      <c r="AV1359" s="1"/>
      <c r="AW1359" s="1"/>
      <c r="AX1359" s="1"/>
      <c r="AY1359" s="1"/>
      <c r="AZ1359" s="1"/>
      <c r="BA1359" s="1"/>
      <c r="BB1359" s="1"/>
      <c r="BC1359" s="1"/>
      <c r="BD1359" s="1"/>
      <c r="BE1359" s="1"/>
      <c r="BF1359" s="1"/>
      <c r="BG1359" s="1"/>
      <c r="BH1359" s="1"/>
      <c r="BI1359" s="1"/>
      <c r="BJ1359" s="1"/>
    </row>
    <row r="1360" spans="1:62" x14ac:dyDescent="0.15">
      <c r="R1360" s="1"/>
      <c r="S1360" s="1"/>
      <c r="T1360" s="1"/>
      <c r="U1360" s="1"/>
      <c r="V1360" s="1"/>
      <c r="W1360" s="1"/>
      <c r="X1360" s="1"/>
      <c r="Y1360" s="1"/>
      <c r="Z1360" s="1"/>
      <c r="AA1360" s="1"/>
      <c r="AB1360" s="1"/>
      <c r="AC1360" s="1"/>
      <c r="AD1360" s="1"/>
      <c r="AE1360" s="1"/>
      <c r="AF1360" s="1"/>
      <c r="AG1360" s="1"/>
      <c r="AH1360" s="1"/>
      <c r="AI1360" s="1"/>
      <c r="AJ1360" s="1"/>
      <c r="AK1360" s="1"/>
      <c r="AL1360" s="1"/>
      <c r="AM1360" s="1"/>
      <c r="AN1360" s="1"/>
      <c r="AO1360" s="1"/>
      <c r="AP1360" s="1"/>
      <c r="AQ1360" s="1"/>
      <c r="AR1360" s="1"/>
      <c r="AS1360" s="1"/>
      <c r="AT1360" s="1"/>
      <c r="AU1360" s="1"/>
      <c r="AV1360" s="1"/>
      <c r="AW1360" s="1"/>
      <c r="AX1360" s="1"/>
      <c r="AY1360" s="1"/>
      <c r="AZ1360" s="1"/>
      <c r="BA1360" s="1"/>
      <c r="BB1360" s="1"/>
      <c r="BC1360" s="1"/>
      <c r="BD1360" s="1"/>
      <c r="BE1360" s="1"/>
      <c r="BF1360" s="1"/>
      <c r="BG1360" s="1"/>
      <c r="BH1360" s="1"/>
      <c r="BI1360" s="1"/>
      <c r="BJ1360" s="1"/>
    </row>
  </sheetData>
  <mergeCells count="1245">
    <mergeCell ref="B1258:O1258"/>
    <mergeCell ref="B1259:O1259"/>
    <mergeCell ref="B1260:O1260"/>
    <mergeCell ref="B1261:O1261"/>
    <mergeCell ref="B1252:O1252"/>
    <mergeCell ref="B1253:O1253"/>
    <mergeCell ref="B1254:O1254"/>
    <mergeCell ref="B1255:O1255"/>
    <mergeCell ref="B1256:O1256"/>
    <mergeCell ref="B1257:O1257"/>
    <mergeCell ref="I1247:J1247"/>
    <mergeCell ref="L1247:M1247"/>
    <mergeCell ref="N1247:N1248"/>
    <mergeCell ref="I1248:J1248"/>
    <mergeCell ref="L1248:M1248"/>
    <mergeCell ref="B1251:O1251"/>
    <mergeCell ref="B1242:C1242"/>
    <mergeCell ref="E1242:F1242"/>
    <mergeCell ref="G1242:G1243"/>
    <mergeCell ref="I1242:J1242"/>
    <mergeCell ref="L1242:M1242"/>
    <mergeCell ref="N1242:N1243"/>
    <mergeCell ref="B1243:C1243"/>
    <mergeCell ref="E1243:F1243"/>
    <mergeCell ref="I1243:J1243"/>
    <mergeCell ref="L1243:M1243"/>
    <mergeCell ref="F1233:G1233"/>
    <mergeCell ref="F1234:G1234"/>
    <mergeCell ref="F1235:G1235"/>
    <mergeCell ref="F1236:G1236"/>
    <mergeCell ref="F1237:G1237"/>
    <mergeCell ref="F1238:G1238"/>
    <mergeCell ref="F1227:G1227"/>
    <mergeCell ref="F1228:G1228"/>
    <mergeCell ref="F1229:G1229"/>
    <mergeCell ref="F1230:G1230"/>
    <mergeCell ref="F1231:G1231"/>
    <mergeCell ref="F1232:G1232"/>
    <mergeCell ref="F1221:G1221"/>
    <mergeCell ref="F1222:G1222"/>
    <mergeCell ref="F1223:G1223"/>
    <mergeCell ref="F1224:G1224"/>
    <mergeCell ref="F1225:G1225"/>
    <mergeCell ref="F1226:G1226"/>
    <mergeCell ref="F1215:G1215"/>
    <mergeCell ref="F1216:G1216"/>
    <mergeCell ref="F1217:G1217"/>
    <mergeCell ref="F1218:G1218"/>
    <mergeCell ref="F1219:G1219"/>
    <mergeCell ref="F1220:G1220"/>
    <mergeCell ref="F1209:G1209"/>
    <mergeCell ref="F1210:G1210"/>
    <mergeCell ref="F1211:G1211"/>
    <mergeCell ref="F1212:G1212"/>
    <mergeCell ref="F1213:G1213"/>
    <mergeCell ref="F1214:G1214"/>
    <mergeCell ref="F1203:G1203"/>
    <mergeCell ref="F1204:G1204"/>
    <mergeCell ref="F1205:G1205"/>
    <mergeCell ref="F1206:G1206"/>
    <mergeCell ref="F1207:G1207"/>
    <mergeCell ref="F1208:G1208"/>
    <mergeCell ref="F1197:G1197"/>
    <mergeCell ref="F1198:G1198"/>
    <mergeCell ref="F1199:G1199"/>
    <mergeCell ref="F1200:G1200"/>
    <mergeCell ref="F1201:G1201"/>
    <mergeCell ref="F1202:G1202"/>
    <mergeCell ref="F1191:G1191"/>
    <mergeCell ref="F1192:G1192"/>
    <mergeCell ref="F1193:G1193"/>
    <mergeCell ref="F1194:G1194"/>
    <mergeCell ref="F1195:G1195"/>
    <mergeCell ref="F1196:G1196"/>
    <mergeCell ref="F1185:G1185"/>
    <mergeCell ref="F1186:G1186"/>
    <mergeCell ref="F1187:G1187"/>
    <mergeCell ref="F1188:G1188"/>
    <mergeCell ref="F1189:G1189"/>
    <mergeCell ref="F1190:G1190"/>
    <mergeCell ref="F1179:G1179"/>
    <mergeCell ref="F1180:G1180"/>
    <mergeCell ref="F1181:G1181"/>
    <mergeCell ref="F1182:G1182"/>
    <mergeCell ref="F1183:G1183"/>
    <mergeCell ref="F1184:G1184"/>
    <mergeCell ref="F1173:G1173"/>
    <mergeCell ref="F1174:G1174"/>
    <mergeCell ref="F1175:G1175"/>
    <mergeCell ref="F1176:G1176"/>
    <mergeCell ref="F1177:G1177"/>
    <mergeCell ref="F1178:G1178"/>
    <mergeCell ref="F1167:G1167"/>
    <mergeCell ref="F1168:G1168"/>
    <mergeCell ref="F1169:G1169"/>
    <mergeCell ref="F1170:G1170"/>
    <mergeCell ref="F1171:G1171"/>
    <mergeCell ref="F1172:G1172"/>
    <mergeCell ref="F1161:G1161"/>
    <mergeCell ref="F1162:G1162"/>
    <mergeCell ref="F1163:G1163"/>
    <mergeCell ref="F1164:G1164"/>
    <mergeCell ref="F1165:G1165"/>
    <mergeCell ref="F1166:G1166"/>
    <mergeCell ref="F1155:G1155"/>
    <mergeCell ref="F1156:G1156"/>
    <mergeCell ref="F1157:G1157"/>
    <mergeCell ref="F1158:G1158"/>
    <mergeCell ref="F1159:G1159"/>
    <mergeCell ref="F1160:G1160"/>
    <mergeCell ref="F1149:G1149"/>
    <mergeCell ref="F1150:G1150"/>
    <mergeCell ref="F1151:G1151"/>
    <mergeCell ref="F1152:G1152"/>
    <mergeCell ref="F1153:G1153"/>
    <mergeCell ref="F1154:G1154"/>
    <mergeCell ref="F1143:G1143"/>
    <mergeCell ref="F1144:G1144"/>
    <mergeCell ref="F1145:G1145"/>
    <mergeCell ref="F1146:G1146"/>
    <mergeCell ref="F1147:G1147"/>
    <mergeCell ref="F1148:G1148"/>
    <mergeCell ref="F1137:G1137"/>
    <mergeCell ref="F1138:G1138"/>
    <mergeCell ref="F1139:G1139"/>
    <mergeCell ref="F1140:G1140"/>
    <mergeCell ref="F1141:G1141"/>
    <mergeCell ref="F1142:G1142"/>
    <mergeCell ref="F1131:G1131"/>
    <mergeCell ref="F1132:G1132"/>
    <mergeCell ref="F1133:G1133"/>
    <mergeCell ref="F1134:G1134"/>
    <mergeCell ref="F1135:G1135"/>
    <mergeCell ref="F1136:G1136"/>
    <mergeCell ref="F1125:G1125"/>
    <mergeCell ref="F1126:G1126"/>
    <mergeCell ref="F1127:G1127"/>
    <mergeCell ref="F1128:G1128"/>
    <mergeCell ref="F1129:G1129"/>
    <mergeCell ref="F1130:G1130"/>
    <mergeCell ref="F1119:G1119"/>
    <mergeCell ref="F1120:G1120"/>
    <mergeCell ref="F1121:G1121"/>
    <mergeCell ref="F1122:G1122"/>
    <mergeCell ref="F1123:G1123"/>
    <mergeCell ref="F1124:G1124"/>
    <mergeCell ref="F1113:G1113"/>
    <mergeCell ref="F1114:G1114"/>
    <mergeCell ref="F1115:G1115"/>
    <mergeCell ref="F1116:G1116"/>
    <mergeCell ref="F1117:G1117"/>
    <mergeCell ref="F1118:G1118"/>
    <mergeCell ref="F1107:G1107"/>
    <mergeCell ref="F1108:G1108"/>
    <mergeCell ref="F1109:G1109"/>
    <mergeCell ref="F1110:G1110"/>
    <mergeCell ref="F1111:G1111"/>
    <mergeCell ref="F1112:G1112"/>
    <mergeCell ref="F1101:G1101"/>
    <mergeCell ref="F1102:G1102"/>
    <mergeCell ref="F1103:G1103"/>
    <mergeCell ref="F1104:G1104"/>
    <mergeCell ref="F1105:G1105"/>
    <mergeCell ref="F1106:G1106"/>
    <mergeCell ref="F1095:G1095"/>
    <mergeCell ref="F1096:G1096"/>
    <mergeCell ref="F1097:G1097"/>
    <mergeCell ref="F1098:G1098"/>
    <mergeCell ref="F1099:G1099"/>
    <mergeCell ref="F1100:G1100"/>
    <mergeCell ref="F1089:G1089"/>
    <mergeCell ref="F1090:G1090"/>
    <mergeCell ref="F1091:G1091"/>
    <mergeCell ref="F1092:G1092"/>
    <mergeCell ref="F1093:G1093"/>
    <mergeCell ref="F1094:G1094"/>
    <mergeCell ref="F1083:G1083"/>
    <mergeCell ref="F1084:G1084"/>
    <mergeCell ref="F1085:G1085"/>
    <mergeCell ref="F1086:G1086"/>
    <mergeCell ref="F1087:G1087"/>
    <mergeCell ref="F1088:G1088"/>
    <mergeCell ref="F1077:G1077"/>
    <mergeCell ref="F1078:G1078"/>
    <mergeCell ref="F1079:G1079"/>
    <mergeCell ref="F1080:G1080"/>
    <mergeCell ref="F1081:G1081"/>
    <mergeCell ref="F1082:G1082"/>
    <mergeCell ref="F1071:G1071"/>
    <mergeCell ref="F1072:G1072"/>
    <mergeCell ref="F1073:G1073"/>
    <mergeCell ref="F1074:G1074"/>
    <mergeCell ref="F1075:G1075"/>
    <mergeCell ref="F1076:G1076"/>
    <mergeCell ref="F1065:G1065"/>
    <mergeCell ref="F1066:G1066"/>
    <mergeCell ref="F1067:G1067"/>
    <mergeCell ref="F1068:G1068"/>
    <mergeCell ref="F1069:G1069"/>
    <mergeCell ref="F1070:G1070"/>
    <mergeCell ref="F1059:G1059"/>
    <mergeCell ref="F1060:G1060"/>
    <mergeCell ref="F1061:G1061"/>
    <mergeCell ref="F1062:G1062"/>
    <mergeCell ref="F1063:G1063"/>
    <mergeCell ref="F1064:G1064"/>
    <mergeCell ref="F1053:G1053"/>
    <mergeCell ref="F1054:G1054"/>
    <mergeCell ref="F1055:G1055"/>
    <mergeCell ref="F1056:G1056"/>
    <mergeCell ref="F1057:G1057"/>
    <mergeCell ref="F1058:G1058"/>
    <mergeCell ref="F1047:G1047"/>
    <mergeCell ref="F1048:G1048"/>
    <mergeCell ref="F1049:G1049"/>
    <mergeCell ref="F1050:G1050"/>
    <mergeCell ref="F1051:G1051"/>
    <mergeCell ref="F1052:G1052"/>
    <mergeCell ref="F1041:G1041"/>
    <mergeCell ref="F1042:G1042"/>
    <mergeCell ref="F1043:G1043"/>
    <mergeCell ref="F1044:G1044"/>
    <mergeCell ref="F1045:G1045"/>
    <mergeCell ref="F1046:G1046"/>
    <mergeCell ref="F1035:G1035"/>
    <mergeCell ref="F1036:G1036"/>
    <mergeCell ref="F1037:G1037"/>
    <mergeCell ref="F1038:G1038"/>
    <mergeCell ref="F1039:G1039"/>
    <mergeCell ref="F1040:G1040"/>
    <mergeCell ref="F1029:G1029"/>
    <mergeCell ref="F1030:G1030"/>
    <mergeCell ref="F1031:G1031"/>
    <mergeCell ref="F1032:G1032"/>
    <mergeCell ref="F1033:G1033"/>
    <mergeCell ref="F1034:G1034"/>
    <mergeCell ref="F1023:G1023"/>
    <mergeCell ref="F1024:G1024"/>
    <mergeCell ref="F1025:G1025"/>
    <mergeCell ref="F1026:G1026"/>
    <mergeCell ref="F1027:G1027"/>
    <mergeCell ref="F1028:G1028"/>
    <mergeCell ref="F1017:G1017"/>
    <mergeCell ref="F1018:G1018"/>
    <mergeCell ref="F1019:G1019"/>
    <mergeCell ref="F1020:G1020"/>
    <mergeCell ref="F1021:G1021"/>
    <mergeCell ref="F1022:G1022"/>
    <mergeCell ref="F1011:G1011"/>
    <mergeCell ref="F1012:G1012"/>
    <mergeCell ref="F1013:G1013"/>
    <mergeCell ref="F1014:G1014"/>
    <mergeCell ref="F1015:G1015"/>
    <mergeCell ref="F1016:G1016"/>
    <mergeCell ref="F1005:G1005"/>
    <mergeCell ref="F1006:G1006"/>
    <mergeCell ref="F1007:G1007"/>
    <mergeCell ref="F1008:G1008"/>
    <mergeCell ref="F1009:G1009"/>
    <mergeCell ref="F1010:G1010"/>
    <mergeCell ref="F999:G999"/>
    <mergeCell ref="F1000:G1000"/>
    <mergeCell ref="F1001:G1001"/>
    <mergeCell ref="F1002:G1002"/>
    <mergeCell ref="F1003:G1003"/>
    <mergeCell ref="F1004:G1004"/>
    <mergeCell ref="F993:G993"/>
    <mergeCell ref="F994:G994"/>
    <mergeCell ref="F995:G995"/>
    <mergeCell ref="F996:G996"/>
    <mergeCell ref="F997:G997"/>
    <mergeCell ref="F998:G998"/>
    <mergeCell ref="F987:G987"/>
    <mergeCell ref="F988:G988"/>
    <mergeCell ref="F989:G989"/>
    <mergeCell ref="F990:G990"/>
    <mergeCell ref="F991:G991"/>
    <mergeCell ref="F992:G992"/>
    <mergeCell ref="F981:G981"/>
    <mergeCell ref="F982:G982"/>
    <mergeCell ref="F983:G983"/>
    <mergeCell ref="F984:G984"/>
    <mergeCell ref="F985:G985"/>
    <mergeCell ref="F986:G986"/>
    <mergeCell ref="F975:G975"/>
    <mergeCell ref="F976:G976"/>
    <mergeCell ref="F977:G977"/>
    <mergeCell ref="F978:G978"/>
    <mergeCell ref="F979:G979"/>
    <mergeCell ref="F980:G980"/>
    <mergeCell ref="F969:G969"/>
    <mergeCell ref="F970:G970"/>
    <mergeCell ref="F971:G971"/>
    <mergeCell ref="F972:G972"/>
    <mergeCell ref="F973:G973"/>
    <mergeCell ref="F974:G974"/>
    <mergeCell ref="F963:G963"/>
    <mergeCell ref="F964:G964"/>
    <mergeCell ref="F965:G965"/>
    <mergeCell ref="F966:G966"/>
    <mergeCell ref="F967:G967"/>
    <mergeCell ref="F968:G968"/>
    <mergeCell ref="F957:G957"/>
    <mergeCell ref="F958:G958"/>
    <mergeCell ref="F959:G959"/>
    <mergeCell ref="F960:G960"/>
    <mergeCell ref="F961:G961"/>
    <mergeCell ref="F962:G962"/>
    <mergeCell ref="F951:G951"/>
    <mergeCell ref="F952:G952"/>
    <mergeCell ref="F953:G953"/>
    <mergeCell ref="F954:G954"/>
    <mergeCell ref="F955:G955"/>
    <mergeCell ref="F956:G956"/>
    <mergeCell ref="F945:G945"/>
    <mergeCell ref="F946:G946"/>
    <mergeCell ref="F947:G947"/>
    <mergeCell ref="F948:G948"/>
    <mergeCell ref="F949:G949"/>
    <mergeCell ref="F950:G950"/>
    <mergeCell ref="F939:G939"/>
    <mergeCell ref="F940:G940"/>
    <mergeCell ref="F941:G941"/>
    <mergeCell ref="F942:G942"/>
    <mergeCell ref="F943:G943"/>
    <mergeCell ref="F944:G944"/>
    <mergeCell ref="F932:G932"/>
    <mergeCell ref="F933:G933"/>
    <mergeCell ref="F934:G934"/>
    <mergeCell ref="F935:G935"/>
    <mergeCell ref="F936:G936"/>
    <mergeCell ref="F937:G937"/>
    <mergeCell ref="F926:G926"/>
    <mergeCell ref="F927:G927"/>
    <mergeCell ref="F928:G928"/>
    <mergeCell ref="F929:G929"/>
    <mergeCell ref="F930:G930"/>
    <mergeCell ref="F931:G931"/>
    <mergeCell ref="F920:G920"/>
    <mergeCell ref="F921:G921"/>
    <mergeCell ref="F922:G922"/>
    <mergeCell ref="F923:G923"/>
    <mergeCell ref="F924:G924"/>
    <mergeCell ref="F925:G925"/>
    <mergeCell ref="F914:G914"/>
    <mergeCell ref="F915:G915"/>
    <mergeCell ref="F916:G916"/>
    <mergeCell ref="F917:G917"/>
    <mergeCell ref="F918:G918"/>
    <mergeCell ref="F919:G919"/>
    <mergeCell ref="F908:G908"/>
    <mergeCell ref="F909:G909"/>
    <mergeCell ref="F910:G910"/>
    <mergeCell ref="F911:G911"/>
    <mergeCell ref="F912:G912"/>
    <mergeCell ref="F913:G913"/>
    <mergeCell ref="F902:G902"/>
    <mergeCell ref="F903:G903"/>
    <mergeCell ref="F904:G904"/>
    <mergeCell ref="F905:G905"/>
    <mergeCell ref="F906:G906"/>
    <mergeCell ref="F907:G907"/>
    <mergeCell ref="F896:G896"/>
    <mergeCell ref="F897:G897"/>
    <mergeCell ref="F898:G898"/>
    <mergeCell ref="F899:G899"/>
    <mergeCell ref="F900:G900"/>
    <mergeCell ref="F901:G901"/>
    <mergeCell ref="F890:G890"/>
    <mergeCell ref="F891:G891"/>
    <mergeCell ref="F892:G892"/>
    <mergeCell ref="F893:G893"/>
    <mergeCell ref="F894:G894"/>
    <mergeCell ref="F895:G895"/>
    <mergeCell ref="F884:G884"/>
    <mergeCell ref="F885:G885"/>
    <mergeCell ref="F886:G886"/>
    <mergeCell ref="F887:G887"/>
    <mergeCell ref="F888:G888"/>
    <mergeCell ref="F889:G889"/>
    <mergeCell ref="F878:G878"/>
    <mergeCell ref="F879:G879"/>
    <mergeCell ref="F880:G880"/>
    <mergeCell ref="F881:G881"/>
    <mergeCell ref="F882:G882"/>
    <mergeCell ref="F883:G883"/>
    <mergeCell ref="F872:G872"/>
    <mergeCell ref="F873:G873"/>
    <mergeCell ref="F874:G874"/>
    <mergeCell ref="F875:G875"/>
    <mergeCell ref="F876:G876"/>
    <mergeCell ref="F877:G877"/>
    <mergeCell ref="F866:G866"/>
    <mergeCell ref="F867:G867"/>
    <mergeCell ref="F868:G868"/>
    <mergeCell ref="F869:G869"/>
    <mergeCell ref="F870:G870"/>
    <mergeCell ref="F871:G871"/>
    <mergeCell ref="F860:G860"/>
    <mergeCell ref="F861:G861"/>
    <mergeCell ref="F862:G862"/>
    <mergeCell ref="F863:G863"/>
    <mergeCell ref="F864:G864"/>
    <mergeCell ref="F865:G865"/>
    <mergeCell ref="F854:G854"/>
    <mergeCell ref="F855:G855"/>
    <mergeCell ref="F856:G856"/>
    <mergeCell ref="F857:G857"/>
    <mergeCell ref="F858:G858"/>
    <mergeCell ref="F859:G859"/>
    <mergeCell ref="F848:G848"/>
    <mergeCell ref="F849:G849"/>
    <mergeCell ref="F850:G850"/>
    <mergeCell ref="F851:G851"/>
    <mergeCell ref="F852:G852"/>
    <mergeCell ref="F853:G853"/>
    <mergeCell ref="F842:G842"/>
    <mergeCell ref="F843:G843"/>
    <mergeCell ref="F844:G844"/>
    <mergeCell ref="F845:G845"/>
    <mergeCell ref="F846:G846"/>
    <mergeCell ref="F847:G847"/>
    <mergeCell ref="F836:G836"/>
    <mergeCell ref="F837:G837"/>
    <mergeCell ref="F838:G838"/>
    <mergeCell ref="F839:G839"/>
    <mergeCell ref="F840:G840"/>
    <mergeCell ref="F841:G841"/>
    <mergeCell ref="F830:G830"/>
    <mergeCell ref="F831:G831"/>
    <mergeCell ref="F832:G832"/>
    <mergeCell ref="F833:G833"/>
    <mergeCell ref="F834:G834"/>
    <mergeCell ref="F835:G835"/>
    <mergeCell ref="F824:G824"/>
    <mergeCell ref="F825:G825"/>
    <mergeCell ref="F826:G826"/>
    <mergeCell ref="F827:G827"/>
    <mergeCell ref="F828:G828"/>
    <mergeCell ref="F829:G829"/>
    <mergeCell ref="F818:G818"/>
    <mergeCell ref="F819:G819"/>
    <mergeCell ref="F820:G820"/>
    <mergeCell ref="F821:G821"/>
    <mergeCell ref="F822:G822"/>
    <mergeCell ref="F823:G823"/>
    <mergeCell ref="F812:G812"/>
    <mergeCell ref="F813:G813"/>
    <mergeCell ref="F814:G814"/>
    <mergeCell ref="F815:G815"/>
    <mergeCell ref="F816:G816"/>
    <mergeCell ref="F817:G817"/>
    <mergeCell ref="F806:G806"/>
    <mergeCell ref="F807:G807"/>
    <mergeCell ref="F808:G808"/>
    <mergeCell ref="F809:G809"/>
    <mergeCell ref="F810:G810"/>
    <mergeCell ref="F811:G811"/>
    <mergeCell ref="F800:G800"/>
    <mergeCell ref="F801:G801"/>
    <mergeCell ref="F802:G802"/>
    <mergeCell ref="F803:G803"/>
    <mergeCell ref="F804:G804"/>
    <mergeCell ref="F805:G805"/>
    <mergeCell ref="F794:G794"/>
    <mergeCell ref="F795:G795"/>
    <mergeCell ref="F796:G796"/>
    <mergeCell ref="F797:G797"/>
    <mergeCell ref="F798:G798"/>
    <mergeCell ref="F799:G799"/>
    <mergeCell ref="F788:G788"/>
    <mergeCell ref="F789:G789"/>
    <mergeCell ref="F790:G790"/>
    <mergeCell ref="F791:G791"/>
    <mergeCell ref="F792:G792"/>
    <mergeCell ref="F793:G793"/>
    <mergeCell ref="F782:G782"/>
    <mergeCell ref="F783:G783"/>
    <mergeCell ref="F784:G784"/>
    <mergeCell ref="F785:G785"/>
    <mergeCell ref="F786:G786"/>
    <mergeCell ref="F787:G787"/>
    <mergeCell ref="F776:G776"/>
    <mergeCell ref="F777:G777"/>
    <mergeCell ref="F778:G778"/>
    <mergeCell ref="F779:G779"/>
    <mergeCell ref="F780:G780"/>
    <mergeCell ref="F781:G781"/>
    <mergeCell ref="F770:G770"/>
    <mergeCell ref="F771:G771"/>
    <mergeCell ref="F772:G772"/>
    <mergeCell ref="F773:G773"/>
    <mergeCell ref="F774:G774"/>
    <mergeCell ref="F775:G775"/>
    <mergeCell ref="F764:G764"/>
    <mergeCell ref="F765:G765"/>
    <mergeCell ref="F766:G766"/>
    <mergeCell ref="F767:G767"/>
    <mergeCell ref="F768:G768"/>
    <mergeCell ref="F769:G769"/>
    <mergeCell ref="F758:G758"/>
    <mergeCell ref="F759:G759"/>
    <mergeCell ref="F760:G760"/>
    <mergeCell ref="F761:G761"/>
    <mergeCell ref="F762:G762"/>
    <mergeCell ref="F763:G763"/>
    <mergeCell ref="F752:G752"/>
    <mergeCell ref="F753:G753"/>
    <mergeCell ref="F754:G754"/>
    <mergeCell ref="F755:G755"/>
    <mergeCell ref="F756:G756"/>
    <mergeCell ref="F757:G757"/>
    <mergeCell ref="F746:G746"/>
    <mergeCell ref="F747:G747"/>
    <mergeCell ref="F748:G748"/>
    <mergeCell ref="F749:G749"/>
    <mergeCell ref="F750:G750"/>
    <mergeCell ref="F751:G751"/>
    <mergeCell ref="F740:G740"/>
    <mergeCell ref="F741:G741"/>
    <mergeCell ref="F742:G742"/>
    <mergeCell ref="F743:G743"/>
    <mergeCell ref="F744:G744"/>
    <mergeCell ref="F745:G745"/>
    <mergeCell ref="F734:G734"/>
    <mergeCell ref="F735:G735"/>
    <mergeCell ref="F736:G736"/>
    <mergeCell ref="F737:G737"/>
    <mergeCell ref="F738:G738"/>
    <mergeCell ref="F739:G739"/>
    <mergeCell ref="F728:G728"/>
    <mergeCell ref="F729:G729"/>
    <mergeCell ref="F730:G730"/>
    <mergeCell ref="F731:G731"/>
    <mergeCell ref="F732:G732"/>
    <mergeCell ref="F733:G733"/>
    <mergeCell ref="F722:G722"/>
    <mergeCell ref="F723:G723"/>
    <mergeCell ref="F724:G724"/>
    <mergeCell ref="F725:G725"/>
    <mergeCell ref="F726:G726"/>
    <mergeCell ref="F727:G727"/>
    <mergeCell ref="F716:G716"/>
    <mergeCell ref="F717:G717"/>
    <mergeCell ref="F718:G718"/>
    <mergeCell ref="F719:G719"/>
    <mergeCell ref="F720:G720"/>
    <mergeCell ref="F721:G721"/>
    <mergeCell ref="F710:G710"/>
    <mergeCell ref="F711:G711"/>
    <mergeCell ref="F712:G712"/>
    <mergeCell ref="F713:G713"/>
    <mergeCell ref="F714:G714"/>
    <mergeCell ref="F715:G715"/>
    <mergeCell ref="F704:G704"/>
    <mergeCell ref="F705:G705"/>
    <mergeCell ref="F706:G706"/>
    <mergeCell ref="F707:G707"/>
    <mergeCell ref="F708:G708"/>
    <mergeCell ref="F709:G709"/>
    <mergeCell ref="F698:G698"/>
    <mergeCell ref="F699:G699"/>
    <mergeCell ref="F700:G700"/>
    <mergeCell ref="F701:G701"/>
    <mergeCell ref="F702:G702"/>
    <mergeCell ref="F703:G703"/>
    <mergeCell ref="F692:G692"/>
    <mergeCell ref="F693:G693"/>
    <mergeCell ref="F694:G694"/>
    <mergeCell ref="F695:G695"/>
    <mergeCell ref="F696:G696"/>
    <mergeCell ref="F697:G697"/>
    <mergeCell ref="F686:G686"/>
    <mergeCell ref="F687:G687"/>
    <mergeCell ref="F688:G688"/>
    <mergeCell ref="F689:G689"/>
    <mergeCell ref="F690:G690"/>
    <mergeCell ref="F691:G691"/>
    <mergeCell ref="F680:G680"/>
    <mergeCell ref="F681:G681"/>
    <mergeCell ref="F682:G682"/>
    <mergeCell ref="F683:G683"/>
    <mergeCell ref="F684:G684"/>
    <mergeCell ref="F685:G685"/>
    <mergeCell ref="F674:G674"/>
    <mergeCell ref="F675:G675"/>
    <mergeCell ref="F676:G676"/>
    <mergeCell ref="F677:G677"/>
    <mergeCell ref="F678:G678"/>
    <mergeCell ref="F679:G679"/>
    <mergeCell ref="F668:G668"/>
    <mergeCell ref="F669:G669"/>
    <mergeCell ref="F670:G670"/>
    <mergeCell ref="F671:G671"/>
    <mergeCell ref="F672:G672"/>
    <mergeCell ref="F673:G673"/>
    <mergeCell ref="F662:G662"/>
    <mergeCell ref="F663:G663"/>
    <mergeCell ref="F664:G664"/>
    <mergeCell ref="F665:G665"/>
    <mergeCell ref="F666:G666"/>
    <mergeCell ref="F667:G667"/>
    <mergeCell ref="F656:G656"/>
    <mergeCell ref="F657:G657"/>
    <mergeCell ref="F658:G658"/>
    <mergeCell ref="F659:G659"/>
    <mergeCell ref="F660:G660"/>
    <mergeCell ref="F661:G661"/>
    <mergeCell ref="F650:G650"/>
    <mergeCell ref="F651:G651"/>
    <mergeCell ref="F652:G652"/>
    <mergeCell ref="F653:G653"/>
    <mergeCell ref="F654:G654"/>
    <mergeCell ref="F655:G655"/>
    <mergeCell ref="F644:G644"/>
    <mergeCell ref="F645:G645"/>
    <mergeCell ref="F646:G646"/>
    <mergeCell ref="F647:G647"/>
    <mergeCell ref="F648:G648"/>
    <mergeCell ref="F649:G649"/>
    <mergeCell ref="F638:G638"/>
    <mergeCell ref="F639:G639"/>
    <mergeCell ref="F640:G640"/>
    <mergeCell ref="F641:G641"/>
    <mergeCell ref="F642:G642"/>
    <mergeCell ref="F643:G643"/>
    <mergeCell ref="J626:O626"/>
    <mergeCell ref="J627:O627"/>
    <mergeCell ref="J628:O628"/>
    <mergeCell ref="J629:O629"/>
    <mergeCell ref="J630:O630"/>
    <mergeCell ref="F635:G635"/>
    <mergeCell ref="J620:O620"/>
    <mergeCell ref="J621:O621"/>
    <mergeCell ref="J622:O622"/>
    <mergeCell ref="J623:O623"/>
    <mergeCell ref="J624:O624"/>
    <mergeCell ref="J625:O625"/>
    <mergeCell ref="J614:O614"/>
    <mergeCell ref="J615:O615"/>
    <mergeCell ref="J616:O616"/>
    <mergeCell ref="J617:O617"/>
    <mergeCell ref="J618:O618"/>
    <mergeCell ref="J619:O619"/>
    <mergeCell ref="J608:O608"/>
    <mergeCell ref="J609:O609"/>
    <mergeCell ref="J610:O610"/>
    <mergeCell ref="J611:O611"/>
    <mergeCell ref="J612:O612"/>
    <mergeCell ref="J613:O613"/>
    <mergeCell ref="J602:O602"/>
    <mergeCell ref="J603:O603"/>
    <mergeCell ref="J604:O604"/>
    <mergeCell ref="J605:O605"/>
    <mergeCell ref="J606:O606"/>
    <mergeCell ref="J607:O607"/>
    <mergeCell ref="J596:O596"/>
    <mergeCell ref="J597:O597"/>
    <mergeCell ref="J598:O598"/>
    <mergeCell ref="J599:O599"/>
    <mergeCell ref="J600:O600"/>
    <mergeCell ref="J601:O601"/>
    <mergeCell ref="J590:O590"/>
    <mergeCell ref="J591:O591"/>
    <mergeCell ref="J592:O592"/>
    <mergeCell ref="J593:O593"/>
    <mergeCell ref="J594:O594"/>
    <mergeCell ref="J595:O595"/>
    <mergeCell ref="J584:O584"/>
    <mergeCell ref="J585:O585"/>
    <mergeCell ref="J586:O586"/>
    <mergeCell ref="J587:O587"/>
    <mergeCell ref="J588:O588"/>
    <mergeCell ref="J589:O589"/>
    <mergeCell ref="J578:O578"/>
    <mergeCell ref="J579:O579"/>
    <mergeCell ref="J580:O580"/>
    <mergeCell ref="J581:O581"/>
    <mergeCell ref="J582:O582"/>
    <mergeCell ref="J583:O583"/>
    <mergeCell ref="J572:O572"/>
    <mergeCell ref="J573:O573"/>
    <mergeCell ref="J574:O574"/>
    <mergeCell ref="J575:O575"/>
    <mergeCell ref="J576:O576"/>
    <mergeCell ref="J577:O577"/>
    <mergeCell ref="J566:O566"/>
    <mergeCell ref="J567:O567"/>
    <mergeCell ref="J568:O568"/>
    <mergeCell ref="J569:O569"/>
    <mergeCell ref="J570:O570"/>
    <mergeCell ref="J571:O571"/>
    <mergeCell ref="J560:O560"/>
    <mergeCell ref="J561:O561"/>
    <mergeCell ref="J562:O562"/>
    <mergeCell ref="J563:O563"/>
    <mergeCell ref="J564:O564"/>
    <mergeCell ref="J565:O565"/>
    <mergeCell ref="J554:O554"/>
    <mergeCell ref="J555:O555"/>
    <mergeCell ref="J556:O556"/>
    <mergeCell ref="J557:O557"/>
    <mergeCell ref="J558:O558"/>
    <mergeCell ref="J559:O559"/>
    <mergeCell ref="J548:O548"/>
    <mergeCell ref="J549:O549"/>
    <mergeCell ref="J550:O550"/>
    <mergeCell ref="J551:O551"/>
    <mergeCell ref="J552:O552"/>
    <mergeCell ref="J553:O553"/>
    <mergeCell ref="J542:O542"/>
    <mergeCell ref="J543:O543"/>
    <mergeCell ref="J544:O544"/>
    <mergeCell ref="J545:O545"/>
    <mergeCell ref="J546:O546"/>
    <mergeCell ref="J547:O547"/>
    <mergeCell ref="J536:O536"/>
    <mergeCell ref="J537:O537"/>
    <mergeCell ref="J538:O538"/>
    <mergeCell ref="J539:O539"/>
    <mergeCell ref="J540:O540"/>
    <mergeCell ref="J541:O541"/>
    <mergeCell ref="J530:O530"/>
    <mergeCell ref="J531:O531"/>
    <mergeCell ref="J532:O532"/>
    <mergeCell ref="J533:O533"/>
    <mergeCell ref="J534:O534"/>
    <mergeCell ref="J535:O535"/>
    <mergeCell ref="J524:O524"/>
    <mergeCell ref="J525:O525"/>
    <mergeCell ref="J526:O526"/>
    <mergeCell ref="J527:O527"/>
    <mergeCell ref="J528:O528"/>
    <mergeCell ref="J529:O529"/>
    <mergeCell ref="J518:O518"/>
    <mergeCell ref="J519:O519"/>
    <mergeCell ref="J520:O520"/>
    <mergeCell ref="J521:O521"/>
    <mergeCell ref="J522:O522"/>
    <mergeCell ref="J523:O523"/>
    <mergeCell ref="J512:O512"/>
    <mergeCell ref="J513:O513"/>
    <mergeCell ref="J514:O514"/>
    <mergeCell ref="J515:O515"/>
    <mergeCell ref="J516:O516"/>
    <mergeCell ref="J517:O517"/>
    <mergeCell ref="J506:O506"/>
    <mergeCell ref="J507:O507"/>
    <mergeCell ref="J508:O508"/>
    <mergeCell ref="J509:O509"/>
    <mergeCell ref="J510:O510"/>
    <mergeCell ref="J511:O511"/>
    <mergeCell ref="J500:O500"/>
    <mergeCell ref="J501:O501"/>
    <mergeCell ref="J502:O502"/>
    <mergeCell ref="J503:O503"/>
    <mergeCell ref="J504:O504"/>
    <mergeCell ref="J505:O505"/>
    <mergeCell ref="J494:O494"/>
    <mergeCell ref="J495:O495"/>
    <mergeCell ref="J496:O496"/>
    <mergeCell ref="J497:O497"/>
    <mergeCell ref="J498:O498"/>
    <mergeCell ref="J499:O499"/>
    <mergeCell ref="J488:O488"/>
    <mergeCell ref="J489:O489"/>
    <mergeCell ref="J490:O490"/>
    <mergeCell ref="J491:O491"/>
    <mergeCell ref="J492:O492"/>
    <mergeCell ref="J493:O493"/>
    <mergeCell ref="J482:O482"/>
    <mergeCell ref="J483:O483"/>
    <mergeCell ref="J484:O484"/>
    <mergeCell ref="J485:O485"/>
    <mergeCell ref="J486:O486"/>
    <mergeCell ref="J487:O487"/>
    <mergeCell ref="J476:O476"/>
    <mergeCell ref="J477:O477"/>
    <mergeCell ref="J478:O478"/>
    <mergeCell ref="J479:O479"/>
    <mergeCell ref="J480:O480"/>
    <mergeCell ref="J481:O481"/>
    <mergeCell ref="J470:O470"/>
    <mergeCell ref="J471:O471"/>
    <mergeCell ref="J472:O472"/>
    <mergeCell ref="J473:O473"/>
    <mergeCell ref="J474:O474"/>
    <mergeCell ref="J475:O475"/>
    <mergeCell ref="J464:O464"/>
    <mergeCell ref="J465:O465"/>
    <mergeCell ref="J466:O466"/>
    <mergeCell ref="J467:O467"/>
    <mergeCell ref="J468:O468"/>
    <mergeCell ref="J469:O469"/>
    <mergeCell ref="J458:O458"/>
    <mergeCell ref="J459:O459"/>
    <mergeCell ref="J460:O460"/>
    <mergeCell ref="J461:O461"/>
    <mergeCell ref="J462:O462"/>
    <mergeCell ref="J463:O463"/>
    <mergeCell ref="J452:O452"/>
    <mergeCell ref="J453:O453"/>
    <mergeCell ref="J454:O454"/>
    <mergeCell ref="J455:O455"/>
    <mergeCell ref="J456:O456"/>
    <mergeCell ref="J457:O457"/>
    <mergeCell ref="J446:O446"/>
    <mergeCell ref="J447:O447"/>
    <mergeCell ref="J448:O448"/>
    <mergeCell ref="J449:O449"/>
    <mergeCell ref="J450:O450"/>
    <mergeCell ref="J451:O451"/>
    <mergeCell ref="J440:O440"/>
    <mergeCell ref="J441:O441"/>
    <mergeCell ref="J442:O442"/>
    <mergeCell ref="J443:O443"/>
    <mergeCell ref="J444:O444"/>
    <mergeCell ref="J445:O445"/>
    <mergeCell ref="J434:O434"/>
    <mergeCell ref="J435:O435"/>
    <mergeCell ref="J436:O436"/>
    <mergeCell ref="J437:O437"/>
    <mergeCell ref="J438:O438"/>
    <mergeCell ref="J439:O439"/>
    <mergeCell ref="J428:O428"/>
    <mergeCell ref="J429:O429"/>
    <mergeCell ref="J430:O430"/>
    <mergeCell ref="J431:O431"/>
    <mergeCell ref="J432:O432"/>
    <mergeCell ref="J433:O433"/>
    <mergeCell ref="J422:O422"/>
    <mergeCell ref="J423:O423"/>
    <mergeCell ref="J424:O424"/>
    <mergeCell ref="J425:O425"/>
    <mergeCell ref="J426:O426"/>
    <mergeCell ref="J427:O427"/>
    <mergeCell ref="J416:O416"/>
    <mergeCell ref="J417:O417"/>
    <mergeCell ref="J418:O418"/>
    <mergeCell ref="J419:O419"/>
    <mergeCell ref="J420:O420"/>
    <mergeCell ref="J421:O421"/>
    <mergeCell ref="J410:O410"/>
    <mergeCell ref="J411:O411"/>
    <mergeCell ref="J412:O412"/>
    <mergeCell ref="J413:O413"/>
    <mergeCell ref="J414:O414"/>
    <mergeCell ref="J415:O415"/>
    <mergeCell ref="J404:O404"/>
    <mergeCell ref="J405:O405"/>
    <mergeCell ref="J406:O406"/>
    <mergeCell ref="J407:O407"/>
    <mergeCell ref="J408:O408"/>
    <mergeCell ref="J409:O409"/>
    <mergeCell ref="J398:O398"/>
    <mergeCell ref="J399:O399"/>
    <mergeCell ref="J400:O400"/>
    <mergeCell ref="J401:O401"/>
    <mergeCell ref="J402:O402"/>
    <mergeCell ref="J403:O403"/>
    <mergeCell ref="J392:O392"/>
    <mergeCell ref="J393:O393"/>
    <mergeCell ref="J394:O394"/>
    <mergeCell ref="J395:O395"/>
    <mergeCell ref="J396:O396"/>
    <mergeCell ref="J397:O397"/>
    <mergeCell ref="J386:O386"/>
    <mergeCell ref="J387:O387"/>
    <mergeCell ref="J388:O388"/>
    <mergeCell ref="J389:O389"/>
    <mergeCell ref="J390:O390"/>
    <mergeCell ref="J391:O391"/>
    <mergeCell ref="J380:O380"/>
    <mergeCell ref="J381:O381"/>
    <mergeCell ref="J382:O382"/>
    <mergeCell ref="J383:O383"/>
    <mergeCell ref="J384:O384"/>
    <mergeCell ref="J385:O385"/>
    <mergeCell ref="J374:O374"/>
    <mergeCell ref="J375:O375"/>
    <mergeCell ref="J376:O376"/>
    <mergeCell ref="J377:O377"/>
    <mergeCell ref="J378:O378"/>
    <mergeCell ref="J379:O379"/>
    <mergeCell ref="J368:O368"/>
    <mergeCell ref="J369:O369"/>
    <mergeCell ref="J370:O370"/>
    <mergeCell ref="J371:O371"/>
    <mergeCell ref="J372:O372"/>
    <mergeCell ref="J373:O373"/>
    <mergeCell ref="J362:O362"/>
    <mergeCell ref="J363:O363"/>
    <mergeCell ref="J364:O364"/>
    <mergeCell ref="J365:O365"/>
    <mergeCell ref="J366:O366"/>
    <mergeCell ref="J367:O367"/>
    <mergeCell ref="J356:O356"/>
    <mergeCell ref="J357:O357"/>
    <mergeCell ref="J358:O358"/>
    <mergeCell ref="J359:O359"/>
    <mergeCell ref="J360:O360"/>
    <mergeCell ref="J361:O361"/>
    <mergeCell ref="J350:O350"/>
    <mergeCell ref="J351:O351"/>
    <mergeCell ref="J352:O352"/>
    <mergeCell ref="J353:O353"/>
    <mergeCell ref="J354:O354"/>
    <mergeCell ref="J355:O355"/>
    <mergeCell ref="J344:O344"/>
    <mergeCell ref="J345:O345"/>
    <mergeCell ref="J346:O346"/>
    <mergeCell ref="J347:O347"/>
    <mergeCell ref="J348:O348"/>
    <mergeCell ref="J349:O349"/>
    <mergeCell ref="J338:O338"/>
    <mergeCell ref="J339:O339"/>
    <mergeCell ref="J340:O340"/>
    <mergeCell ref="J341:O341"/>
    <mergeCell ref="J342:O342"/>
    <mergeCell ref="J343:O343"/>
    <mergeCell ref="J332:O332"/>
    <mergeCell ref="J333:O333"/>
    <mergeCell ref="J334:O334"/>
    <mergeCell ref="J335:O335"/>
    <mergeCell ref="J336:O336"/>
    <mergeCell ref="J337:O337"/>
    <mergeCell ref="J325:O325"/>
    <mergeCell ref="J326:O326"/>
    <mergeCell ref="J327:O327"/>
    <mergeCell ref="J328:O328"/>
    <mergeCell ref="J329:O329"/>
    <mergeCell ref="J331:O331"/>
    <mergeCell ref="J319:O319"/>
    <mergeCell ref="J320:O320"/>
    <mergeCell ref="J321:O321"/>
    <mergeCell ref="J322:O322"/>
    <mergeCell ref="J323:O323"/>
    <mergeCell ref="J324:O324"/>
    <mergeCell ref="J313:O313"/>
    <mergeCell ref="J314:O314"/>
    <mergeCell ref="J315:O315"/>
    <mergeCell ref="J316:O316"/>
    <mergeCell ref="J317:O317"/>
    <mergeCell ref="J318:O318"/>
    <mergeCell ref="J307:O307"/>
    <mergeCell ref="J308:O308"/>
    <mergeCell ref="J309:O309"/>
    <mergeCell ref="J310:O310"/>
    <mergeCell ref="J311:O311"/>
    <mergeCell ref="J312:O312"/>
    <mergeCell ref="J301:O301"/>
    <mergeCell ref="J302:O302"/>
    <mergeCell ref="J303:O303"/>
    <mergeCell ref="J304:O304"/>
    <mergeCell ref="J305:O305"/>
    <mergeCell ref="J306:O306"/>
    <mergeCell ref="J295:O295"/>
    <mergeCell ref="J296:O296"/>
    <mergeCell ref="J297:O297"/>
    <mergeCell ref="J298:O298"/>
    <mergeCell ref="J299:O299"/>
    <mergeCell ref="J300:O300"/>
    <mergeCell ref="J289:O289"/>
    <mergeCell ref="J290:O290"/>
    <mergeCell ref="J291:O291"/>
    <mergeCell ref="J292:O292"/>
    <mergeCell ref="J293:O293"/>
    <mergeCell ref="J294:O294"/>
    <mergeCell ref="J283:O283"/>
    <mergeCell ref="J284:O284"/>
    <mergeCell ref="J285:O285"/>
    <mergeCell ref="J286:O286"/>
    <mergeCell ref="J287:O287"/>
    <mergeCell ref="J288:O288"/>
    <mergeCell ref="J277:O277"/>
    <mergeCell ref="J278:O278"/>
    <mergeCell ref="J279:O279"/>
    <mergeCell ref="J280:O280"/>
    <mergeCell ref="J281:O281"/>
    <mergeCell ref="J282:O282"/>
    <mergeCell ref="J271:O271"/>
    <mergeCell ref="J272:O272"/>
    <mergeCell ref="J273:O273"/>
    <mergeCell ref="J274:O274"/>
    <mergeCell ref="J275:O275"/>
    <mergeCell ref="J276:O276"/>
    <mergeCell ref="J265:O265"/>
    <mergeCell ref="J266:O266"/>
    <mergeCell ref="J267:O267"/>
    <mergeCell ref="J268:O268"/>
    <mergeCell ref="J269:O269"/>
    <mergeCell ref="J270:O270"/>
    <mergeCell ref="J259:O259"/>
    <mergeCell ref="J260:O260"/>
    <mergeCell ref="J261:O261"/>
    <mergeCell ref="J262:O262"/>
    <mergeCell ref="J263:O263"/>
    <mergeCell ref="J264:O264"/>
    <mergeCell ref="J253:O253"/>
    <mergeCell ref="J254:O254"/>
    <mergeCell ref="J255:O255"/>
    <mergeCell ref="J256:O256"/>
    <mergeCell ref="J257:O257"/>
    <mergeCell ref="J258:O258"/>
    <mergeCell ref="J247:O247"/>
    <mergeCell ref="J248:O248"/>
    <mergeCell ref="J249:O249"/>
    <mergeCell ref="J250:O250"/>
    <mergeCell ref="J251:O251"/>
    <mergeCell ref="J252:O252"/>
    <mergeCell ref="J241:O241"/>
    <mergeCell ref="J242:O242"/>
    <mergeCell ref="J243:O243"/>
    <mergeCell ref="J244:O244"/>
    <mergeCell ref="J245:O245"/>
    <mergeCell ref="J246:O246"/>
    <mergeCell ref="J235:O235"/>
    <mergeCell ref="J236:O236"/>
    <mergeCell ref="J237:O237"/>
    <mergeCell ref="J238:O238"/>
    <mergeCell ref="J239:O239"/>
    <mergeCell ref="J240:O240"/>
    <mergeCell ref="J229:O229"/>
    <mergeCell ref="J230:O230"/>
    <mergeCell ref="J231:O231"/>
    <mergeCell ref="J232:O232"/>
    <mergeCell ref="J233:O233"/>
    <mergeCell ref="J234:O234"/>
    <mergeCell ref="J223:O223"/>
    <mergeCell ref="J224:O224"/>
    <mergeCell ref="J225:O225"/>
    <mergeCell ref="J226:O226"/>
    <mergeCell ref="J227:O227"/>
    <mergeCell ref="J228:O228"/>
    <mergeCell ref="J217:O217"/>
    <mergeCell ref="J218:O218"/>
    <mergeCell ref="J219:O219"/>
    <mergeCell ref="J220:O220"/>
    <mergeCell ref="J221:O221"/>
    <mergeCell ref="J222:O222"/>
    <mergeCell ref="J211:O211"/>
    <mergeCell ref="J212:O212"/>
    <mergeCell ref="J213:O213"/>
    <mergeCell ref="J214:O214"/>
    <mergeCell ref="J215:O215"/>
    <mergeCell ref="J216:O216"/>
    <mergeCell ref="J205:O205"/>
    <mergeCell ref="J206:O206"/>
    <mergeCell ref="J207:O207"/>
    <mergeCell ref="J208:O208"/>
    <mergeCell ref="J209:O209"/>
    <mergeCell ref="J210:O210"/>
    <mergeCell ref="J199:O199"/>
    <mergeCell ref="J200:O200"/>
    <mergeCell ref="J201:O201"/>
    <mergeCell ref="J202:O202"/>
    <mergeCell ref="J203:O203"/>
    <mergeCell ref="J204:O204"/>
    <mergeCell ref="J193:O193"/>
    <mergeCell ref="J194:O194"/>
    <mergeCell ref="J195:O195"/>
    <mergeCell ref="J196:O196"/>
    <mergeCell ref="J197:O197"/>
    <mergeCell ref="J198:O198"/>
    <mergeCell ref="J187:O187"/>
    <mergeCell ref="J188:O188"/>
    <mergeCell ref="J189:O189"/>
    <mergeCell ref="J190:O190"/>
    <mergeCell ref="J191:O191"/>
    <mergeCell ref="J192:O192"/>
    <mergeCell ref="J181:O181"/>
    <mergeCell ref="J182:O182"/>
    <mergeCell ref="J183:O183"/>
    <mergeCell ref="J184:O184"/>
    <mergeCell ref="J185:O185"/>
    <mergeCell ref="J186:O186"/>
    <mergeCell ref="J175:O175"/>
    <mergeCell ref="J176:O176"/>
    <mergeCell ref="J177:O177"/>
    <mergeCell ref="J178:O178"/>
    <mergeCell ref="J179:O179"/>
    <mergeCell ref="J180:O180"/>
    <mergeCell ref="J169:O169"/>
    <mergeCell ref="J170:O170"/>
    <mergeCell ref="J171:O171"/>
    <mergeCell ref="J172:O172"/>
    <mergeCell ref="J173:O173"/>
    <mergeCell ref="J174:O174"/>
    <mergeCell ref="J163:O163"/>
    <mergeCell ref="J164:O164"/>
    <mergeCell ref="J165:O165"/>
    <mergeCell ref="J166:O166"/>
    <mergeCell ref="J167:O167"/>
    <mergeCell ref="J168:O168"/>
    <mergeCell ref="J157:O157"/>
    <mergeCell ref="J158:O158"/>
    <mergeCell ref="J159:O159"/>
    <mergeCell ref="J160:O160"/>
    <mergeCell ref="J161:O161"/>
    <mergeCell ref="J162:O162"/>
    <mergeCell ref="J151:O151"/>
    <mergeCell ref="J152:O152"/>
    <mergeCell ref="J153:O153"/>
    <mergeCell ref="J154:O154"/>
    <mergeCell ref="J155:O155"/>
    <mergeCell ref="J156:O156"/>
    <mergeCell ref="J145:O145"/>
    <mergeCell ref="J146:O146"/>
    <mergeCell ref="J147:O147"/>
    <mergeCell ref="J148:O148"/>
    <mergeCell ref="J149:O149"/>
    <mergeCell ref="J150:O150"/>
    <mergeCell ref="J139:O139"/>
    <mergeCell ref="J140:O140"/>
    <mergeCell ref="J141:O141"/>
    <mergeCell ref="J142:O142"/>
    <mergeCell ref="J143:O143"/>
    <mergeCell ref="J144:O144"/>
    <mergeCell ref="J133:O133"/>
    <mergeCell ref="J134:O134"/>
    <mergeCell ref="J135:O135"/>
    <mergeCell ref="J136:O136"/>
    <mergeCell ref="J137:O137"/>
    <mergeCell ref="J138:O138"/>
    <mergeCell ref="J127:O127"/>
    <mergeCell ref="J128:O128"/>
    <mergeCell ref="J129:O129"/>
    <mergeCell ref="J130:O130"/>
    <mergeCell ref="J131:O131"/>
    <mergeCell ref="J132:O132"/>
    <mergeCell ref="J121:O121"/>
    <mergeCell ref="J122:O122"/>
    <mergeCell ref="J123:O123"/>
    <mergeCell ref="J124:O124"/>
    <mergeCell ref="J125:O125"/>
    <mergeCell ref="J126:O126"/>
    <mergeCell ref="J115:O115"/>
    <mergeCell ref="J116:O116"/>
    <mergeCell ref="J117:O117"/>
    <mergeCell ref="J118:O118"/>
    <mergeCell ref="J119:O119"/>
    <mergeCell ref="J120:O120"/>
    <mergeCell ref="J110:O110"/>
    <mergeCell ref="J111:O111"/>
    <mergeCell ref="J112:O112"/>
    <mergeCell ref="J113:O113"/>
    <mergeCell ref="J114:O114"/>
    <mergeCell ref="J103:O103"/>
    <mergeCell ref="J104:O104"/>
    <mergeCell ref="J105:O105"/>
    <mergeCell ref="J106:O106"/>
    <mergeCell ref="J107:O107"/>
    <mergeCell ref="J108:O108"/>
    <mergeCell ref="J97:O97"/>
    <mergeCell ref="J98:O98"/>
    <mergeCell ref="J99:O99"/>
    <mergeCell ref="J100:O100"/>
    <mergeCell ref="J101:O101"/>
    <mergeCell ref="J102:O102"/>
    <mergeCell ref="J93:O93"/>
    <mergeCell ref="J94:O94"/>
    <mergeCell ref="J95:O95"/>
    <mergeCell ref="J96:O96"/>
    <mergeCell ref="J85:O85"/>
    <mergeCell ref="J86:O86"/>
    <mergeCell ref="J87:O87"/>
    <mergeCell ref="J88:O88"/>
    <mergeCell ref="J89:O89"/>
    <mergeCell ref="J90:O90"/>
    <mergeCell ref="J79:O79"/>
    <mergeCell ref="J80:O80"/>
    <mergeCell ref="J81:O81"/>
    <mergeCell ref="J82:O82"/>
    <mergeCell ref="J83:O83"/>
    <mergeCell ref="J84:O84"/>
    <mergeCell ref="J109:O109"/>
    <mergeCell ref="J76:O76"/>
    <mergeCell ref="J77:O77"/>
    <mergeCell ref="J78:O78"/>
    <mergeCell ref="J67:O67"/>
    <mergeCell ref="J68:O68"/>
    <mergeCell ref="J69:O69"/>
    <mergeCell ref="J70:O70"/>
    <mergeCell ref="J71:O71"/>
    <mergeCell ref="J72:O72"/>
    <mergeCell ref="J61:O61"/>
    <mergeCell ref="J62:O62"/>
    <mergeCell ref="J63:O63"/>
    <mergeCell ref="J64:O64"/>
    <mergeCell ref="J65:O65"/>
    <mergeCell ref="J66:O66"/>
    <mergeCell ref="J91:O91"/>
    <mergeCell ref="J92:O92"/>
    <mergeCell ref="J59:O59"/>
    <mergeCell ref="J60:O60"/>
    <mergeCell ref="J49:O49"/>
    <mergeCell ref="J50:O50"/>
    <mergeCell ref="J51:O51"/>
    <mergeCell ref="J52:O52"/>
    <mergeCell ref="J53:O53"/>
    <mergeCell ref="J54:O54"/>
    <mergeCell ref="J43:O43"/>
    <mergeCell ref="J44:O44"/>
    <mergeCell ref="J45:O45"/>
    <mergeCell ref="J46:O46"/>
    <mergeCell ref="J47:O47"/>
    <mergeCell ref="J48:O48"/>
    <mergeCell ref="J73:O73"/>
    <mergeCell ref="J74:O74"/>
    <mergeCell ref="J75:O75"/>
    <mergeCell ref="J42:O42"/>
    <mergeCell ref="J31:O31"/>
    <mergeCell ref="J32:O32"/>
    <mergeCell ref="J33:O33"/>
    <mergeCell ref="J34:O34"/>
    <mergeCell ref="J35:O35"/>
    <mergeCell ref="J36:O36"/>
    <mergeCell ref="B21:C21"/>
    <mergeCell ref="B22:C22"/>
    <mergeCell ref="J26:N26"/>
    <mergeCell ref="J27:N27"/>
    <mergeCell ref="J28:N28"/>
    <mergeCell ref="J30:O30"/>
    <mergeCell ref="J55:O55"/>
    <mergeCell ref="J56:O56"/>
    <mergeCell ref="J57:O57"/>
    <mergeCell ref="J58:O58"/>
    <mergeCell ref="E11:N11"/>
    <mergeCell ref="B16:C16"/>
    <mergeCell ref="B17:C17"/>
    <mergeCell ref="B18:C18"/>
    <mergeCell ref="B19:C19"/>
    <mergeCell ref="B20:C20"/>
    <mergeCell ref="B2:I2"/>
    <mergeCell ref="J2:N2"/>
    <mergeCell ref="D3:I3"/>
    <mergeCell ref="J3:N3"/>
    <mergeCell ref="J4:N4"/>
    <mergeCell ref="B6:N8"/>
    <mergeCell ref="J37:O37"/>
    <mergeCell ref="J38:O38"/>
    <mergeCell ref="J39:O39"/>
    <mergeCell ref="J40:O40"/>
    <mergeCell ref="J41:O41"/>
    <mergeCell ref="K13:N13"/>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L1360"/>
  <sheetViews>
    <sheetView showZeros="0" zoomScaleNormal="100" workbookViewId="0"/>
  </sheetViews>
  <sheetFormatPr defaultRowHeight="13.5" x14ac:dyDescent="0.15"/>
  <cols>
    <col min="1" max="1" width="3.625" style="23" customWidth="1"/>
    <col min="2" max="4" width="9" style="23"/>
    <col min="5" max="14" width="9.375" style="23" customWidth="1"/>
    <col min="15" max="15" width="9" style="23"/>
    <col min="16" max="17" width="5.625" style="23" customWidth="1"/>
    <col min="18" max="18" width="3.125" style="23" customWidth="1"/>
    <col min="19" max="16384" width="9" style="23"/>
  </cols>
  <sheetData>
    <row r="1" spans="2:17" ht="15" thickBot="1" x14ac:dyDescent="0.2">
      <c r="B1" s="20"/>
      <c r="C1" s="21"/>
      <c r="D1" s="21"/>
      <c r="E1" s="21"/>
      <c r="F1" s="21"/>
      <c r="G1" s="21"/>
      <c r="H1" s="21"/>
      <c r="I1" s="21"/>
      <c r="J1" s="22"/>
      <c r="K1" s="22"/>
      <c r="O1" s="24"/>
      <c r="P1" s="24"/>
      <c r="Q1" s="24"/>
    </row>
    <row r="2" spans="2:17" ht="24.75" customHeight="1" thickBot="1" x14ac:dyDescent="0.25">
      <c r="B2" s="659" t="s">
        <v>14</v>
      </c>
      <c r="C2" s="660"/>
      <c r="D2" s="660"/>
      <c r="E2" s="660"/>
      <c r="F2" s="660"/>
      <c r="G2" s="660"/>
      <c r="H2" s="660"/>
      <c r="I2" s="661"/>
      <c r="J2" s="662"/>
      <c r="K2" s="663"/>
      <c r="L2" s="663"/>
      <c r="M2" s="663"/>
      <c r="N2" s="664"/>
      <c r="O2" s="25"/>
    </row>
    <row r="3" spans="2:17" ht="26.25" customHeight="1" thickBot="1" x14ac:dyDescent="0.25">
      <c r="B3" s="26" t="s">
        <v>15</v>
      </c>
      <c r="C3" s="27"/>
      <c r="D3" s="665"/>
      <c r="E3" s="666"/>
      <c r="F3" s="666"/>
      <c r="G3" s="666"/>
      <c r="H3" s="666"/>
      <c r="I3" s="667"/>
      <c r="J3" s="668"/>
      <c r="K3" s="669"/>
      <c r="L3" s="669"/>
      <c r="M3" s="669"/>
      <c r="N3" s="670"/>
      <c r="O3" s="28"/>
      <c r="P3" s="526"/>
      <c r="Q3" s="526"/>
    </row>
    <row r="4" spans="2:17" ht="25.5" customHeight="1" thickBot="1" x14ac:dyDescent="0.25">
      <c r="B4" s="26" t="s">
        <v>16</v>
      </c>
      <c r="C4" s="27"/>
      <c r="D4" s="29"/>
      <c r="E4" s="30"/>
      <c r="F4" s="30"/>
      <c r="G4" s="30"/>
      <c r="H4" s="31"/>
      <c r="I4" s="31"/>
      <c r="J4" s="671"/>
      <c r="K4" s="672"/>
      <c r="L4" s="672"/>
      <c r="M4" s="672"/>
      <c r="N4" s="673"/>
      <c r="O4" s="28"/>
      <c r="P4" s="526"/>
      <c r="Q4" s="526"/>
    </row>
    <row r="5" spans="2:17" ht="14.25" thickBot="1" x14ac:dyDescent="0.2"/>
    <row r="6" spans="2:17" ht="13.5" customHeight="1" x14ac:dyDescent="0.2">
      <c r="B6" s="674" t="s">
        <v>678</v>
      </c>
      <c r="C6" s="675"/>
      <c r="D6" s="675"/>
      <c r="E6" s="675"/>
      <c r="F6" s="675"/>
      <c r="G6" s="675"/>
      <c r="H6" s="675"/>
      <c r="I6" s="675"/>
      <c r="J6" s="675"/>
      <c r="K6" s="675"/>
      <c r="L6" s="675"/>
      <c r="M6" s="675"/>
      <c r="N6" s="676"/>
      <c r="O6" s="32"/>
      <c r="P6" s="527"/>
      <c r="Q6" s="527"/>
    </row>
    <row r="7" spans="2:17" ht="20.25" customHeight="1" x14ac:dyDescent="0.2">
      <c r="B7" s="677"/>
      <c r="C7" s="678"/>
      <c r="D7" s="678"/>
      <c r="E7" s="678"/>
      <c r="F7" s="678"/>
      <c r="G7" s="678"/>
      <c r="H7" s="678"/>
      <c r="I7" s="678"/>
      <c r="J7" s="678"/>
      <c r="K7" s="678"/>
      <c r="L7" s="678"/>
      <c r="M7" s="678"/>
      <c r="N7" s="679"/>
      <c r="O7" s="32"/>
      <c r="P7" s="527"/>
      <c r="Q7" s="527"/>
    </row>
    <row r="8" spans="2:17" ht="13.5" customHeight="1" thickBot="1" x14ac:dyDescent="0.25">
      <c r="B8" s="680"/>
      <c r="C8" s="681"/>
      <c r="D8" s="681"/>
      <c r="E8" s="681"/>
      <c r="F8" s="681"/>
      <c r="G8" s="681"/>
      <c r="H8" s="681"/>
      <c r="I8" s="681"/>
      <c r="J8" s="681"/>
      <c r="K8" s="681"/>
      <c r="L8" s="681"/>
      <c r="M8" s="681"/>
      <c r="N8" s="682"/>
      <c r="O8" s="32"/>
      <c r="P8" s="527"/>
      <c r="Q8" s="527"/>
    </row>
    <row r="9" spans="2:17" ht="13.5" customHeight="1" x14ac:dyDescent="0.15"/>
    <row r="10" spans="2:17" s="1" customFormat="1" ht="14.25" thickBot="1" x14ac:dyDescent="0.2">
      <c r="B10" s="1" t="s">
        <v>17</v>
      </c>
      <c r="M10" s="23"/>
    </row>
    <row r="11" spans="2:17" s="1" customFormat="1" x14ac:dyDescent="0.15">
      <c r="B11" s="33" t="s">
        <v>18</v>
      </c>
      <c r="C11" s="34"/>
      <c r="D11" s="35"/>
      <c r="E11" s="654" t="s">
        <v>19</v>
      </c>
      <c r="F11" s="655"/>
      <c r="G11" s="655"/>
      <c r="H11" s="655"/>
      <c r="I11" s="655"/>
      <c r="J11" s="655"/>
      <c r="K11" s="655"/>
      <c r="L11" s="655"/>
      <c r="M11" s="655"/>
      <c r="N11" s="656"/>
      <c r="O11" s="25"/>
      <c r="P11" s="23"/>
      <c r="Q11" s="23"/>
    </row>
    <row r="12" spans="2:17" s="1" customFormat="1" x14ac:dyDescent="0.15">
      <c r="B12" s="36" t="s">
        <v>20</v>
      </c>
      <c r="C12" s="37"/>
      <c r="D12" s="38" t="s">
        <v>21</v>
      </c>
      <c r="E12" s="39"/>
      <c r="F12" s="40"/>
      <c r="G12" s="40"/>
      <c r="H12" s="37"/>
      <c r="I12" s="40"/>
      <c r="J12" s="41" t="s">
        <v>22</v>
      </c>
      <c r="K12" s="42"/>
      <c r="L12" s="42"/>
      <c r="M12" s="42"/>
      <c r="N12" s="43"/>
      <c r="O12" s="25"/>
      <c r="P12" s="23"/>
      <c r="Q12" s="23"/>
    </row>
    <row r="13" spans="2:17" s="1" customFormat="1" x14ac:dyDescent="0.15">
      <c r="B13" s="36" t="s">
        <v>23</v>
      </c>
      <c r="C13" s="37"/>
      <c r="D13" s="38" t="s">
        <v>24</v>
      </c>
      <c r="E13" s="39"/>
      <c r="F13" s="40"/>
      <c r="G13" s="40"/>
      <c r="H13" s="37"/>
      <c r="I13" s="40"/>
      <c r="J13" s="41" t="s">
        <v>25</v>
      </c>
      <c r="K13" s="685" t="s">
        <v>712</v>
      </c>
      <c r="L13" s="685"/>
      <c r="M13" s="685"/>
      <c r="N13" s="686"/>
      <c r="O13" s="25"/>
      <c r="P13" s="23"/>
      <c r="Q13" s="23"/>
    </row>
    <row r="14" spans="2:17" s="1" customFormat="1" x14ac:dyDescent="0.15">
      <c r="B14" s="36" t="s">
        <v>26</v>
      </c>
      <c r="C14" s="37"/>
      <c r="D14" s="38"/>
      <c r="E14" s="609" t="s">
        <v>27</v>
      </c>
      <c r="F14" s="610" t="s">
        <v>28</v>
      </c>
      <c r="G14" s="610" t="s">
        <v>29</v>
      </c>
      <c r="H14" s="610" t="s">
        <v>30</v>
      </c>
      <c r="I14" s="610" t="s">
        <v>31</v>
      </c>
      <c r="J14" s="609" t="s">
        <v>32</v>
      </c>
      <c r="K14" s="611" t="s">
        <v>33</v>
      </c>
      <c r="L14" s="610" t="s">
        <v>34</v>
      </c>
      <c r="M14" s="610" t="s">
        <v>35</v>
      </c>
      <c r="N14" s="39" t="s">
        <v>36</v>
      </c>
      <c r="O14" s="44"/>
    </row>
    <row r="15" spans="2:17" s="1" customFormat="1" ht="15.75" x14ac:dyDescent="0.15">
      <c r="B15" s="45" t="s">
        <v>37</v>
      </c>
      <c r="C15" s="46"/>
      <c r="D15" s="47" t="s">
        <v>38</v>
      </c>
      <c r="E15" s="48"/>
      <c r="F15" s="48"/>
      <c r="G15" s="48"/>
      <c r="H15" s="48"/>
      <c r="I15" s="48"/>
      <c r="J15" s="48"/>
      <c r="K15" s="48"/>
      <c r="L15" s="48"/>
      <c r="M15" s="48"/>
      <c r="N15" s="49"/>
      <c r="O15" s="25"/>
      <c r="P15" s="23"/>
      <c r="Q15" s="23"/>
    </row>
    <row r="16" spans="2:17" s="1" customFormat="1" ht="15.75" x14ac:dyDescent="0.15">
      <c r="B16" s="657" t="s">
        <v>39</v>
      </c>
      <c r="C16" s="658"/>
      <c r="D16" s="47" t="s">
        <v>38</v>
      </c>
      <c r="E16" s="48"/>
      <c r="F16" s="48"/>
      <c r="G16" s="48"/>
      <c r="H16" s="48"/>
      <c r="I16" s="48"/>
      <c r="J16" s="48"/>
      <c r="K16" s="48"/>
      <c r="L16" s="48"/>
      <c r="M16" s="48"/>
      <c r="N16" s="49"/>
      <c r="O16" s="25"/>
      <c r="P16" s="23"/>
      <c r="Q16" s="23"/>
    </row>
    <row r="17" spans="2:17" s="1" customFormat="1" ht="15.75" x14ac:dyDescent="0.15">
      <c r="B17" s="657" t="s">
        <v>40</v>
      </c>
      <c r="C17" s="658"/>
      <c r="D17" s="47" t="s">
        <v>38</v>
      </c>
      <c r="E17" s="48"/>
      <c r="F17" s="48"/>
      <c r="G17" s="48"/>
      <c r="H17" s="48"/>
      <c r="I17" s="48"/>
      <c r="J17" s="48"/>
      <c r="K17" s="48"/>
      <c r="L17" s="48"/>
      <c r="M17" s="48"/>
      <c r="N17" s="49"/>
      <c r="O17" s="25"/>
      <c r="P17" s="23"/>
      <c r="Q17" s="23"/>
    </row>
    <row r="18" spans="2:17" s="1" customFormat="1" ht="15.75" x14ac:dyDescent="0.15">
      <c r="B18" s="657" t="s">
        <v>41</v>
      </c>
      <c r="C18" s="658"/>
      <c r="D18" s="47" t="s">
        <v>38</v>
      </c>
      <c r="E18" s="48"/>
      <c r="F18" s="48"/>
      <c r="G18" s="48"/>
      <c r="H18" s="48"/>
      <c r="I18" s="48"/>
      <c r="J18" s="48"/>
      <c r="K18" s="48"/>
      <c r="L18" s="48"/>
      <c r="M18" s="48"/>
      <c r="N18" s="49"/>
      <c r="O18" s="25"/>
      <c r="P18" s="23"/>
      <c r="Q18" s="23"/>
    </row>
    <row r="19" spans="2:17" s="1" customFormat="1" ht="15.75" x14ac:dyDescent="0.15">
      <c r="B19" s="657" t="s">
        <v>42</v>
      </c>
      <c r="C19" s="658"/>
      <c r="D19" s="47" t="s">
        <v>38</v>
      </c>
      <c r="E19" s="48"/>
      <c r="F19" s="48"/>
      <c r="G19" s="48"/>
      <c r="H19" s="48"/>
      <c r="I19" s="48"/>
      <c r="J19" s="48"/>
      <c r="K19" s="48"/>
      <c r="L19" s="48"/>
      <c r="M19" s="48"/>
      <c r="N19" s="49"/>
      <c r="O19" s="25"/>
      <c r="P19" s="23"/>
      <c r="Q19" s="23"/>
    </row>
    <row r="20" spans="2:17" s="1" customFormat="1" ht="15.75" x14ac:dyDescent="0.15">
      <c r="B20" s="657" t="s">
        <v>43</v>
      </c>
      <c r="C20" s="658"/>
      <c r="D20" s="47" t="s">
        <v>38</v>
      </c>
      <c r="E20" s="48"/>
      <c r="F20" s="48"/>
      <c r="G20" s="48"/>
      <c r="H20" s="48"/>
      <c r="I20" s="48"/>
      <c r="J20" s="48"/>
      <c r="K20" s="48"/>
      <c r="L20" s="48"/>
      <c r="M20" s="48"/>
      <c r="N20" s="49"/>
      <c r="O20" s="25"/>
      <c r="P20" s="23"/>
      <c r="Q20" s="23"/>
    </row>
    <row r="21" spans="2:17" s="1" customFormat="1" ht="15.75" x14ac:dyDescent="0.15">
      <c r="B21" s="657" t="s">
        <v>44</v>
      </c>
      <c r="C21" s="658"/>
      <c r="D21" s="47" t="s">
        <v>38</v>
      </c>
      <c r="E21" s="48"/>
      <c r="F21" s="48"/>
      <c r="G21" s="48"/>
      <c r="H21" s="48"/>
      <c r="I21" s="48"/>
      <c r="J21" s="48"/>
      <c r="K21" s="48"/>
      <c r="L21" s="48"/>
      <c r="M21" s="48"/>
      <c r="N21" s="49"/>
      <c r="O21" s="25"/>
      <c r="P21" s="23"/>
      <c r="Q21" s="23"/>
    </row>
    <row r="22" spans="2:17" s="1" customFormat="1" ht="15.75" x14ac:dyDescent="0.15">
      <c r="B22" s="687" t="s">
        <v>45</v>
      </c>
      <c r="C22" s="658"/>
      <c r="D22" s="47" t="s">
        <v>38</v>
      </c>
      <c r="E22" s="48"/>
      <c r="F22" s="48"/>
      <c r="G22" s="48"/>
      <c r="H22" s="48"/>
      <c r="I22" s="48"/>
      <c r="J22" s="48"/>
      <c r="K22" s="48"/>
      <c r="L22" s="48"/>
      <c r="M22" s="48"/>
      <c r="N22" s="49"/>
      <c r="O22" s="25"/>
      <c r="P22" s="23"/>
      <c r="Q22" s="23"/>
    </row>
    <row r="23" spans="2:17" s="1" customFormat="1" ht="16.5" thickBot="1" x14ac:dyDescent="0.2">
      <c r="B23" s="50" t="s">
        <v>46</v>
      </c>
      <c r="C23" s="51"/>
      <c r="D23" s="52" t="s">
        <v>47</v>
      </c>
      <c r="E23" s="53"/>
      <c r="F23" s="53"/>
      <c r="G23" s="53"/>
      <c r="H23" s="53"/>
      <c r="I23" s="53"/>
      <c r="J23" s="53"/>
      <c r="K23" s="53"/>
      <c r="L23" s="53"/>
      <c r="M23" s="53"/>
      <c r="N23" s="54"/>
      <c r="O23" s="25"/>
      <c r="P23" s="23"/>
      <c r="Q23" s="23"/>
    </row>
    <row r="24" spans="2:17" ht="13.5" customHeight="1" x14ac:dyDescent="0.15"/>
    <row r="25" spans="2:17" ht="13.5" customHeight="1" thickBot="1" x14ac:dyDescent="0.2">
      <c r="B25" s="23" t="s">
        <v>48</v>
      </c>
    </row>
    <row r="26" spans="2:17" s="1" customFormat="1" ht="14.25" customHeight="1" x14ac:dyDescent="0.15">
      <c r="B26" s="55"/>
      <c r="C26" s="56"/>
      <c r="D26" s="56"/>
      <c r="E26" s="57" t="s">
        <v>49</v>
      </c>
      <c r="F26" s="57" t="s">
        <v>50</v>
      </c>
      <c r="G26" s="57" t="s">
        <v>51</v>
      </c>
      <c r="H26" s="57" t="s">
        <v>52</v>
      </c>
      <c r="I26" s="58" t="s">
        <v>53</v>
      </c>
      <c r="J26" s="688" t="s">
        <v>54</v>
      </c>
      <c r="K26" s="689"/>
      <c r="L26" s="689"/>
      <c r="M26" s="689"/>
      <c r="N26" s="689"/>
    </row>
    <row r="27" spans="2:17" s="1" customFormat="1" ht="14.25" customHeight="1" x14ac:dyDescent="0.15">
      <c r="B27" s="59" t="s">
        <v>55</v>
      </c>
      <c r="C27" s="60" t="s">
        <v>56</v>
      </c>
      <c r="D27" s="60" t="s">
        <v>57</v>
      </c>
      <c r="E27" s="61" t="s">
        <v>58</v>
      </c>
      <c r="F27" s="61" t="s">
        <v>59</v>
      </c>
      <c r="G27" s="61" t="s">
        <v>60</v>
      </c>
      <c r="H27" s="62" t="s">
        <v>61</v>
      </c>
      <c r="I27" s="63" t="s">
        <v>62</v>
      </c>
      <c r="J27" s="690" t="s">
        <v>63</v>
      </c>
      <c r="K27" s="691"/>
      <c r="L27" s="691"/>
      <c r="M27" s="691"/>
      <c r="N27" s="691"/>
    </row>
    <row r="28" spans="2:17" s="1" customFormat="1" ht="14.25" customHeight="1" x14ac:dyDescent="0.15">
      <c r="B28" s="59" t="s">
        <v>64</v>
      </c>
      <c r="C28" s="60"/>
      <c r="D28" s="60"/>
      <c r="E28" s="60"/>
      <c r="F28" s="60"/>
      <c r="G28" s="60"/>
      <c r="H28" s="64" t="s">
        <v>65</v>
      </c>
      <c r="I28" s="65" t="s">
        <v>66</v>
      </c>
      <c r="J28" s="690" t="s">
        <v>67</v>
      </c>
      <c r="K28" s="691"/>
      <c r="L28" s="691"/>
      <c r="M28" s="691"/>
      <c r="N28" s="691"/>
    </row>
    <row r="29" spans="2:17" s="1" customFormat="1" ht="14.25" customHeight="1" thickBot="1" x14ac:dyDescent="0.2">
      <c r="B29" s="66"/>
      <c r="C29" s="67"/>
      <c r="D29" s="67"/>
      <c r="E29" s="68" t="s">
        <v>68</v>
      </c>
      <c r="F29" s="68" t="s">
        <v>69</v>
      </c>
      <c r="G29" s="68" t="s">
        <v>70</v>
      </c>
      <c r="H29" s="68" t="s">
        <v>71</v>
      </c>
      <c r="I29" s="69" t="s">
        <v>72</v>
      </c>
      <c r="J29" s="70"/>
    </row>
    <row r="30" spans="2:17" s="1" customFormat="1" x14ac:dyDescent="0.15">
      <c r="B30" s="71"/>
      <c r="C30" s="72"/>
      <c r="D30" s="72" t="s">
        <v>73</v>
      </c>
      <c r="E30" s="73"/>
      <c r="F30" s="73"/>
      <c r="G30" s="74"/>
      <c r="H30" s="75"/>
      <c r="I30" s="76"/>
      <c r="J30" s="683"/>
      <c r="K30" s="684"/>
      <c r="L30" s="684"/>
      <c r="M30" s="684"/>
      <c r="N30" s="684"/>
      <c r="O30" s="684"/>
      <c r="P30" s="522"/>
      <c r="Q30" s="522"/>
    </row>
    <row r="31" spans="2:17" s="1" customFormat="1" x14ac:dyDescent="0.15">
      <c r="B31" s="71"/>
      <c r="C31" s="77"/>
      <c r="D31" s="77" t="s">
        <v>73</v>
      </c>
      <c r="E31" s="48"/>
      <c r="F31" s="48"/>
      <c r="G31" s="78"/>
      <c r="H31" s="79"/>
      <c r="I31" s="80"/>
      <c r="J31" s="683"/>
      <c r="K31" s="684"/>
      <c r="L31" s="684"/>
      <c r="M31" s="684"/>
      <c r="N31" s="684"/>
      <c r="O31" s="684"/>
      <c r="P31" s="522"/>
      <c r="Q31" s="522"/>
    </row>
    <row r="32" spans="2:17" s="1" customFormat="1" x14ac:dyDescent="0.15">
      <c r="B32" s="71"/>
      <c r="C32" s="77"/>
      <c r="D32" s="77" t="s">
        <v>73</v>
      </c>
      <c r="E32" s="48"/>
      <c r="F32" s="48"/>
      <c r="G32" s="78"/>
      <c r="H32" s="79"/>
      <c r="I32" s="80"/>
      <c r="J32" s="683"/>
      <c r="K32" s="684"/>
      <c r="L32" s="684"/>
      <c r="M32" s="684"/>
      <c r="N32" s="684"/>
      <c r="O32" s="684"/>
      <c r="P32" s="522"/>
      <c r="Q32" s="522"/>
    </row>
    <row r="33" spans="2:17" s="1" customFormat="1" x14ac:dyDescent="0.15">
      <c r="B33" s="71"/>
      <c r="C33" s="77"/>
      <c r="D33" s="77" t="s">
        <v>73</v>
      </c>
      <c r="E33" s="48"/>
      <c r="F33" s="48"/>
      <c r="G33" s="78"/>
      <c r="H33" s="79"/>
      <c r="I33" s="80"/>
      <c r="J33" s="683"/>
      <c r="K33" s="684"/>
      <c r="L33" s="684"/>
      <c r="M33" s="684"/>
      <c r="N33" s="684"/>
      <c r="O33" s="684"/>
      <c r="P33" s="522"/>
      <c r="Q33" s="522"/>
    </row>
    <row r="34" spans="2:17" s="1" customFormat="1" x14ac:dyDescent="0.15">
      <c r="B34" s="71"/>
      <c r="C34" s="77"/>
      <c r="D34" s="77" t="s">
        <v>73</v>
      </c>
      <c r="E34" s="48"/>
      <c r="F34" s="48"/>
      <c r="G34" s="78"/>
      <c r="H34" s="79"/>
      <c r="I34" s="80"/>
      <c r="J34" s="683"/>
      <c r="K34" s="684"/>
      <c r="L34" s="684"/>
      <c r="M34" s="684"/>
      <c r="N34" s="684"/>
      <c r="O34" s="684"/>
      <c r="P34" s="522"/>
      <c r="Q34" s="522"/>
    </row>
    <row r="35" spans="2:17" s="1" customFormat="1" x14ac:dyDescent="0.15">
      <c r="B35" s="71"/>
      <c r="C35" s="77"/>
      <c r="D35" s="77" t="s">
        <v>73</v>
      </c>
      <c r="E35" s="48"/>
      <c r="F35" s="48"/>
      <c r="G35" s="78"/>
      <c r="H35" s="79"/>
      <c r="I35" s="80"/>
      <c r="J35" s="683"/>
      <c r="K35" s="684"/>
      <c r="L35" s="684"/>
      <c r="M35" s="684"/>
      <c r="N35" s="684"/>
      <c r="O35" s="684"/>
      <c r="P35" s="522"/>
      <c r="Q35" s="522"/>
    </row>
    <row r="36" spans="2:17" s="1" customFormat="1" x14ac:dyDescent="0.15">
      <c r="B36" s="71"/>
      <c r="C36" s="77"/>
      <c r="D36" s="77" t="s">
        <v>73</v>
      </c>
      <c r="E36" s="48"/>
      <c r="F36" s="48"/>
      <c r="G36" s="78"/>
      <c r="H36" s="79"/>
      <c r="I36" s="80"/>
      <c r="J36" s="683"/>
      <c r="K36" s="684"/>
      <c r="L36" s="684"/>
      <c r="M36" s="684"/>
      <c r="N36" s="684"/>
      <c r="O36" s="684"/>
      <c r="P36" s="522"/>
      <c r="Q36" s="522"/>
    </row>
    <row r="37" spans="2:17" s="1" customFormat="1" x14ac:dyDescent="0.15">
      <c r="B37" s="71"/>
      <c r="C37" s="81"/>
      <c r="D37" s="77" t="s">
        <v>73</v>
      </c>
      <c r="E37" s="82"/>
      <c r="F37" s="82"/>
      <c r="G37" s="83"/>
      <c r="H37" s="84"/>
      <c r="I37" s="85"/>
      <c r="J37" s="683"/>
      <c r="K37" s="684"/>
      <c r="L37" s="684"/>
      <c r="M37" s="684"/>
      <c r="N37" s="684"/>
      <c r="O37" s="684"/>
      <c r="P37" s="522"/>
      <c r="Q37" s="522"/>
    </row>
    <row r="38" spans="2:17" s="1" customFormat="1" x14ac:dyDescent="0.15">
      <c r="B38" s="71"/>
      <c r="C38" s="77"/>
      <c r="D38" s="77" t="s">
        <v>73</v>
      </c>
      <c r="E38" s="48"/>
      <c r="F38" s="48"/>
      <c r="G38" s="78"/>
      <c r="H38" s="79"/>
      <c r="I38" s="80"/>
      <c r="J38" s="683"/>
      <c r="K38" s="684"/>
      <c r="L38" s="684"/>
      <c r="M38" s="684"/>
      <c r="N38" s="684"/>
      <c r="O38" s="684"/>
      <c r="P38" s="522"/>
      <c r="Q38" s="522"/>
    </row>
    <row r="39" spans="2:17" s="1" customFormat="1" x14ac:dyDescent="0.15">
      <c r="B39" s="71"/>
      <c r="C39" s="77"/>
      <c r="D39" s="77" t="s">
        <v>73</v>
      </c>
      <c r="E39" s="48"/>
      <c r="F39" s="48"/>
      <c r="G39" s="78"/>
      <c r="H39" s="79"/>
      <c r="I39" s="80"/>
      <c r="J39" s="683"/>
      <c r="K39" s="684"/>
      <c r="L39" s="684"/>
      <c r="M39" s="684"/>
      <c r="N39" s="684"/>
      <c r="O39" s="684"/>
      <c r="P39" s="522"/>
      <c r="Q39" s="522"/>
    </row>
    <row r="40" spans="2:17" s="1" customFormat="1" x14ac:dyDescent="0.15">
      <c r="B40" s="71"/>
      <c r="C40" s="77"/>
      <c r="D40" s="77" t="s">
        <v>73</v>
      </c>
      <c r="E40" s="48"/>
      <c r="F40" s="48"/>
      <c r="G40" s="78"/>
      <c r="H40" s="79"/>
      <c r="I40" s="80"/>
      <c r="J40" s="683"/>
      <c r="K40" s="684"/>
      <c r="L40" s="684"/>
      <c r="M40" s="684"/>
      <c r="N40" s="684"/>
      <c r="O40" s="684"/>
      <c r="P40" s="522"/>
      <c r="Q40" s="522"/>
    </row>
    <row r="41" spans="2:17" s="1" customFormat="1" x14ac:dyDescent="0.15">
      <c r="B41" s="71"/>
      <c r="C41" s="77"/>
      <c r="D41" s="77" t="s">
        <v>73</v>
      </c>
      <c r="E41" s="48"/>
      <c r="F41" s="48"/>
      <c r="G41" s="78"/>
      <c r="H41" s="79"/>
      <c r="I41" s="80"/>
      <c r="J41" s="683"/>
      <c r="K41" s="684"/>
      <c r="L41" s="684"/>
      <c r="M41" s="684"/>
      <c r="N41" s="684"/>
      <c r="O41" s="684"/>
      <c r="P41" s="522"/>
      <c r="Q41" s="522"/>
    </row>
    <row r="42" spans="2:17" s="1" customFormat="1" x14ac:dyDescent="0.15">
      <c r="B42" s="71"/>
      <c r="C42" s="77"/>
      <c r="D42" s="77" t="s">
        <v>73</v>
      </c>
      <c r="E42" s="48"/>
      <c r="F42" s="48"/>
      <c r="G42" s="78"/>
      <c r="H42" s="79"/>
      <c r="I42" s="80"/>
      <c r="J42" s="683"/>
      <c r="K42" s="684"/>
      <c r="L42" s="684"/>
      <c r="M42" s="684"/>
      <c r="N42" s="684"/>
      <c r="O42" s="684"/>
      <c r="P42" s="522"/>
      <c r="Q42" s="522"/>
    </row>
    <row r="43" spans="2:17" s="1" customFormat="1" x14ac:dyDescent="0.15">
      <c r="B43" s="71"/>
      <c r="C43" s="77"/>
      <c r="D43" s="77" t="s">
        <v>73</v>
      </c>
      <c r="E43" s="48"/>
      <c r="F43" s="48"/>
      <c r="G43" s="78"/>
      <c r="H43" s="79"/>
      <c r="I43" s="80"/>
      <c r="J43" s="683"/>
      <c r="K43" s="684"/>
      <c r="L43" s="684"/>
      <c r="M43" s="684"/>
      <c r="N43" s="684"/>
      <c r="O43" s="684"/>
      <c r="P43" s="522"/>
      <c r="Q43" s="522"/>
    </row>
    <row r="44" spans="2:17" s="1" customFormat="1" x14ac:dyDescent="0.15">
      <c r="B44" s="71"/>
      <c r="C44" s="81"/>
      <c r="D44" s="77" t="s">
        <v>73</v>
      </c>
      <c r="E44" s="82"/>
      <c r="F44" s="82"/>
      <c r="G44" s="83"/>
      <c r="H44" s="84"/>
      <c r="I44" s="85"/>
      <c r="J44" s="683"/>
      <c r="K44" s="684"/>
      <c r="L44" s="684"/>
      <c r="M44" s="684"/>
      <c r="N44" s="684"/>
      <c r="O44" s="684"/>
      <c r="P44" s="522"/>
      <c r="Q44" s="522"/>
    </row>
    <row r="45" spans="2:17" s="1" customFormat="1" x14ac:dyDescent="0.15">
      <c r="B45" s="71"/>
      <c r="C45" s="77"/>
      <c r="D45" s="77" t="s">
        <v>73</v>
      </c>
      <c r="E45" s="48"/>
      <c r="F45" s="48"/>
      <c r="G45" s="78"/>
      <c r="H45" s="79"/>
      <c r="I45" s="80"/>
      <c r="J45" s="683"/>
      <c r="K45" s="684"/>
      <c r="L45" s="684"/>
      <c r="M45" s="684"/>
      <c r="N45" s="684"/>
      <c r="O45" s="684"/>
      <c r="P45" s="522"/>
      <c r="Q45" s="522"/>
    </row>
    <row r="46" spans="2:17" s="1" customFormat="1" x14ac:dyDescent="0.15">
      <c r="B46" s="71"/>
      <c r="C46" s="77"/>
      <c r="D46" s="77" t="s">
        <v>73</v>
      </c>
      <c r="E46" s="48"/>
      <c r="F46" s="48"/>
      <c r="G46" s="78"/>
      <c r="H46" s="79"/>
      <c r="I46" s="80"/>
      <c r="J46" s="683"/>
      <c r="K46" s="684"/>
      <c r="L46" s="684"/>
      <c r="M46" s="684"/>
      <c r="N46" s="684"/>
      <c r="O46" s="684"/>
      <c r="P46" s="522"/>
      <c r="Q46" s="522"/>
    </row>
    <row r="47" spans="2:17" s="1" customFormat="1" x14ac:dyDescent="0.15">
      <c r="B47" s="71"/>
      <c r="C47" s="77"/>
      <c r="D47" s="77" t="s">
        <v>73</v>
      </c>
      <c r="E47" s="48"/>
      <c r="F47" s="48"/>
      <c r="G47" s="78"/>
      <c r="H47" s="79"/>
      <c r="I47" s="80"/>
      <c r="J47" s="683"/>
      <c r="K47" s="684"/>
      <c r="L47" s="684"/>
      <c r="M47" s="684"/>
      <c r="N47" s="684"/>
      <c r="O47" s="684"/>
      <c r="P47" s="522"/>
      <c r="Q47" s="522"/>
    </row>
    <row r="48" spans="2:17" s="1" customFormat="1" x14ac:dyDescent="0.15">
      <c r="B48" s="71"/>
      <c r="C48" s="77"/>
      <c r="D48" s="77" t="s">
        <v>73</v>
      </c>
      <c r="E48" s="48"/>
      <c r="F48" s="48"/>
      <c r="G48" s="78"/>
      <c r="H48" s="79"/>
      <c r="I48" s="80"/>
      <c r="J48" s="683"/>
      <c r="K48" s="684"/>
      <c r="L48" s="684"/>
      <c r="M48" s="684"/>
      <c r="N48" s="684"/>
      <c r="O48" s="684"/>
      <c r="P48" s="522"/>
      <c r="Q48" s="522"/>
    </row>
    <row r="49" spans="2:17" s="1" customFormat="1" x14ac:dyDescent="0.15">
      <c r="B49" s="71"/>
      <c r="C49" s="77"/>
      <c r="D49" s="77" t="s">
        <v>73</v>
      </c>
      <c r="E49" s="48"/>
      <c r="F49" s="48"/>
      <c r="G49" s="78"/>
      <c r="H49" s="79"/>
      <c r="I49" s="80"/>
      <c r="J49" s="683"/>
      <c r="K49" s="684"/>
      <c r="L49" s="684"/>
      <c r="M49" s="684"/>
      <c r="N49" s="684"/>
      <c r="O49" s="684"/>
      <c r="P49" s="522"/>
      <c r="Q49" s="522"/>
    </row>
    <row r="50" spans="2:17" s="1" customFormat="1" x14ac:dyDescent="0.15">
      <c r="B50" s="71"/>
      <c r="C50" s="77"/>
      <c r="D50" s="77" t="s">
        <v>73</v>
      </c>
      <c r="E50" s="48"/>
      <c r="F50" s="48"/>
      <c r="G50" s="78"/>
      <c r="H50" s="79"/>
      <c r="I50" s="80"/>
      <c r="J50" s="683"/>
      <c r="K50" s="684"/>
      <c r="L50" s="684"/>
      <c r="M50" s="684"/>
      <c r="N50" s="684"/>
      <c r="O50" s="684"/>
      <c r="P50" s="522"/>
      <c r="Q50" s="522"/>
    </row>
    <row r="51" spans="2:17" s="1" customFormat="1" x14ac:dyDescent="0.15">
      <c r="B51" s="71"/>
      <c r="C51" s="77"/>
      <c r="D51" s="77" t="s">
        <v>73</v>
      </c>
      <c r="E51" s="48"/>
      <c r="F51" s="48"/>
      <c r="G51" s="78"/>
      <c r="H51" s="79"/>
      <c r="I51" s="80"/>
      <c r="J51" s="683"/>
      <c r="K51" s="684"/>
      <c r="L51" s="684"/>
      <c r="M51" s="684"/>
      <c r="N51" s="684"/>
      <c r="O51" s="684"/>
      <c r="P51" s="522"/>
      <c r="Q51" s="522"/>
    </row>
    <row r="52" spans="2:17" s="1" customFormat="1" x14ac:dyDescent="0.15">
      <c r="B52" s="71"/>
      <c r="C52" s="77"/>
      <c r="D52" s="77" t="s">
        <v>73</v>
      </c>
      <c r="E52" s="48"/>
      <c r="F52" s="48"/>
      <c r="G52" s="78"/>
      <c r="H52" s="79"/>
      <c r="I52" s="80"/>
      <c r="J52" s="683"/>
      <c r="K52" s="684"/>
      <c r="L52" s="684"/>
      <c r="M52" s="684"/>
      <c r="N52" s="684"/>
      <c r="O52" s="684"/>
      <c r="P52" s="522"/>
      <c r="Q52" s="522"/>
    </row>
    <row r="53" spans="2:17" s="1" customFormat="1" x14ac:dyDescent="0.15">
      <c r="B53" s="71"/>
      <c r="C53" s="77"/>
      <c r="D53" s="77" t="s">
        <v>73</v>
      </c>
      <c r="E53" s="48"/>
      <c r="F53" s="48"/>
      <c r="G53" s="78"/>
      <c r="H53" s="79"/>
      <c r="I53" s="80"/>
      <c r="J53" s="683"/>
      <c r="K53" s="684"/>
      <c r="L53" s="684"/>
      <c r="M53" s="684"/>
      <c r="N53" s="684"/>
      <c r="O53" s="684"/>
      <c r="P53" s="522"/>
      <c r="Q53" s="522"/>
    </row>
    <row r="54" spans="2:17" s="1" customFormat="1" x14ac:dyDescent="0.15">
      <c r="B54" s="71"/>
      <c r="C54" s="81"/>
      <c r="D54" s="77" t="s">
        <v>73</v>
      </c>
      <c r="E54" s="82"/>
      <c r="F54" s="82"/>
      <c r="G54" s="83"/>
      <c r="H54" s="84"/>
      <c r="I54" s="85"/>
      <c r="J54" s="683"/>
      <c r="K54" s="684"/>
      <c r="L54" s="684"/>
      <c r="M54" s="684"/>
      <c r="N54" s="684"/>
      <c r="O54" s="684"/>
      <c r="P54" s="522"/>
      <c r="Q54" s="522"/>
    </row>
    <row r="55" spans="2:17" s="1" customFormat="1" x14ac:dyDescent="0.15">
      <c r="B55" s="71"/>
      <c r="C55" s="77"/>
      <c r="D55" s="77" t="s">
        <v>73</v>
      </c>
      <c r="E55" s="48"/>
      <c r="F55" s="48"/>
      <c r="G55" s="78"/>
      <c r="H55" s="79"/>
      <c r="I55" s="80"/>
      <c r="J55" s="683"/>
      <c r="K55" s="684"/>
      <c r="L55" s="684"/>
      <c r="M55" s="684"/>
      <c r="N55" s="684"/>
      <c r="O55" s="684"/>
      <c r="P55" s="522"/>
      <c r="Q55" s="522"/>
    </row>
    <row r="56" spans="2:17" s="1" customFormat="1" x14ac:dyDescent="0.15">
      <c r="B56" s="71"/>
      <c r="C56" s="77"/>
      <c r="D56" s="77" t="s">
        <v>73</v>
      </c>
      <c r="E56" s="48"/>
      <c r="F56" s="48"/>
      <c r="G56" s="78"/>
      <c r="H56" s="79"/>
      <c r="I56" s="80"/>
      <c r="J56" s="683"/>
      <c r="K56" s="684"/>
      <c r="L56" s="684"/>
      <c r="M56" s="684"/>
      <c r="N56" s="684"/>
      <c r="O56" s="684"/>
      <c r="P56" s="522"/>
      <c r="Q56" s="522"/>
    </row>
    <row r="57" spans="2:17" s="1" customFormat="1" x14ac:dyDescent="0.15">
      <c r="B57" s="71"/>
      <c r="C57" s="77"/>
      <c r="D57" s="77" t="s">
        <v>73</v>
      </c>
      <c r="E57" s="48"/>
      <c r="F57" s="48"/>
      <c r="G57" s="78"/>
      <c r="H57" s="79"/>
      <c r="I57" s="80"/>
      <c r="J57" s="683"/>
      <c r="K57" s="684"/>
      <c r="L57" s="684"/>
      <c r="M57" s="684"/>
      <c r="N57" s="684"/>
      <c r="O57" s="684"/>
      <c r="P57" s="522"/>
      <c r="Q57" s="522"/>
    </row>
    <row r="58" spans="2:17" s="1" customFormat="1" x14ac:dyDescent="0.15">
      <c r="B58" s="71"/>
      <c r="C58" s="77"/>
      <c r="D58" s="77" t="s">
        <v>73</v>
      </c>
      <c r="E58" s="48"/>
      <c r="F58" s="48"/>
      <c r="G58" s="78"/>
      <c r="H58" s="79"/>
      <c r="I58" s="80"/>
      <c r="J58" s="683"/>
      <c r="K58" s="684"/>
      <c r="L58" s="684"/>
      <c r="M58" s="684"/>
      <c r="N58" s="684"/>
      <c r="O58" s="684"/>
      <c r="P58" s="522"/>
      <c r="Q58" s="522"/>
    </row>
    <row r="59" spans="2:17" s="1" customFormat="1" x14ac:dyDescent="0.15">
      <c r="B59" s="71"/>
      <c r="C59" s="77"/>
      <c r="D59" s="77" t="s">
        <v>73</v>
      </c>
      <c r="E59" s="48"/>
      <c r="F59" s="48"/>
      <c r="G59" s="78"/>
      <c r="H59" s="79"/>
      <c r="I59" s="80"/>
      <c r="J59" s="683"/>
      <c r="K59" s="684"/>
      <c r="L59" s="684"/>
      <c r="M59" s="684"/>
      <c r="N59" s="684"/>
      <c r="O59" s="684"/>
      <c r="P59" s="522"/>
      <c r="Q59" s="522"/>
    </row>
    <row r="60" spans="2:17" s="1" customFormat="1" x14ac:dyDescent="0.15">
      <c r="B60" s="71"/>
      <c r="C60" s="77"/>
      <c r="D60" s="77" t="s">
        <v>73</v>
      </c>
      <c r="E60" s="48"/>
      <c r="F60" s="48"/>
      <c r="G60" s="78"/>
      <c r="H60" s="79"/>
      <c r="I60" s="80"/>
      <c r="J60" s="683"/>
      <c r="K60" s="684"/>
      <c r="L60" s="684"/>
      <c r="M60" s="684"/>
      <c r="N60" s="684"/>
      <c r="O60" s="684"/>
      <c r="P60" s="522"/>
      <c r="Q60" s="522"/>
    </row>
    <row r="61" spans="2:17" s="1" customFormat="1" x14ac:dyDescent="0.15">
      <c r="B61" s="71"/>
      <c r="C61" s="77"/>
      <c r="D61" s="77" t="s">
        <v>73</v>
      </c>
      <c r="E61" s="48"/>
      <c r="F61" s="48"/>
      <c r="G61" s="78"/>
      <c r="H61" s="79"/>
      <c r="I61" s="80"/>
      <c r="J61" s="683"/>
      <c r="K61" s="684"/>
      <c r="L61" s="684"/>
      <c r="M61" s="684"/>
      <c r="N61" s="684"/>
      <c r="O61" s="684"/>
      <c r="P61" s="522"/>
      <c r="Q61" s="522"/>
    </row>
    <row r="62" spans="2:17" s="1" customFormat="1" x14ac:dyDescent="0.15">
      <c r="B62" s="71"/>
      <c r="C62" s="77"/>
      <c r="D62" s="77" t="s">
        <v>73</v>
      </c>
      <c r="E62" s="48"/>
      <c r="F62" s="48"/>
      <c r="G62" s="78"/>
      <c r="H62" s="79"/>
      <c r="I62" s="80"/>
      <c r="J62" s="683"/>
      <c r="K62" s="684"/>
      <c r="L62" s="684"/>
      <c r="M62" s="684"/>
      <c r="N62" s="684"/>
      <c r="O62" s="684"/>
      <c r="P62" s="522"/>
      <c r="Q62" s="522"/>
    </row>
    <row r="63" spans="2:17" s="1" customFormat="1" x14ac:dyDescent="0.15">
      <c r="B63" s="71"/>
      <c r="C63" s="77"/>
      <c r="D63" s="77" t="s">
        <v>73</v>
      </c>
      <c r="E63" s="48"/>
      <c r="F63" s="48"/>
      <c r="G63" s="78"/>
      <c r="H63" s="79"/>
      <c r="I63" s="80"/>
      <c r="J63" s="683"/>
      <c r="K63" s="684"/>
      <c r="L63" s="684"/>
      <c r="M63" s="684"/>
      <c r="N63" s="684"/>
      <c r="O63" s="684"/>
      <c r="P63" s="522"/>
      <c r="Q63" s="522"/>
    </row>
    <row r="64" spans="2:17" s="1" customFormat="1" x14ac:dyDescent="0.15">
      <c r="B64" s="71"/>
      <c r="C64" s="81"/>
      <c r="D64" s="77" t="s">
        <v>73</v>
      </c>
      <c r="E64" s="82"/>
      <c r="F64" s="82"/>
      <c r="G64" s="83"/>
      <c r="H64" s="84"/>
      <c r="I64" s="85"/>
      <c r="J64" s="683"/>
      <c r="K64" s="684"/>
      <c r="L64" s="684"/>
      <c r="M64" s="684"/>
      <c r="N64" s="684"/>
      <c r="O64" s="684"/>
      <c r="P64" s="522"/>
      <c r="Q64" s="522"/>
    </row>
    <row r="65" spans="2:17" s="1" customFormat="1" x14ac:dyDescent="0.15">
      <c r="B65" s="71"/>
      <c r="C65" s="77"/>
      <c r="D65" s="77" t="s">
        <v>73</v>
      </c>
      <c r="E65" s="48"/>
      <c r="F65" s="48"/>
      <c r="G65" s="78"/>
      <c r="H65" s="79"/>
      <c r="I65" s="80"/>
      <c r="J65" s="683"/>
      <c r="K65" s="684"/>
      <c r="L65" s="684"/>
      <c r="M65" s="684"/>
      <c r="N65" s="684"/>
      <c r="O65" s="684"/>
      <c r="P65" s="522"/>
      <c r="Q65" s="522"/>
    </row>
    <row r="66" spans="2:17" s="1" customFormat="1" x14ac:dyDescent="0.15">
      <c r="B66" s="71"/>
      <c r="C66" s="77"/>
      <c r="D66" s="77" t="s">
        <v>73</v>
      </c>
      <c r="E66" s="48"/>
      <c r="F66" s="48"/>
      <c r="G66" s="78"/>
      <c r="H66" s="79"/>
      <c r="I66" s="80"/>
      <c r="J66" s="683"/>
      <c r="K66" s="684"/>
      <c r="L66" s="684"/>
      <c r="M66" s="684"/>
      <c r="N66" s="684"/>
      <c r="O66" s="684"/>
      <c r="P66" s="522"/>
      <c r="Q66" s="522"/>
    </row>
    <row r="67" spans="2:17" s="1" customFormat="1" x14ac:dyDescent="0.15">
      <c r="B67" s="71"/>
      <c r="C67" s="77"/>
      <c r="D67" s="77" t="s">
        <v>73</v>
      </c>
      <c r="E67" s="48"/>
      <c r="F67" s="48"/>
      <c r="G67" s="78"/>
      <c r="H67" s="79"/>
      <c r="I67" s="80"/>
      <c r="J67" s="683"/>
      <c r="K67" s="684"/>
      <c r="L67" s="684"/>
      <c r="M67" s="684"/>
      <c r="N67" s="684"/>
      <c r="O67" s="684"/>
      <c r="P67" s="522"/>
      <c r="Q67" s="522"/>
    </row>
    <row r="68" spans="2:17" s="1" customFormat="1" x14ac:dyDescent="0.15">
      <c r="B68" s="71"/>
      <c r="C68" s="77"/>
      <c r="D68" s="77" t="s">
        <v>73</v>
      </c>
      <c r="E68" s="48"/>
      <c r="F68" s="48"/>
      <c r="G68" s="78"/>
      <c r="H68" s="79"/>
      <c r="I68" s="80"/>
      <c r="J68" s="683"/>
      <c r="K68" s="684"/>
      <c r="L68" s="684"/>
      <c r="M68" s="684"/>
      <c r="N68" s="684"/>
      <c r="O68" s="684"/>
      <c r="P68" s="522"/>
      <c r="Q68" s="522"/>
    </row>
    <row r="69" spans="2:17" s="1" customFormat="1" x14ac:dyDescent="0.15">
      <c r="B69" s="71"/>
      <c r="C69" s="77"/>
      <c r="D69" s="77" t="s">
        <v>73</v>
      </c>
      <c r="E69" s="48"/>
      <c r="F69" s="48"/>
      <c r="G69" s="78"/>
      <c r="H69" s="79"/>
      <c r="I69" s="80"/>
      <c r="J69" s="683"/>
      <c r="K69" s="684"/>
      <c r="L69" s="684"/>
      <c r="M69" s="684"/>
      <c r="N69" s="684"/>
      <c r="O69" s="684"/>
      <c r="P69" s="522"/>
      <c r="Q69" s="522"/>
    </row>
    <row r="70" spans="2:17" s="1" customFormat="1" x14ac:dyDescent="0.15">
      <c r="B70" s="71"/>
      <c r="C70" s="77"/>
      <c r="D70" s="77" t="s">
        <v>73</v>
      </c>
      <c r="E70" s="48"/>
      <c r="F70" s="48"/>
      <c r="G70" s="78"/>
      <c r="H70" s="79"/>
      <c r="I70" s="80"/>
      <c r="J70" s="683"/>
      <c r="K70" s="684"/>
      <c r="L70" s="684"/>
      <c r="M70" s="684"/>
      <c r="N70" s="684"/>
      <c r="O70" s="684"/>
      <c r="P70" s="522"/>
      <c r="Q70" s="522"/>
    </row>
    <row r="71" spans="2:17" s="1" customFormat="1" x14ac:dyDescent="0.15">
      <c r="B71" s="71"/>
      <c r="C71" s="77"/>
      <c r="D71" s="77" t="s">
        <v>73</v>
      </c>
      <c r="E71" s="48"/>
      <c r="F71" s="48"/>
      <c r="G71" s="78"/>
      <c r="H71" s="79"/>
      <c r="I71" s="80"/>
      <c r="J71" s="683"/>
      <c r="K71" s="684"/>
      <c r="L71" s="684"/>
      <c r="M71" s="684"/>
      <c r="N71" s="684"/>
      <c r="O71" s="684"/>
      <c r="P71" s="522"/>
      <c r="Q71" s="522"/>
    </row>
    <row r="72" spans="2:17" s="1" customFormat="1" x14ac:dyDescent="0.15">
      <c r="B72" s="71"/>
      <c r="C72" s="77"/>
      <c r="D72" s="77" t="s">
        <v>73</v>
      </c>
      <c r="E72" s="48"/>
      <c r="F72" s="48"/>
      <c r="G72" s="78"/>
      <c r="H72" s="79"/>
      <c r="I72" s="80"/>
      <c r="J72" s="683"/>
      <c r="K72" s="684"/>
      <c r="L72" s="684"/>
      <c r="M72" s="684"/>
      <c r="N72" s="684"/>
      <c r="O72" s="684"/>
      <c r="P72" s="522"/>
      <c r="Q72" s="522"/>
    </row>
    <row r="73" spans="2:17" s="1" customFormat="1" x14ac:dyDescent="0.15">
      <c r="B73" s="71"/>
      <c r="C73" s="77"/>
      <c r="D73" s="77" t="s">
        <v>73</v>
      </c>
      <c r="E73" s="48"/>
      <c r="F73" s="48"/>
      <c r="G73" s="78"/>
      <c r="H73" s="79"/>
      <c r="I73" s="80"/>
      <c r="J73" s="683"/>
      <c r="K73" s="684"/>
      <c r="L73" s="684"/>
      <c r="M73" s="684"/>
      <c r="N73" s="684"/>
      <c r="O73" s="684"/>
      <c r="P73" s="522"/>
      <c r="Q73" s="522"/>
    </row>
    <row r="74" spans="2:17" s="1" customFormat="1" x14ac:dyDescent="0.15">
      <c r="B74" s="71"/>
      <c r="C74" s="81"/>
      <c r="D74" s="77" t="s">
        <v>73</v>
      </c>
      <c r="E74" s="82"/>
      <c r="F74" s="82"/>
      <c r="G74" s="83"/>
      <c r="H74" s="84"/>
      <c r="I74" s="85"/>
      <c r="J74" s="683"/>
      <c r="K74" s="684"/>
      <c r="L74" s="684"/>
      <c r="M74" s="684"/>
      <c r="N74" s="684"/>
      <c r="O74" s="684"/>
      <c r="P74" s="522"/>
      <c r="Q74" s="522"/>
    </row>
    <row r="75" spans="2:17" s="1" customFormat="1" x14ac:dyDescent="0.15">
      <c r="B75" s="71"/>
      <c r="C75" s="77"/>
      <c r="D75" s="77" t="s">
        <v>73</v>
      </c>
      <c r="E75" s="48"/>
      <c r="F75" s="48"/>
      <c r="G75" s="78"/>
      <c r="H75" s="79"/>
      <c r="I75" s="80"/>
      <c r="J75" s="683"/>
      <c r="K75" s="684"/>
      <c r="L75" s="684"/>
      <c r="M75" s="684"/>
      <c r="N75" s="684"/>
      <c r="O75" s="684"/>
      <c r="P75" s="522"/>
      <c r="Q75" s="522"/>
    </row>
    <row r="76" spans="2:17" s="1" customFormat="1" x14ac:dyDescent="0.15">
      <c r="B76" s="71"/>
      <c r="C76" s="77"/>
      <c r="D76" s="77" t="s">
        <v>73</v>
      </c>
      <c r="E76" s="48"/>
      <c r="F76" s="48"/>
      <c r="G76" s="78"/>
      <c r="H76" s="79"/>
      <c r="I76" s="80"/>
      <c r="J76" s="683"/>
      <c r="K76" s="684"/>
      <c r="L76" s="684"/>
      <c r="M76" s="684"/>
      <c r="N76" s="684"/>
      <c r="O76" s="684"/>
      <c r="P76" s="522"/>
      <c r="Q76" s="522"/>
    </row>
    <row r="77" spans="2:17" s="1" customFormat="1" x14ac:dyDescent="0.15">
      <c r="B77" s="71"/>
      <c r="C77" s="77"/>
      <c r="D77" s="77" t="s">
        <v>73</v>
      </c>
      <c r="E77" s="48"/>
      <c r="F77" s="48"/>
      <c r="G77" s="78"/>
      <c r="H77" s="79"/>
      <c r="I77" s="80"/>
      <c r="J77" s="683"/>
      <c r="K77" s="684"/>
      <c r="L77" s="684"/>
      <c r="M77" s="684"/>
      <c r="N77" s="684"/>
      <c r="O77" s="684"/>
      <c r="P77" s="522"/>
      <c r="Q77" s="522"/>
    </row>
    <row r="78" spans="2:17" s="1" customFormat="1" x14ac:dyDescent="0.15">
      <c r="B78" s="71"/>
      <c r="C78" s="77"/>
      <c r="D78" s="77" t="s">
        <v>73</v>
      </c>
      <c r="E78" s="48"/>
      <c r="F78" s="48"/>
      <c r="G78" s="78"/>
      <c r="H78" s="79"/>
      <c r="I78" s="80"/>
      <c r="J78" s="683"/>
      <c r="K78" s="684"/>
      <c r="L78" s="684"/>
      <c r="M78" s="684"/>
      <c r="N78" s="684"/>
      <c r="O78" s="684"/>
      <c r="P78" s="522"/>
      <c r="Q78" s="522"/>
    </row>
    <row r="79" spans="2:17" s="1" customFormat="1" x14ac:dyDescent="0.15">
      <c r="B79" s="71"/>
      <c r="C79" s="77"/>
      <c r="D79" s="77" t="s">
        <v>73</v>
      </c>
      <c r="E79" s="48"/>
      <c r="F79" s="48"/>
      <c r="G79" s="78"/>
      <c r="H79" s="79"/>
      <c r="I79" s="80"/>
      <c r="J79" s="683"/>
      <c r="K79" s="684"/>
      <c r="L79" s="684"/>
      <c r="M79" s="684"/>
      <c r="N79" s="684"/>
      <c r="O79" s="684"/>
      <c r="P79" s="522"/>
      <c r="Q79" s="522"/>
    </row>
    <row r="80" spans="2:17" s="1" customFormat="1" x14ac:dyDescent="0.15">
      <c r="B80" s="71"/>
      <c r="C80" s="77"/>
      <c r="D80" s="77" t="s">
        <v>73</v>
      </c>
      <c r="E80" s="48"/>
      <c r="F80" s="48"/>
      <c r="G80" s="78"/>
      <c r="H80" s="79"/>
      <c r="I80" s="80"/>
      <c r="J80" s="683"/>
      <c r="K80" s="684"/>
      <c r="L80" s="684"/>
      <c r="M80" s="684"/>
      <c r="N80" s="684"/>
      <c r="O80" s="684"/>
      <c r="P80" s="522"/>
      <c r="Q80" s="522"/>
    </row>
    <row r="81" spans="2:17" s="1" customFormat="1" x14ac:dyDescent="0.15">
      <c r="B81" s="71"/>
      <c r="C81" s="77"/>
      <c r="D81" s="77" t="s">
        <v>73</v>
      </c>
      <c r="E81" s="48"/>
      <c r="F81" s="48"/>
      <c r="G81" s="78"/>
      <c r="H81" s="79"/>
      <c r="I81" s="80"/>
      <c r="J81" s="683"/>
      <c r="K81" s="684"/>
      <c r="L81" s="684"/>
      <c r="M81" s="684"/>
      <c r="N81" s="684"/>
      <c r="O81" s="684"/>
      <c r="P81" s="522"/>
      <c r="Q81" s="522"/>
    </row>
    <row r="82" spans="2:17" s="1" customFormat="1" x14ac:dyDescent="0.15">
      <c r="B82" s="71"/>
      <c r="C82" s="77"/>
      <c r="D82" s="77" t="s">
        <v>73</v>
      </c>
      <c r="E82" s="48"/>
      <c r="F82" s="48"/>
      <c r="G82" s="78"/>
      <c r="H82" s="79"/>
      <c r="I82" s="80"/>
      <c r="J82" s="683"/>
      <c r="K82" s="684"/>
      <c r="L82" s="684"/>
      <c r="M82" s="684"/>
      <c r="N82" s="684"/>
      <c r="O82" s="684"/>
      <c r="P82" s="522"/>
      <c r="Q82" s="522"/>
    </row>
    <row r="83" spans="2:17" s="1" customFormat="1" x14ac:dyDescent="0.15">
      <c r="B83" s="71"/>
      <c r="C83" s="77"/>
      <c r="D83" s="77" t="s">
        <v>73</v>
      </c>
      <c r="E83" s="48"/>
      <c r="F83" s="48"/>
      <c r="G83" s="78"/>
      <c r="H83" s="79"/>
      <c r="I83" s="80"/>
      <c r="J83" s="683"/>
      <c r="K83" s="684"/>
      <c r="L83" s="684"/>
      <c r="M83" s="684"/>
      <c r="N83" s="684"/>
      <c r="O83" s="684"/>
      <c r="P83" s="522"/>
      <c r="Q83" s="522"/>
    </row>
    <row r="84" spans="2:17" s="1" customFormat="1" x14ac:dyDescent="0.15">
      <c r="B84" s="71"/>
      <c r="C84" s="81"/>
      <c r="D84" s="77" t="s">
        <v>73</v>
      </c>
      <c r="E84" s="82"/>
      <c r="F84" s="82"/>
      <c r="G84" s="83"/>
      <c r="H84" s="84"/>
      <c r="I84" s="85"/>
      <c r="J84" s="683"/>
      <c r="K84" s="684"/>
      <c r="L84" s="684"/>
      <c r="M84" s="684"/>
      <c r="N84" s="684"/>
      <c r="O84" s="684"/>
      <c r="P84" s="522"/>
      <c r="Q84" s="522"/>
    </row>
    <row r="85" spans="2:17" s="1" customFormat="1" x14ac:dyDescent="0.15">
      <c r="B85" s="71"/>
      <c r="C85" s="77"/>
      <c r="D85" s="77" t="s">
        <v>73</v>
      </c>
      <c r="E85" s="48"/>
      <c r="F85" s="48"/>
      <c r="G85" s="78"/>
      <c r="H85" s="79"/>
      <c r="I85" s="80"/>
      <c r="J85" s="683"/>
      <c r="K85" s="684"/>
      <c r="L85" s="684"/>
      <c r="M85" s="684"/>
      <c r="N85" s="684"/>
      <c r="O85" s="684"/>
      <c r="P85" s="522"/>
      <c r="Q85" s="522"/>
    </row>
    <row r="86" spans="2:17" s="1" customFormat="1" x14ac:dyDescent="0.15">
      <c r="B86" s="71"/>
      <c r="C86" s="77"/>
      <c r="D86" s="77" t="s">
        <v>73</v>
      </c>
      <c r="E86" s="48"/>
      <c r="F86" s="48"/>
      <c r="G86" s="78"/>
      <c r="H86" s="79"/>
      <c r="I86" s="80"/>
      <c r="J86" s="683"/>
      <c r="K86" s="684"/>
      <c r="L86" s="684"/>
      <c r="M86" s="684"/>
      <c r="N86" s="684"/>
      <c r="O86" s="684"/>
      <c r="P86" s="522"/>
      <c r="Q86" s="522"/>
    </row>
    <row r="87" spans="2:17" s="1" customFormat="1" x14ac:dyDescent="0.15">
      <c r="B87" s="71"/>
      <c r="C87" s="77"/>
      <c r="D87" s="77" t="s">
        <v>73</v>
      </c>
      <c r="E87" s="48"/>
      <c r="F87" s="48"/>
      <c r="G87" s="78"/>
      <c r="H87" s="79"/>
      <c r="I87" s="80"/>
      <c r="J87" s="683"/>
      <c r="K87" s="684"/>
      <c r="L87" s="684"/>
      <c r="M87" s="684"/>
      <c r="N87" s="684"/>
      <c r="O87" s="684"/>
      <c r="P87" s="522"/>
      <c r="Q87" s="522"/>
    </row>
    <row r="88" spans="2:17" s="1" customFormat="1" x14ac:dyDescent="0.15">
      <c r="B88" s="71"/>
      <c r="C88" s="77"/>
      <c r="D88" s="77" t="s">
        <v>73</v>
      </c>
      <c r="E88" s="48"/>
      <c r="F88" s="48"/>
      <c r="G88" s="78"/>
      <c r="H88" s="79"/>
      <c r="I88" s="80"/>
      <c r="J88" s="683"/>
      <c r="K88" s="684"/>
      <c r="L88" s="684"/>
      <c r="M88" s="684"/>
      <c r="N88" s="684"/>
      <c r="O88" s="684"/>
      <c r="P88" s="522"/>
      <c r="Q88" s="522"/>
    </row>
    <row r="89" spans="2:17" s="1" customFormat="1" x14ac:dyDescent="0.15">
      <c r="B89" s="71"/>
      <c r="C89" s="77"/>
      <c r="D89" s="77" t="s">
        <v>73</v>
      </c>
      <c r="E89" s="48"/>
      <c r="F89" s="48"/>
      <c r="G89" s="78"/>
      <c r="H89" s="79"/>
      <c r="I89" s="80"/>
      <c r="J89" s="683"/>
      <c r="K89" s="684"/>
      <c r="L89" s="684"/>
      <c r="M89" s="684"/>
      <c r="N89" s="684"/>
      <c r="O89" s="684"/>
      <c r="P89" s="522"/>
      <c r="Q89" s="522"/>
    </row>
    <row r="90" spans="2:17" s="1" customFormat="1" x14ac:dyDescent="0.15">
      <c r="B90" s="71"/>
      <c r="C90" s="77"/>
      <c r="D90" s="77" t="s">
        <v>73</v>
      </c>
      <c r="E90" s="48"/>
      <c r="F90" s="48"/>
      <c r="G90" s="78"/>
      <c r="H90" s="79"/>
      <c r="I90" s="80"/>
      <c r="J90" s="683"/>
      <c r="K90" s="684"/>
      <c r="L90" s="684"/>
      <c r="M90" s="684"/>
      <c r="N90" s="684"/>
      <c r="O90" s="684"/>
      <c r="P90" s="522"/>
      <c r="Q90" s="522"/>
    </row>
    <row r="91" spans="2:17" s="1" customFormat="1" x14ac:dyDescent="0.15">
      <c r="B91" s="71"/>
      <c r="C91" s="77"/>
      <c r="D91" s="77" t="s">
        <v>73</v>
      </c>
      <c r="E91" s="48"/>
      <c r="F91" s="48"/>
      <c r="G91" s="78"/>
      <c r="H91" s="79"/>
      <c r="I91" s="80"/>
      <c r="J91" s="683"/>
      <c r="K91" s="684"/>
      <c r="L91" s="684"/>
      <c r="M91" s="684"/>
      <c r="N91" s="684"/>
      <c r="O91" s="684"/>
      <c r="P91" s="522"/>
      <c r="Q91" s="522"/>
    </row>
    <row r="92" spans="2:17" s="1" customFormat="1" x14ac:dyDescent="0.15">
      <c r="B92" s="71"/>
      <c r="C92" s="77"/>
      <c r="D92" s="77" t="s">
        <v>73</v>
      </c>
      <c r="E92" s="48"/>
      <c r="F92" s="48"/>
      <c r="G92" s="78"/>
      <c r="H92" s="79"/>
      <c r="I92" s="80"/>
      <c r="J92" s="683"/>
      <c r="K92" s="684"/>
      <c r="L92" s="684"/>
      <c r="M92" s="684"/>
      <c r="N92" s="684"/>
      <c r="O92" s="684"/>
      <c r="P92" s="522"/>
      <c r="Q92" s="522"/>
    </row>
    <row r="93" spans="2:17" s="1" customFormat="1" x14ac:dyDescent="0.15">
      <c r="B93" s="71"/>
      <c r="C93" s="77"/>
      <c r="D93" s="77" t="s">
        <v>73</v>
      </c>
      <c r="E93" s="48"/>
      <c r="F93" s="48"/>
      <c r="G93" s="78"/>
      <c r="H93" s="79"/>
      <c r="I93" s="80"/>
      <c r="J93" s="683"/>
      <c r="K93" s="684"/>
      <c r="L93" s="684"/>
      <c r="M93" s="684"/>
      <c r="N93" s="684"/>
      <c r="O93" s="684"/>
      <c r="P93" s="522"/>
      <c r="Q93" s="522"/>
    </row>
    <row r="94" spans="2:17" s="1" customFormat="1" x14ac:dyDescent="0.15">
      <c r="B94" s="71"/>
      <c r="C94" s="81"/>
      <c r="D94" s="77" t="s">
        <v>73</v>
      </c>
      <c r="E94" s="82"/>
      <c r="F94" s="82"/>
      <c r="G94" s="83"/>
      <c r="H94" s="84"/>
      <c r="I94" s="85"/>
      <c r="J94" s="683"/>
      <c r="K94" s="684"/>
      <c r="L94" s="684"/>
      <c r="M94" s="684"/>
      <c r="N94" s="684"/>
      <c r="O94" s="684"/>
      <c r="P94" s="522"/>
      <c r="Q94" s="522"/>
    </row>
    <row r="95" spans="2:17" s="1" customFormat="1" x14ac:dyDescent="0.15">
      <c r="B95" s="71"/>
      <c r="C95" s="77"/>
      <c r="D95" s="77" t="s">
        <v>73</v>
      </c>
      <c r="E95" s="48"/>
      <c r="F95" s="48"/>
      <c r="G95" s="78"/>
      <c r="H95" s="79"/>
      <c r="I95" s="80"/>
      <c r="J95" s="683"/>
      <c r="K95" s="684"/>
      <c r="L95" s="684"/>
      <c r="M95" s="684"/>
      <c r="N95" s="684"/>
      <c r="O95" s="684"/>
      <c r="P95" s="522"/>
      <c r="Q95" s="522"/>
    </row>
    <row r="96" spans="2:17" s="1" customFormat="1" x14ac:dyDescent="0.15">
      <c r="B96" s="71"/>
      <c r="C96" s="77"/>
      <c r="D96" s="77" t="s">
        <v>73</v>
      </c>
      <c r="E96" s="48"/>
      <c r="F96" s="48"/>
      <c r="G96" s="78"/>
      <c r="H96" s="79"/>
      <c r="I96" s="80"/>
      <c r="J96" s="683"/>
      <c r="K96" s="684"/>
      <c r="L96" s="684"/>
      <c r="M96" s="684"/>
      <c r="N96" s="684"/>
      <c r="O96" s="684"/>
      <c r="P96" s="522"/>
      <c r="Q96" s="522"/>
    </row>
    <row r="97" spans="2:17" s="1" customFormat="1" x14ac:dyDescent="0.15">
      <c r="B97" s="71"/>
      <c r="C97" s="77"/>
      <c r="D97" s="77" t="s">
        <v>73</v>
      </c>
      <c r="E97" s="48"/>
      <c r="F97" s="48"/>
      <c r="G97" s="78"/>
      <c r="H97" s="79"/>
      <c r="I97" s="80"/>
      <c r="J97" s="683"/>
      <c r="K97" s="684"/>
      <c r="L97" s="684"/>
      <c r="M97" s="684"/>
      <c r="N97" s="684"/>
      <c r="O97" s="684"/>
      <c r="P97" s="522"/>
      <c r="Q97" s="522"/>
    </row>
    <row r="98" spans="2:17" s="1" customFormat="1" x14ac:dyDescent="0.15">
      <c r="B98" s="71"/>
      <c r="C98" s="77"/>
      <c r="D98" s="77" t="s">
        <v>73</v>
      </c>
      <c r="E98" s="48"/>
      <c r="F98" s="48"/>
      <c r="G98" s="78"/>
      <c r="H98" s="79"/>
      <c r="I98" s="80"/>
      <c r="J98" s="683"/>
      <c r="K98" s="684"/>
      <c r="L98" s="684"/>
      <c r="M98" s="684"/>
      <c r="N98" s="684"/>
      <c r="O98" s="684"/>
      <c r="P98" s="522"/>
      <c r="Q98" s="522"/>
    </row>
    <row r="99" spans="2:17" s="1" customFormat="1" x14ac:dyDescent="0.15">
      <c r="B99" s="71"/>
      <c r="C99" s="77"/>
      <c r="D99" s="77" t="s">
        <v>73</v>
      </c>
      <c r="E99" s="48"/>
      <c r="F99" s="48"/>
      <c r="G99" s="78"/>
      <c r="H99" s="79"/>
      <c r="I99" s="80"/>
      <c r="J99" s="683"/>
      <c r="K99" s="684"/>
      <c r="L99" s="684"/>
      <c r="M99" s="684"/>
      <c r="N99" s="684"/>
      <c r="O99" s="684"/>
      <c r="P99" s="522"/>
      <c r="Q99" s="522"/>
    </row>
    <row r="100" spans="2:17" s="1" customFormat="1" x14ac:dyDescent="0.15">
      <c r="B100" s="71"/>
      <c r="C100" s="77"/>
      <c r="D100" s="77" t="s">
        <v>73</v>
      </c>
      <c r="E100" s="48"/>
      <c r="F100" s="48"/>
      <c r="G100" s="78"/>
      <c r="H100" s="79"/>
      <c r="I100" s="80"/>
      <c r="J100" s="683"/>
      <c r="K100" s="684"/>
      <c r="L100" s="684"/>
      <c r="M100" s="684"/>
      <c r="N100" s="684"/>
      <c r="O100" s="684"/>
      <c r="P100" s="522"/>
      <c r="Q100" s="522"/>
    </row>
    <row r="101" spans="2:17" s="1" customFormat="1" x14ac:dyDescent="0.15">
      <c r="B101" s="71"/>
      <c r="C101" s="77"/>
      <c r="D101" s="77" t="s">
        <v>73</v>
      </c>
      <c r="E101" s="48"/>
      <c r="F101" s="48"/>
      <c r="G101" s="78"/>
      <c r="H101" s="79"/>
      <c r="I101" s="80"/>
      <c r="J101" s="683"/>
      <c r="K101" s="684"/>
      <c r="L101" s="684"/>
      <c r="M101" s="684"/>
      <c r="N101" s="684"/>
      <c r="O101" s="684"/>
      <c r="P101" s="522"/>
      <c r="Q101" s="522"/>
    </row>
    <row r="102" spans="2:17" s="1" customFormat="1" x14ac:dyDescent="0.15">
      <c r="B102" s="71"/>
      <c r="C102" s="77"/>
      <c r="D102" s="77" t="s">
        <v>73</v>
      </c>
      <c r="E102" s="48"/>
      <c r="F102" s="48"/>
      <c r="G102" s="78"/>
      <c r="H102" s="79"/>
      <c r="I102" s="80"/>
      <c r="J102" s="683"/>
      <c r="K102" s="684"/>
      <c r="L102" s="684"/>
      <c r="M102" s="684"/>
      <c r="N102" s="684"/>
      <c r="O102" s="684"/>
      <c r="P102" s="522"/>
      <c r="Q102" s="522"/>
    </row>
    <row r="103" spans="2:17" s="1" customFormat="1" x14ac:dyDescent="0.15">
      <c r="B103" s="71"/>
      <c r="C103" s="77"/>
      <c r="D103" s="77" t="s">
        <v>73</v>
      </c>
      <c r="E103" s="48"/>
      <c r="F103" s="48"/>
      <c r="G103" s="78"/>
      <c r="H103" s="79"/>
      <c r="I103" s="80"/>
      <c r="J103" s="683"/>
      <c r="K103" s="684"/>
      <c r="L103" s="684"/>
      <c r="M103" s="684"/>
      <c r="N103" s="684"/>
      <c r="O103" s="684"/>
      <c r="P103" s="522"/>
      <c r="Q103" s="522"/>
    </row>
    <row r="104" spans="2:17" s="1" customFormat="1" x14ac:dyDescent="0.15">
      <c r="B104" s="71"/>
      <c r="C104" s="81"/>
      <c r="D104" s="77" t="s">
        <v>73</v>
      </c>
      <c r="E104" s="82"/>
      <c r="F104" s="82"/>
      <c r="G104" s="83"/>
      <c r="H104" s="84"/>
      <c r="I104" s="85"/>
      <c r="J104" s="683"/>
      <c r="K104" s="684"/>
      <c r="L104" s="684"/>
      <c r="M104" s="684"/>
      <c r="N104" s="684"/>
      <c r="O104" s="684"/>
      <c r="P104" s="522"/>
      <c r="Q104" s="522"/>
    </row>
    <row r="105" spans="2:17" s="1" customFormat="1" x14ac:dyDescent="0.15">
      <c r="B105" s="71"/>
      <c r="C105" s="77"/>
      <c r="D105" s="77" t="s">
        <v>73</v>
      </c>
      <c r="E105" s="48"/>
      <c r="F105" s="48"/>
      <c r="G105" s="78"/>
      <c r="H105" s="79"/>
      <c r="I105" s="80"/>
      <c r="J105" s="683"/>
      <c r="K105" s="684"/>
      <c r="L105" s="684"/>
      <c r="M105" s="684"/>
      <c r="N105" s="684"/>
      <c r="O105" s="684"/>
      <c r="P105" s="522"/>
      <c r="Q105" s="522"/>
    </row>
    <row r="106" spans="2:17" s="1" customFormat="1" x14ac:dyDescent="0.15">
      <c r="B106" s="71"/>
      <c r="C106" s="77"/>
      <c r="D106" s="77" t="s">
        <v>73</v>
      </c>
      <c r="E106" s="48"/>
      <c r="F106" s="48"/>
      <c r="G106" s="78"/>
      <c r="H106" s="79"/>
      <c r="I106" s="80"/>
      <c r="J106" s="683"/>
      <c r="K106" s="684"/>
      <c r="L106" s="684"/>
      <c r="M106" s="684"/>
      <c r="N106" s="684"/>
      <c r="O106" s="684"/>
      <c r="P106" s="522"/>
      <c r="Q106" s="522"/>
    </row>
    <row r="107" spans="2:17" s="1" customFormat="1" x14ac:dyDescent="0.15">
      <c r="B107" s="71"/>
      <c r="C107" s="77"/>
      <c r="D107" s="77" t="s">
        <v>73</v>
      </c>
      <c r="E107" s="48"/>
      <c r="F107" s="48"/>
      <c r="G107" s="78"/>
      <c r="H107" s="79"/>
      <c r="I107" s="80"/>
      <c r="J107" s="683"/>
      <c r="K107" s="684"/>
      <c r="L107" s="684"/>
      <c r="M107" s="684"/>
      <c r="N107" s="684"/>
      <c r="O107" s="684"/>
      <c r="P107" s="522"/>
      <c r="Q107" s="522"/>
    </row>
    <row r="108" spans="2:17" s="1" customFormat="1" x14ac:dyDescent="0.15">
      <c r="B108" s="71"/>
      <c r="C108" s="77"/>
      <c r="D108" s="77" t="s">
        <v>73</v>
      </c>
      <c r="E108" s="48"/>
      <c r="F108" s="48"/>
      <c r="G108" s="78"/>
      <c r="H108" s="79"/>
      <c r="I108" s="80"/>
      <c r="J108" s="683"/>
      <c r="K108" s="684"/>
      <c r="L108" s="684"/>
      <c r="M108" s="684"/>
      <c r="N108" s="684"/>
      <c r="O108" s="684"/>
      <c r="P108" s="522"/>
      <c r="Q108" s="522"/>
    </row>
    <row r="109" spans="2:17" s="1" customFormat="1" x14ac:dyDescent="0.15">
      <c r="B109" s="71"/>
      <c r="C109" s="77"/>
      <c r="D109" s="77" t="s">
        <v>73</v>
      </c>
      <c r="E109" s="48"/>
      <c r="F109" s="48"/>
      <c r="G109" s="78"/>
      <c r="H109" s="79"/>
      <c r="I109" s="80"/>
      <c r="J109" s="683"/>
      <c r="K109" s="684"/>
      <c r="L109" s="684"/>
      <c r="M109" s="684"/>
      <c r="N109" s="684"/>
      <c r="O109" s="684"/>
      <c r="P109" s="522"/>
      <c r="Q109" s="522"/>
    </row>
    <row r="110" spans="2:17" s="1" customFormat="1" x14ac:dyDescent="0.15">
      <c r="B110" s="71"/>
      <c r="C110" s="77"/>
      <c r="D110" s="77" t="s">
        <v>73</v>
      </c>
      <c r="E110" s="48"/>
      <c r="F110" s="48"/>
      <c r="G110" s="78"/>
      <c r="H110" s="79"/>
      <c r="I110" s="80"/>
      <c r="J110" s="683"/>
      <c r="K110" s="684"/>
      <c r="L110" s="684"/>
      <c r="M110" s="684"/>
      <c r="N110" s="684"/>
      <c r="O110" s="684"/>
      <c r="P110" s="522"/>
      <c r="Q110" s="522"/>
    </row>
    <row r="111" spans="2:17" s="1" customFormat="1" x14ac:dyDescent="0.15">
      <c r="B111" s="71"/>
      <c r="C111" s="77"/>
      <c r="D111" s="77" t="s">
        <v>73</v>
      </c>
      <c r="E111" s="48"/>
      <c r="F111" s="48"/>
      <c r="G111" s="78"/>
      <c r="H111" s="79"/>
      <c r="I111" s="80"/>
      <c r="J111" s="683"/>
      <c r="K111" s="684"/>
      <c r="L111" s="684"/>
      <c r="M111" s="684"/>
      <c r="N111" s="684"/>
      <c r="O111" s="684"/>
      <c r="P111" s="522"/>
      <c r="Q111" s="522"/>
    </row>
    <row r="112" spans="2:17" s="1" customFormat="1" x14ac:dyDescent="0.15">
      <c r="B112" s="71"/>
      <c r="C112" s="77"/>
      <c r="D112" s="77" t="s">
        <v>73</v>
      </c>
      <c r="E112" s="48"/>
      <c r="F112" s="48"/>
      <c r="G112" s="78"/>
      <c r="H112" s="79"/>
      <c r="I112" s="80"/>
      <c r="J112" s="683"/>
      <c r="K112" s="684"/>
      <c r="L112" s="684"/>
      <c r="M112" s="684"/>
      <c r="N112" s="684"/>
      <c r="O112" s="684"/>
      <c r="P112" s="522"/>
      <c r="Q112" s="522"/>
    </row>
    <row r="113" spans="2:17" s="1" customFormat="1" x14ac:dyDescent="0.15">
      <c r="B113" s="71"/>
      <c r="C113" s="77"/>
      <c r="D113" s="77" t="s">
        <v>73</v>
      </c>
      <c r="E113" s="48"/>
      <c r="F113" s="48"/>
      <c r="G113" s="78"/>
      <c r="H113" s="79"/>
      <c r="I113" s="80"/>
      <c r="J113" s="683"/>
      <c r="K113" s="684"/>
      <c r="L113" s="684"/>
      <c r="M113" s="684"/>
      <c r="N113" s="684"/>
      <c r="O113" s="684"/>
      <c r="P113" s="522"/>
      <c r="Q113" s="522"/>
    </row>
    <row r="114" spans="2:17" s="1" customFormat="1" x14ac:dyDescent="0.15">
      <c r="B114" s="71"/>
      <c r="C114" s="81"/>
      <c r="D114" s="77" t="s">
        <v>73</v>
      </c>
      <c r="E114" s="82"/>
      <c r="F114" s="82"/>
      <c r="G114" s="83"/>
      <c r="H114" s="84"/>
      <c r="I114" s="85"/>
      <c r="J114" s="683"/>
      <c r="K114" s="684"/>
      <c r="L114" s="684"/>
      <c r="M114" s="684"/>
      <c r="N114" s="684"/>
      <c r="O114" s="684"/>
      <c r="P114" s="522"/>
      <c r="Q114" s="522"/>
    </row>
    <row r="115" spans="2:17" s="1" customFormat="1" x14ac:dyDescent="0.15">
      <c r="B115" s="71"/>
      <c r="C115" s="77"/>
      <c r="D115" s="77" t="s">
        <v>73</v>
      </c>
      <c r="E115" s="48"/>
      <c r="F115" s="48"/>
      <c r="G115" s="78"/>
      <c r="H115" s="79"/>
      <c r="I115" s="80"/>
      <c r="J115" s="683"/>
      <c r="K115" s="684"/>
      <c r="L115" s="684"/>
      <c r="M115" s="684"/>
      <c r="N115" s="684"/>
      <c r="O115" s="684"/>
      <c r="P115" s="522"/>
      <c r="Q115" s="522"/>
    </row>
    <row r="116" spans="2:17" s="1" customFormat="1" x14ac:dyDescent="0.15">
      <c r="B116" s="71"/>
      <c r="C116" s="77"/>
      <c r="D116" s="77" t="s">
        <v>73</v>
      </c>
      <c r="E116" s="48"/>
      <c r="F116" s="48"/>
      <c r="G116" s="78"/>
      <c r="H116" s="79"/>
      <c r="I116" s="80"/>
      <c r="J116" s="683"/>
      <c r="K116" s="684"/>
      <c r="L116" s="684"/>
      <c r="M116" s="684"/>
      <c r="N116" s="684"/>
      <c r="O116" s="684"/>
      <c r="P116" s="522"/>
      <c r="Q116" s="522"/>
    </row>
    <row r="117" spans="2:17" s="1" customFormat="1" x14ac:dyDescent="0.15">
      <c r="B117" s="71"/>
      <c r="C117" s="77"/>
      <c r="D117" s="77" t="s">
        <v>73</v>
      </c>
      <c r="E117" s="48"/>
      <c r="F117" s="48"/>
      <c r="G117" s="78"/>
      <c r="H117" s="79"/>
      <c r="I117" s="80"/>
      <c r="J117" s="683"/>
      <c r="K117" s="684"/>
      <c r="L117" s="684"/>
      <c r="M117" s="684"/>
      <c r="N117" s="684"/>
      <c r="O117" s="684"/>
      <c r="P117" s="522"/>
      <c r="Q117" s="522"/>
    </row>
    <row r="118" spans="2:17" s="1" customFormat="1" x14ac:dyDescent="0.15">
      <c r="B118" s="71"/>
      <c r="C118" s="77"/>
      <c r="D118" s="77" t="s">
        <v>73</v>
      </c>
      <c r="E118" s="48"/>
      <c r="F118" s="48"/>
      <c r="G118" s="78"/>
      <c r="H118" s="79"/>
      <c r="I118" s="80"/>
      <c r="J118" s="683"/>
      <c r="K118" s="684"/>
      <c r="L118" s="684"/>
      <c r="M118" s="684"/>
      <c r="N118" s="684"/>
      <c r="O118" s="684"/>
      <c r="P118" s="522"/>
      <c r="Q118" s="522"/>
    </row>
    <row r="119" spans="2:17" s="1" customFormat="1" x14ac:dyDescent="0.15">
      <c r="B119" s="71"/>
      <c r="C119" s="77"/>
      <c r="D119" s="77" t="s">
        <v>73</v>
      </c>
      <c r="E119" s="48"/>
      <c r="F119" s="48"/>
      <c r="G119" s="78"/>
      <c r="H119" s="79"/>
      <c r="I119" s="80"/>
      <c r="J119" s="683"/>
      <c r="K119" s="684"/>
      <c r="L119" s="684"/>
      <c r="M119" s="684"/>
      <c r="N119" s="684"/>
      <c r="O119" s="684"/>
      <c r="P119" s="522"/>
      <c r="Q119" s="522"/>
    </row>
    <row r="120" spans="2:17" s="1" customFormat="1" x14ac:dyDescent="0.15">
      <c r="B120" s="71"/>
      <c r="C120" s="77"/>
      <c r="D120" s="77" t="s">
        <v>73</v>
      </c>
      <c r="E120" s="48"/>
      <c r="F120" s="48"/>
      <c r="G120" s="78"/>
      <c r="H120" s="79"/>
      <c r="I120" s="80"/>
      <c r="J120" s="683"/>
      <c r="K120" s="684"/>
      <c r="L120" s="684"/>
      <c r="M120" s="684"/>
      <c r="N120" s="684"/>
      <c r="O120" s="684"/>
      <c r="P120" s="522"/>
      <c r="Q120" s="522"/>
    </row>
    <row r="121" spans="2:17" s="1" customFormat="1" x14ac:dyDescent="0.15">
      <c r="B121" s="71"/>
      <c r="C121" s="77"/>
      <c r="D121" s="77" t="s">
        <v>73</v>
      </c>
      <c r="E121" s="48"/>
      <c r="F121" s="48"/>
      <c r="G121" s="78"/>
      <c r="H121" s="79"/>
      <c r="I121" s="80"/>
      <c r="J121" s="683"/>
      <c r="K121" s="684"/>
      <c r="L121" s="684"/>
      <c r="M121" s="684"/>
      <c r="N121" s="684"/>
      <c r="O121" s="684"/>
      <c r="P121" s="522"/>
      <c r="Q121" s="522"/>
    </row>
    <row r="122" spans="2:17" s="1" customFormat="1" x14ac:dyDescent="0.15">
      <c r="B122" s="71"/>
      <c r="C122" s="77"/>
      <c r="D122" s="77" t="s">
        <v>73</v>
      </c>
      <c r="E122" s="48"/>
      <c r="F122" s="48"/>
      <c r="G122" s="78"/>
      <c r="H122" s="79"/>
      <c r="I122" s="80"/>
      <c r="J122" s="683"/>
      <c r="K122" s="684"/>
      <c r="L122" s="684"/>
      <c r="M122" s="684"/>
      <c r="N122" s="684"/>
      <c r="O122" s="684"/>
      <c r="P122" s="522"/>
      <c r="Q122" s="522"/>
    </row>
    <row r="123" spans="2:17" s="1" customFormat="1" x14ac:dyDescent="0.15">
      <c r="B123" s="71"/>
      <c r="C123" s="77"/>
      <c r="D123" s="77" t="s">
        <v>73</v>
      </c>
      <c r="E123" s="48"/>
      <c r="F123" s="48"/>
      <c r="G123" s="78"/>
      <c r="H123" s="79"/>
      <c r="I123" s="80"/>
      <c r="J123" s="683"/>
      <c r="K123" s="684"/>
      <c r="L123" s="684"/>
      <c r="M123" s="684"/>
      <c r="N123" s="684"/>
      <c r="O123" s="684"/>
      <c r="P123" s="522"/>
      <c r="Q123" s="522"/>
    </row>
    <row r="124" spans="2:17" s="1" customFormat="1" x14ac:dyDescent="0.15">
      <c r="B124" s="71"/>
      <c r="C124" s="81"/>
      <c r="D124" s="77" t="s">
        <v>73</v>
      </c>
      <c r="E124" s="82"/>
      <c r="F124" s="82"/>
      <c r="G124" s="83"/>
      <c r="H124" s="84"/>
      <c r="I124" s="85"/>
      <c r="J124" s="683"/>
      <c r="K124" s="684"/>
      <c r="L124" s="684"/>
      <c r="M124" s="684"/>
      <c r="N124" s="684"/>
      <c r="O124" s="684"/>
      <c r="P124" s="522"/>
      <c r="Q124" s="522"/>
    </row>
    <row r="125" spans="2:17" s="1" customFormat="1" x14ac:dyDescent="0.15">
      <c r="B125" s="71"/>
      <c r="C125" s="77"/>
      <c r="D125" s="77" t="s">
        <v>73</v>
      </c>
      <c r="E125" s="48"/>
      <c r="F125" s="48"/>
      <c r="G125" s="78"/>
      <c r="H125" s="79"/>
      <c r="I125" s="80"/>
      <c r="J125" s="683"/>
      <c r="K125" s="684"/>
      <c r="L125" s="684"/>
      <c r="M125" s="684"/>
      <c r="N125" s="684"/>
      <c r="O125" s="684"/>
      <c r="P125" s="522"/>
      <c r="Q125" s="522"/>
    </row>
    <row r="126" spans="2:17" s="1" customFormat="1" x14ac:dyDescent="0.15">
      <c r="B126" s="71"/>
      <c r="C126" s="77"/>
      <c r="D126" s="77" t="s">
        <v>73</v>
      </c>
      <c r="E126" s="48"/>
      <c r="F126" s="48"/>
      <c r="G126" s="78"/>
      <c r="H126" s="79"/>
      <c r="I126" s="80"/>
      <c r="J126" s="683"/>
      <c r="K126" s="684"/>
      <c r="L126" s="684"/>
      <c r="M126" s="684"/>
      <c r="N126" s="684"/>
      <c r="O126" s="684"/>
      <c r="P126" s="522"/>
      <c r="Q126" s="522"/>
    </row>
    <row r="127" spans="2:17" s="1" customFormat="1" x14ac:dyDescent="0.15">
      <c r="B127" s="71"/>
      <c r="C127" s="77"/>
      <c r="D127" s="77" t="s">
        <v>73</v>
      </c>
      <c r="E127" s="48"/>
      <c r="F127" s="48"/>
      <c r="G127" s="78"/>
      <c r="H127" s="79"/>
      <c r="I127" s="80"/>
      <c r="J127" s="683"/>
      <c r="K127" s="684"/>
      <c r="L127" s="684"/>
      <c r="M127" s="684"/>
      <c r="N127" s="684"/>
      <c r="O127" s="684"/>
      <c r="P127" s="522"/>
      <c r="Q127" s="522"/>
    </row>
    <row r="128" spans="2:17" s="1" customFormat="1" x14ac:dyDescent="0.15">
      <c r="B128" s="71"/>
      <c r="C128" s="77"/>
      <c r="D128" s="77" t="s">
        <v>73</v>
      </c>
      <c r="E128" s="48"/>
      <c r="F128" s="48"/>
      <c r="G128" s="78"/>
      <c r="H128" s="79"/>
      <c r="I128" s="80"/>
      <c r="J128" s="683"/>
      <c r="K128" s="684"/>
      <c r="L128" s="684"/>
      <c r="M128" s="684"/>
      <c r="N128" s="684"/>
      <c r="O128" s="684"/>
      <c r="P128" s="522"/>
      <c r="Q128" s="522"/>
    </row>
    <row r="129" spans="2:17" s="1" customFormat="1" x14ac:dyDescent="0.15">
      <c r="B129" s="71"/>
      <c r="C129" s="77"/>
      <c r="D129" s="77" t="s">
        <v>73</v>
      </c>
      <c r="E129" s="48"/>
      <c r="F129" s="48"/>
      <c r="G129" s="78"/>
      <c r="H129" s="79"/>
      <c r="I129" s="80"/>
      <c r="J129" s="683"/>
      <c r="K129" s="684"/>
      <c r="L129" s="684"/>
      <c r="M129" s="684"/>
      <c r="N129" s="684"/>
      <c r="O129" s="684"/>
      <c r="P129" s="522"/>
      <c r="Q129" s="522"/>
    </row>
    <row r="130" spans="2:17" s="1" customFormat="1" x14ac:dyDescent="0.15">
      <c r="B130" s="71"/>
      <c r="C130" s="77"/>
      <c r="D130" s="77" t="s">
        <v>73</v>
      </c>
      <c r="E130" s="48"/>
      <c r="F130" s="48"/>
      <c r="G130" s="78"/>
      <c r="H130" s="79"/>
      <c r="I130" s="80"/>
      <c r="J130" s="683"/>
      <c r="K130" s="684"/>
      <c r="L130" s="684"/>
      <c r="M130" s="684"/>
      <c r="N130" s="684"/>
      <c r="O130" s="684"/>
      <c r="P130" s="522"/>
      <c r="Q130" s="522"/>
    </row>
    <row r="131" spans="2:17" s="1" customFormat="1" x14ac:dyDescent="0.15">
      <c r="B131" s="71"/>
      <c r="C131" s="77"/>
      <c r="D131" s="77" t="s">
        <v>73</v>
      </c>
      <c r="E131" s="48"/>
      <c r="F131" s="48"/>
      <c r="G131" s="78"/>
      <c r="H131" s="79"/>
      <c r="I131" s="80"/>
      <c r="J131" s="683"/>
      <c r="K131" s="684"/>
      <c r="L131" s="684"/>
      <c r="M131" s="684"/>
      <c r="N131" s="684"/>
      <c r="O131" s="684"/>
      <c r="P131" s="522"/>
      <c r="Q131" s="522"/>
    </row>
    <row r="132" spans="2:17" s="1" customFormat="1" x14ac:dyDescent="0.15">
      <c r="B132" s="71"/>
      <c r="C132" s="77"/>
      <c r="D132" s="77" t="s">
        <v>73</v>
      </c>
      <c r="E132" s="48"/>
      <c r="F132" s="48"/>
      <c r="G132" s="78"/>
      <c r="H132" s="79"/>
      <c r="I132" s="80"/>
      <c r="J132" s="683"/>
      <c r="K132" s="684"/>
      <c r="L132" s="684"/>
      <c r="M132" s="684"/>
      <c r="N132" s="684"/>
      <c r="O132" s="684"/>
      <c r="P132" s="522"/>
      <c r="Q132" s="522"/>
    </row>
    <row r="133" spans="2:17" s="1" customFormat="1" x14ac:dyDescent="0.15">
      <c r="B133" s="71"/>
      <c r="C133" s="77"/>
      <c r="D133" s="77" t="s">
        <v>73</v>
      </c>
      <c r="E133" s="48"/>
      <c r="F133" s="48"/>
      <c r="G133" s="78"/>
      <c r="H133" s="79"/>
      <c r="I133" s="80"/>
      <c r="J133" s="683"/>
      <c r="K133" s="684"/>
      <c r="L133" s="684"/>
      <c r="M133" s="684"/>
      <c r="N133" s="684"/>
      <c r="O133" s="684"/>
      <c r="P133" s="522"/>
      <c r="Q133" s="522"/>
    </row>
    <row r="134" spans="2:17" s="1" customFormat="1" x14ac:dyDescent="0.15">
      <c r="B134" s="71"/>
      <c r="C134" s="81"/>
      <c r="D134" s="77" t="s">
        <v>73</v>
      </c>
      <c r="E134" s="82"/>
      <c r="F134" s="82"/>
      <c r="G134" s="83"/>
      <c r="H134" s="84"/>
      <c r="I134" s="85"/>
      <c r="J134" s="683"/>
      <c r="K134" s="684"/>
      <c r="L134" s="684"/>
      <c r="M134" s="684"/>
      <c r="N134" s="684"/>
      <c r="O134" s="684"/>
      <c r="P134" s="522"/>
      <c r="Q134" s="522"/>
    </row>
    <row r="135" spans="2:17" s="1" customFormat="1" x14ac:dyDescent="0.15">
      <c r="B135" s="71"/>
      <c r="C135" s="77"/>
      <c r="D135" s="77" t="s">
        <v>73</v>
      </c>
      <c r="E135" s="48"/>
      <c r="F135" s="48"/>
      <c r="G135" s="78"/>
      <c r="H135" s="79"/>
      <c r="I135" s="80"/>
      <c r="J135" s="683"/>
      <c r="K135" s="684"/>
      <c r="L135" s="684"/>
      <c r="M135" s="684"/>
      <c r="N135" s="684"/>
      <c r="O135" s="684"/>
      <c r="P135" s="522"/>
      <c r="Q135" s="522"/>
    </row>
    <row r="136" spans="2:17" s="1" customFormat="1" x14ac:dyDescent="0.15">
      <c r="B136" s="71"/>
      <c r="C136" s="77"/>
      <c r="D136" s="77" t="s">
        <v>73</v>
      </c>
      <c r="E136" s="48"/>
      <c r="F136" s="48"/>
      <c r="G136" s="78"/>
      <c r="H136" s="79"/>
      <c r="I136" s="80"/>
      <c r="J136" s="683"/>
      <c r="K136" s="684"/>
      <c r="L136" s="684"/>
      <c r="M136" s="684"/>
      <c r="N136" s="684"/>
      <c r="O136" s="684"/>
      <c r="P136" s="522"/>
      <c r="Q136" s="522"/>
    </row>
    <row r="137" spans="2:17" s="1" customFormat="1" x14ac:dyDescent="0.15">
      <c r="B137" s="71"/>
      <c r="C137" s="77"/>
      <c r="D137" s="77" t="s">
        <v>73</v>
      </c>
      <c r="E137" s="48"/>
      <c r="F137" s="48"/>
      <c r="G137" s="78"/>
      <c r="H137" s="79"/>
      <c r="I137" s="80"/>
      <c r="J137" s="683"/>
      <c r="K137" s="684"/>
      <c r="L137" s="684"/>
      <c r="M137" s="684"/>
      <c r="N137" s="684"/>
      <c r="O137" s="684"/>
      <c r="P137" s="522"/>
      <c r="Q137" s="522"/>
    </row>
    <row r="138" spans="2:17" s="1" customFormat="1" x14ac:dyDescent="0.15">
      <c r="B138" s="71"/>
      <c r="C138" s="77"/>
      <c r="D138" s="77" t="s">
        <v>73</v>
      </c>
      <c r="E138" s="48"/>
      <c r="F138" s="48"/>
      <c r="G138" s="78"/>
      <c r="H138" s="79"/>
      <c r="I138" s="80"/>
      <c r="J138" s="683"/>
      <c r="K138" s="684"/>
      <c r="L138" s="684"/>
      <c r="M138" s="684"/>
      <c r="N138" s="684"/>
      <c r="O138" s="684"/>
      <c r="P138" s="522"/>
      <c r="Q138" s="522"/>
    </row>
    <row r="139" spans="2:17" s="1" customFormat="1" x14ac:dyDescent="0.15">
      <c r="B139" s="71"/>
      <c r="C139" s="77"/>
      <c r="D139" s="77" t="s">
        <v>73</v>
      </c>
      <c r="E139" s="48"/>
      <c r="F139" s="48"/>
      <c r="G139" s="78"/>
      <c r="H139" s="79"/>
      <c r="I139" s="80"/>
      <c r="J139" s="683"/>
      <c r="K139" s="684"/>
      <c r="L139" s="684"/>
      <c r="M139" s="684"/>
      <c r="N139" s="684"/>
      <c r="O139" s="684"/>
      <c r="P139" s="522"/>
      <c r="Q139" s="522"/>
    </row>
    <row r="140" spans="2:17" s="1" customFormat="1" x14ac:dyDescent="0.15">
      <c r="B140" s="71"/>
      <c r="C140" s="77"/>
      <c r="D140" s="77" t="s">
        <v>73</v>
      </c>
      <c r="E140" s="48"/>
      <c r="F140" s="48"/>
      <c r="G140" s="78"/>
      <c r="H140" s="79"/>
      <c r="I140" s="80"/>
      <c r="J140" s="683"/>
      <c r="K140" s="684"/>
      <c r="L140" s="684"/>
      <c r="M140" s="684"/>
      <c r="N140" s="684"/>
      <c r="O140" s="684"/>
      <c r="P140" s="522"/>
      <c r="Q140" s="522"/>
    </row>
    <row r="141" spans="2:17" s="1" customFormat="1" x14ac:dyDescent="0.15">
      <c r="B141" s="71"/>
      <c r="C141" s="77"/>
      <c r="D141" s="77" t="s">
        <v>73</v>
      </c>
      <c r="E141" s="48"/>
      <c r="F141" s="48"/>
      <c r="G141" s="78"/>
      <c r="H141" s="79"/>
      <c r="I141" s="80"/>
      <c r="J141" s="683"/>
      <c r="K141" s="684"/>
      <c r="L141" s="684"/>
      <c r="M141" s="684"/>
      <c r="N141" s="684"/>
      <c r="O141" s="684"/>
      <c r="P141" s="522"/>
      <c r="Q141" s="522"/>
    </row>
    <row r="142" spans="2:17" s="1" customFormat="1" x14ac:dyDescent="0.15">
      <c r="B142" s="71"/>
      <c r="C142" s="77"/>
      <c r="D142" s="77" t="s">
        <v>73</v>
      </c>
      <c r="E142" s="48"/>
      <c r="F142" s="48"/>
      <c r="G142" s="78"/>
      <c r="H142" s="79"/>
      <c r="I142" s="80"/>
      <c r="J142" s="683"/>
      <c r="K142" s="684"/>
      <c r="L142" s="684"/>
      <c r="M142" s="684"/>
      <c r="N142" s="684"/>
      <c r="O142" s="684"/>
      <c r="P142" s="522"/>
      <c r="Q142" s="522"/>
    </row>
    <row r="143" spans="2:17" s="1" customFormat="1" x14ac:dyDescent="0.15">
      <c r="B143" s="71"/>
      <c r="C143" s="77"/>
      <c r="D143" s="77" t="s">
        <v>73</v>
      </c>
      <c r="E143" s="48"/>
      <c r="F143" s="48"/>
      <c r="G143" s="78"/>
      <c r="H143" s="79"/>
      <c r="I143" s="80"/>
      <c r="J143" s="683"/>
      <c r="K143" s="684"/>
      <c r="L143" s="684"/>
      <c r="M143" s="684"/>
      <c r="N143" s="684"/>
      <c r="O143" s="684"/>
      <c r="P143" s="522"/>
      <c r="Q143" s="522"/>
    </row>
    <row r="144" spans="2:17" s="1" customFormat="1" x14ac:dyDescent="0.15">
      <c r="B144" s="71"/>
      <c r="C144" s="81"/>
      <c r="D144" s="77" t="s">
        <v>73</v>
      </c>
      <c r="E144" s="82"/>
      <c r="F144" s="82"/>
      <c r="G144" s="83"/>
      <c r="H144" s="84"/>
      <c r="I144" s="85"/>
      <c r="J144" s="683"/>
      <c r="K144" s="684"/>
      <c r="L144" s="684"/>
      <c r="M144" s="684"/>
      <c r="N144" s="684"/>
      <c r="O144" s="684"/>
      <c r="P144" s="522"/>
      <c r="Q144" s="522"/>
    </row>
    <row r="145" spans="2:17" s="1" customFormat="1" x14ac:dyDescent="0.15">
      <c r="B145" s="71"/>
      <c r="C145" s="77"/>
      <c r="D145" s="77" t="s">
        <v>73</v>
      </c>
      <c r="E145" s="48"/>
      <c r="F145" s="48"/>
      <c r="G145" s="78"/>
      <c r="H145" s="79"/>
      <c r="I145" s="80"/>
      <c r="J145" s="683"/>
      <c r="K145" s="684"/>
      <c r="L145" s="684"/>
      <c r="M145" s="684"/>
      <c r="N145" s="684"/>
      <c r="O145" s="684"/>
      <c r="P145" s="522"/>
      <c r="Q145" s="522"/>
    </row>
    <row r="146" spans="2:17" s="1" customFormat="1" x14ac:dyDescent="0.15">
      <c r="B146" s="71"/>
      <c r="C146" s="77"/>
      <c r="D146" s="77" t="s">
        <v>73</v>
      </c>
      <c r="E146" s="48"/>
      <c r="F146" s="48"/>
      <c r="G146" s="78"/>
      <c r="H146" s="79"/>
      <c r="I146" s="80"/>
      <c r="J146" s="683"/>
      <c r="K146" s="684"/>
      <c r="L146" s="684"/>
      <c r="M146" s="684"/>
      <c r="N146" s="684"/>
      <c r="O146" s="684"/>
      <c r="P146" s="522"/>
      <c r="Q146" s="522"/>
    </row>
    <row r="147" spans="2:17" s="1" customFormat="1" x14ac:dyDescent="0.15">
      <c r="B147" s="71"/>
      <c r="C147" s="77"/>
      <c r="D147" s="77" t="s">
        <v>73</v>
      </c>
      <c r="E147" s="48"/>
      <c r="F147" s="48"/>
      <c r="G147" s="78"/>
      <c r="H147" s="79"/>
      <c r="I147" s="80"/>
      <c r="J147" s="683"/>
      <c r="K147" s="684"/>
      <c r="L147" s="684"/>
      <c r="M147" s="684"/>
      <c r="N147" s="684"/>
      <c r="O147" s="684"/>
      <c r="P147" s="522"/>
      <c r="Q147" s="522"/>
    </row>
    <row r="148" spans="2:17" s="1" customFormat="1" x14ac:dyDescent="0.15">
      <c r="B148" s="71"/>
      <c r="C148" s="77"/>
      <c r="D148" s="77" t="s">
        <v>73</v>
      </c>
      <c r="E148" s="48"/>
      <c r="F148" s="48"/>
      <c r="G148" s="78"/>
      <c r="H148" s="79"/>
      <c r="I148" s="80"/>
      <c r="J148" s="683"/>
      <c r="K148" s="684"/>
      <c r="L148" s="684"/>
      <c r="M148" s="684"/>
      <c r="N148" s="684"/>
      <c r="O148" s="684"/>
      <c r="P148" s="522"/>
      <c r="Q148" s="522"/>
    </row>
    <row r="149" spans="2:17" s="1" customFormat="1" x14ac:dyDescent="0.15">
      <c r="B149" s="71"/>
      <c r="C149" s="77"/>
      <c r="D149" s="77" t="s">
        <v>73</v>
      </c>
      <c r="E149" s="48"/>
      <c r="F149" s="48"/>
      <c r="G149" s="78"/>
      <c r="H149" s="79"/>
      <c r="I149" s="80"/>
      <c r="J149" s="683"/>
      <c r="K149" s="684"/>
      <c r="L149" s="684"/>
      <c r="M149" s="684"/>
      <c r="N149" s="684"/>
      <c r="O149" s="684"/>
      <c r="P149" s="522"/>
      <c r="Q149" s="522"/>
    </row>
    <row r="150" spans="2:17" s="1" customFormat="1" x14ac:dyDescent="0.15">
      <c r="B150" s="71"/>
      <c r="C150" s="77"/>
      <c r="D150" s="77" t="s">
        <v>73</v>
      </c>
      <c r="E150" s="48"/>
      <c r="F150" s="48"/>
      <c r="G150" s="78"/>
      <c r="H150" s="79"/>
      <c r="I150" s="80"/>
      <c r="J150" s="683"/>
      <c r="K150" s="684"/>
      <c r="L150" s="684"/>
      <c r="M150" s="684"/>
      <c r="N150" s="684"/>
      <c r="O150" s="684"/>
      <c r="P150" s="522"/>
      <c r="Q150" s="522"/>
    </row>
    <row r="151" spans="2:17" s="1" customFormat="1" x14ac:dyDescent="0.15">
      <c r="B151" s="71"/>
      <c r="C151" s="77"/>
      <c r="D151" s="77" t="s">
        <v>73</v>
      </c>
      <c r="E151" s="48"/>
      <c r="F151" s="48"/>
      <c r="G151" s="78"/>
      <c r="H151" s="79"/>
      <c r="I151" s="80"/>
      <c r="J151" s="683"/>
      <c r="K151" s="684"/>
      <c r="L151" s="684"/>
      <c r="M151" s="684"/>
      <c r="N151" s="684"/>
      <c r="O151" s="684"/>
      <c r="P151" s="522"/>
      <c r="Q151" s="522"/>
    </row>
    <row r="152" spans="2:17" s="1" customFormat="1" x14ac:dyDescent="0.15">
      <c r="B152" s="71"/>
      <c r="C152" s="77"/>
      <c r="D152" s="77" t="s">
        <v>73</v>
      </c>
      <c r="E152" s="48"/>
      <c r="F152" s="48"/>
      <c r="G152" s="78"/>
      <c r="H152" s="79"/>
      <c r="I152" s="80"/>
      <c r="J152" s="683"/>
      <c r="K152" s="684"/>
      <c r="L152" s="684"/>
      <c r="M152" s="684"/>
      <c r="N152" s="684"/>
      <c r="O152" s="684"/>
      <c r="P152" s="522"/>
      <c r="Q152" s="522"/>
    </row>
    <row r="153" spans="2:17" s="1" customFormat="1" x14ac:dyDescent="0.15">
      <c r="B153" s="71"/>
      <c r="C153" s="77"/>
      <c r="D153" s="77" t="s">
        <v>73</v>
      </c>
      <c r="E153" s="48"/>
      <c r="F153" s="48"/>
      <c r="G153" s="78"/>
      <c r="H153" s="79"/>
      <c r="I153" s="80"/>
      <c r="J153" s="683"/>
      <c r="K153" s="684"/>
      <c r="L153" s="684"/>
      <c r="M153" s="684"/>
      <c r="N153" s="684"/>
      <c r="O153" s="684"/>
      <c r="P153" s="522"/>
      <c r="Q153" s="522"/>
    </row>
    <row r="154" spans="2:17" s="1" customFormat="1" x14ac:dyDescent="0.15">
      <c r="B154" s="71"/>
      <c r="C154" s="81"/>
      <c r="D154" s="77" t="s">
        <v>73</v>
      </c>
      <c r="E154" s="82"/>
      <c r="F154" s="82"/>
      <c r="G154" s="83"/>
      <c r="H154" s="84"/>
      <c r="I154" s="85"/>
      <c r="J154" s="683"/>
      <c r="K154" s="684"/>
      <c r="L154" s="684"/>
      <c r="M154" s="684"/>
      <c r="N154" s="684"/>
      <c r="O154" s="684"/>
      <c r="P154" s="522"/>
      <c r="Q154" s="522"/>
    </row>
    <row r="155" spans="2:17" s="1" customFormat="1" x14ac:dyDescent="0.15">
      <c r="B155" s="71"/>
      <c r="C155" s="77"/>
      <c r="D155" s="77" t="s">
        <v>73</v>
      </c>
      <c r="E155" s="48"/>
      <c r="F155" s="48"/>
      <c r="G155" s="78"/>
      <c r="H155" s="79"/>
      <c r="I155" s="80"/>
      <c r="J155" s="683"/>
      <c r="K155" s="684"/>
      <c r="L155" s="684"/>
      <c r="M155" s="684"/>
      <c r="N155" s="684"/>
      <c r="O155" s="684"/>
      <c r="P155" s="522"/>
      <c r="Q155" s="522"/>
    </row>
    <row r="156" spans="2:17" s="1" customFormat="1" x14ac:dyDescent="0.15">
      <c r="B156" s="71"/>
      <c r="C156" s="77"/>
      <c r="D156" s="77" t="s">
        <v>73</v>
      </c>
      <c r="E156" s="48"/>
      <c r="F156" s="48"/>
      <c r="G156" s="78"/>
      <c r="H156" s="79"/>
      <c r="I156" s="80"/>
      <c r="J156" s="683"/>
      <c r="K156" s="684"/>
      <c r="L156" s="684"/>
      <c r="M156" s="684"/>
      <c r="N156" s="684"/>
      <c r="O156" s="684"/>
      <c r="P156" s="522"/>
      <c r="Q156" s="522"/>
    </row>
    <row r="157" spans="2:17" s="1" customFormat="1" x14ac:dyDescent="0.15">
      <c r="B157" s="71"/>
      <c r="C157" s="77"/>
      <c r="D157" s="77" t="s">
        <v>73</v>
      </c>
      <c r="E157" s="48"/>
      <c r="F157" s="48"/>
      <c r="G157" s="78"/>
      <c r="H157" s="79"/>
      <c r="I157" s="80"/>
      <c r="J157" s="683"/>
      <c r="K157" s="684"/>
      <c r="L157" s="684"/>
      <c r="M157" s="684"/>
      <c r="N157" s="684"/>
      <c r="O157" s="684"/>
      <c r="P157" s="522"/>
      <c r="Q157" s="522"/>
    </row>
    <row r="158" spans="2:17" s="1" customFormat="1" x14ac:dyDescent="0.15">
      <c r="B158" s="71"/>
      <c r="C158" s="77"/>
      <c r="D158" s="77" t="s">
        <v>73</v>
      </c>
      <c r="E158" s="48"/>
      <c r="F158" s="48"/>
      <c r="G158" s="78"/>
      <c r="H158" s="79"/>
      <c r="I158" s="80"/>
      <c r="J158" s="683"/>
      <c r="K158" s="684"/>
      <c r="L158" s="684"/>
      <c r="M158" s="684"/>
      <c r="N158" s="684"/>
      <c r="O158" s="684"/>
      <c r="P158" s="522"/>
      <c r="Q158" s="522"/>
    </row>
    <row r="159" spans="2:17" s="1" customFormat="1" x14ac:dyDescent="0.15">
      <c r="B159" s="71"/>
      <c r="C159" s="77"/>
      <c r="D159" s="77" t="s">
        <v>73</v>
      </c>
      <c r="E159" s="48"/>
      <c r="F159" s="48"/>
      <c r="G159" s="78"/>
      <c r="H159" s="79"/>
      <c r="I159" s="80"/>
      <c r="J159" s="683"/>
      <c r="K159" s="684"/>
      <c r="L159" s="684"/>
      <c r="M159" s="684"/>
      <c r="N159" s="684"/>
      <c r="O159" s="684"/>
      <c r="P159" s="522"/>
      <c r="Q159" s="522"/>
    </row>
    <row r="160" spans="2:17" s="1" customFormat="1" x14ac:dyDescent="0.15">
      <c r="B160" s="71"/>
      <c r="C160" s="77"/>
      <c r="D160" s="77" t="s">
        <v>73</v>
      </c>
      <c r="E160" s="48"/>
      <c r="F160" s="48"/>
      <c r="G160" s="78"/>
      <c r="H160" s="79"/>
      <c r="I160" s="80"/>
      <c r="J160" s="683"/>
      <c r="K160" s="684"/>
      <c r="L160" s="684"/>
      <c r="M160" s="684"/>
      <c r="N160" s="684"/>
      <c r="O160" s="684"/>
      <c r="P160" s="522"/>
      <c r="Q160" s="522"/>
    </row>
    <row r="161" spans="2:17" s="1" customFormat="1" x14ac:dyDescent="0.15">
      <c r="B161" s="71"/>
      <c r="C161" s="77"/>
      <c r="D161" s="77" t="s">
        <v>73</v>
      </c>
      <c r="E161" s="48"/>
      <c r="F161" s="48"/>
      <c r="G161" s="78"/>
      <c r="H161" s="79"/>
      <c r="I161" s="80"/>
      <c r="J161" s="683"/>
      <c r="K161" s="684"/>
      <c r="L161" s="684"/>
      <c r="M161" s="684"/>
      <c r="N161" s="684"/>
      <c r="O161" s="684"/>
      <c r="P161" s="522"/>
      <c r="Q161" s="522"/>
    </row>
    <row r="162" spans="2:17" s="1" customFormat="1" x14ac:dyDescent="0.15">
      <c r="B162" s="71"/>
      <c r="C162" s="77"/>
      <c r="D162" s="77" t="s">
        <v>73</v>
      </c>
      <c r="E162" s="48"/>
      <c r="F162" s="48"/>
      <c r="G162" s="78"/>
      <c r="H162" s="79"/>
      <c r="I162" s="80"/>
      <c r="J162" s="683"/>
      <c r="K162" s="684"/>
      <c r="L162" s="684"/>
      <c r="M162" s="684"/>
      <c r="N162" s="684"/>
      <c r="O162" s="684"/>
      <c r="P162" s="522"/>
      <c r="Q162" s="522"/>
    </row>
    <row r="163" spans="2:17" s="1" customFormat="1" x14ac:dyDescent="0.15">
      <c r="B163" s="71"/>
      <c r="C163" s="77"/>
      <c r="D163" s="77" t="s">
        <v>73</v>
      </c>
      <c r="E163" s="48"/>
      <c r="F163" s="48"/>
      <c r="G163" s="78"/>
      <c r="H163" s="79"/>
      <c r="I163" s="80"/>
      <c r="J163" s="683"/>
      <c r="K163" s="684"/>
      <c r="L163" s="684"/>
      <c r="M163" s="684"/>
      <c r="N163" s="684"/>
      <c r="O163" s="684"/>
      <c r="P163" s="522"/>
      <c r="Q163" s="522"/>
    </row>
    <row r="164" spans="2:17" s="1" customFormat="1" x14ac:dyDescent="0.15">
      <c r="B164" s="71"/>
      <c r="C164" s="81"/>
      <c r="D164" s="77" t="s">
        <v>73</v>
      </c>
      <c r="E164" s="82"/>
      <c r="F164" s="82"/>
      <c r="G164" s="83"/>
      <c r="H164" s="84"/>
      <c r="I164" s="85"/>
      <c r="J164" s="683"/>
      <c r="K164" s="684"/>
      <c r="L164" s="684"/>
      <c r="M164" s="684"/>
      <c r="N164" s="684"/>
      <c r="O164" s="684"/>
      <c r="P164" s="522"/>
      <c r="Q164" s="522"/>
    </row>
    <row r="165" spans="2:17" s="1" customFormat="1" x14ac:dyDescent="0.15">
      <c r="B165" s="71"/>
      <c r="C165" s="77"/>
      <c r="D165" s="77" t="s">
        <v>73</v>
      </c>
      <c r="E165" s="48"/>
      <c r="F165" s="48"/>
      <c r="G165" s="78"/>
      <c r="H165" s="79"/>
      <c r="I165" s="80"/>
      <c r="J165" s="683"/>
      <c r="K165" s="684"/>
      <c r="L165" s="684"/>
      <c r="M165" s="684"/>
      <c r="N165" s="684"/>
      <c r="O165" s="684"/>
      <c r="P165" s="522"/>
      <c r="Q165" s="522"/>
    </row>
    <row r="166" spans="2:17" s="1" customFormat="1" x14ac:dyDescent="0.15">
      <c r="B166" s="71"/>
      <c r="C166" s="77"/>
      <c r="D166" s="77" t="s">
        <v>73</v>
      </c>
      <c r="E166" s="48"/>
      <c r="F166" s="48"/>
      <c r="G166" s="78"/>
      <c r="H166" s="79"/>
      <c r="I166" s="80"/>
      <c r="J166" s="683"/>
      <c r="K166" s="684"/>
      <c r="L166" s="684"/>
      <c r="M166" s="684"/>
      <c r="N166" s="684"/>
      <c r="O166" s="684"/>
      <c r="P166" s="522"/>
      <c r="Q166" s="522"/>
    </row>
    <row r="167" spans="2:17" s="1" customFormat="1" x14ac:dyDescent="0.15">
      <c r="B167" s="71"/>
      <c r="C167" s="77"/>
      <c r="D167" s="77" t="s">
        <v>73</v>
      </c>
      <c r="E167" s="48"/>
      <c r="F167" s="48"/>
      <c r="G167" s="78"/>
      <c r="H167" s="79"/>
      <c r="I167" s="80"/>
      <c r="J167" s="683"/>
      <c r="K167" s="684"/>
      <c r="L167" s="684"/>
      <c r="M167" s="684"/>
      <c r="N167" s="684"/>
      <c r="O167" s="684"/>
      <c r="P167" s="522"/>
      <c r="Q167" s="522"/>
    </row>
    <row r="168" spans="2:17" s="1" customFormat="1" x14ac:dyDescent="0.15">
      <c r="B168" s="71"/>
      <c r="C168" s="77"/>
      <c r="D168" s="77" t="s">
        <v>73</v>
      </c>
      <c r="E168" s="48"/>
      <c r="F168" s="48"/>
      <c r="G168" s="78"/>
      <c r="H168" s="79"/>
      <c r="I168" s="80"/>
      <c r="J168" s="683"/>
      <c r="K168" s="684"/>
      <c r="L168" s="684"/>
      <c r="M168" s="684"/>
      <c r="N168" s="684"/>
      <c r="O168" s="684"/>
      <c r="P168" s="522"/>
      <c r="Q168" s="522"/>
    </row>
    <row r="169" spans="2:17" s="1" customFormat="1" x14ac:dyDescent="0.15">
      <c r="B169" s="71"/>
      <c r="C169" s="77"/>
      <c r="D169" s="77" t="s">
        <v>73</v>
      </c>
      <c r="E169" s="48"/>
      <c r="F169" s="48"/>
      <c r="G169" s="78"/>
      <c r="H169" s="79"/>
      <c r="I169" s="80"/>
      <c r="J169" s="683"/>
      <c r="K169" s="684"/>
      <c r="L169" s="684"/>
      <c r="M169" s="684"/>
      <c r="N169" s="684"/>
      <c r="O169" s="684"/>
      <c r="P169" s="522"/>
      <c r="Q169" s="522"/>
    </row>
    <row r="170" spans="2:17" s="1" customFormat="1" x14ac:dyDescent="0.15">
      <c r="B170" s="71"/>
      <c r="C170" s="77"/>
      <c r="D170" s="77" t="s">
        <v>73</v>
      </c>
      <c r="E170" s="48"/>
      <c r="F170" s="48"/>
      <c r="G170" s="78"/>
      <c r="H170" s="79"/>
      <c r="I170" s="80"/>
      <c r="J170" s="683"/>
      <c r="K170" s="684"/>
      <c r="L170" s="684"/>
      <c r="M170" s="684"/>
      <c r="N170" s="684"/>
      <c r="O170" s="684"/>
      <c r="P170" s="522"/>
      <c r="Q170" s="522"/>
    </row>
    <row r="171" spans="2:17" s="1" customFormat="1" x14ac:dyDescent="0.15">
      <c r="B171" s="71"/>
      <c r="C171" s="77"/>
      <c r="D171" s="77" t="s">
        <v>73</v>
      </c>
      <c r="E171" s="48"/>
      <c r="F171" s="48"/>
      <c r="G171" s="78"/>
      <c r="H171" s="79"/>
      <c r="I171" s="80"/>
      <c r="J171" s="683"/>
      <c r="K171" s="684"/>
      <c r="L171" s="684"/>
      <c r="M171" s="684"/>
      <c r="N171" s="684"/>
      <c r="O171" s="684"/>
      <c r="P171" s="522"/>
      <c r="Q171" s="522"/>
    </row>
    <row r="172" spans="2:17" s="1" customFormat="1" x14ac:dyDescent="0.15">
      <c r="B172" s="71"/>
      <c r="C172" s="77"/>
      <c r="D172" s="77" t="s">
        <v>73</v>
      </c>
      <c r="E172" s="48"/>
      <c r="F172" s="48"/>
      <c r="G172" s="78"/>
      <c r="H172" s="79"/>
      <c r="I172" s="80"/>
      <c r="J172" s="683"/>
      <c r="K172" s="684"/>
      <c r="L172" s="684"/>
      <c r="M172" s="684"/>
      <c r="N172" s="684"/>
      <c r="O172" s="684"/>
      <c r="P172" s="522"/>
      <c r="Q172" s="522"/>
    </row>
    <row r="173" spans="2:17" s="1" customFormat="1" x14ac:dyDescent="0.15">
      <c r="B173" s="71"/>
      <c r="C173" s="77"/>
      <c r="D173" s="77" t="s">
        <v>73</v>
      </c>
      <c r="E173" s="48"/>
      <c r="F173" s="48"/>
      <c r="G173" s="78"/>
      <c r="H173" s="79"/>
      <c r="I173" s="80"/>
      <c r="J173" s="683"/>
      <c r="K173" s="684"/>
      <c r="L173" s="684"/>
      <c r="M173" s="684"/>
      <c r="N173" s="684"/>
      <c r="O173" s="684"/>
      <c r="P173" s="522"/>
      <c r="Q173" s="522"/>
    </row>
    <row r="174" spans="2:17" s="1" customFormat="1" x14ac:dyDescent="0.15">
      <c r="B174" s="71"/>
      <c r="C174" s="81"/>
      <c r="D174" s="77" t="s">
        <v>73</v>
      </c>
      <c r="E174" s="82"/>
      <c r="F174" s="82"/>
      <c r="G174" s="83"/>
      <c r="H174" s="84"/>
      <c r="I174" s="85"/>
      <c r="J174" s="683"/>
      <c r="K174" s="684"/>
      <c r="L174" s="684"/>
      <c r="M174" s="684"/>
      <c r="N174" s="684"/>
      <c r="O174" s="684"/>
      <c r="P174" s="522"/>
      <c r="Q174" s="522"/>
    </row>
    <row r="175" spans="2:17" s="1" customFormat="1" x14ac:dyDescent="0.15">
      <c r="B175" s="71"/>
      <c r="C175" s="77"/>
      <c r="D175" s="77" t="s">
        <v>73</v>
      </c>
      <c r="E175" s="48"/>
      <c r="F175" s="48"/>
      <c r="G175" s="78"/>
      <c r="H175" s="79"/>
      <c r="I175" s="80"/>
      <c r="J175" s="683"/>
      <c r="K175" s="684"/>
      <c r="L175" s="684"/>
      <c r="M175" s="684"/>
      <c r="N175" s="684"/>
      <c r="O175" s="684"/>
      <c r="P175" s="522"/>
      <c r="Q175" s="522"/>
    </row>
    <row r="176" spans="2:17" s="1" customFormat="1" x14ac:dyDescent="0.15">
      <c r="B176" s="71"/>
      <c r="C176" s="77"/>
      <c r="D176" s="77" t="s">
        <v>73</v>
      </c>
      <c r="E176" s="48"/>
      <c r="F176" s="48"/>
      <c r="G176" s="78"/>
      <c r="H176" s="79"/>
      <c r="I176" s="80"/>
      <c r="J176" s="683"/>
      <c r="K176" s="684"/>
      <c r="L176" s="684"/>
      <c r="M176" s="684"/>
      <c r="N176" s="684"/>
      <c r="O176" s="684"/>
      <c r="P176" s="522"/>
      <c r="Q176" s="522"/>
    </row>
    <row r="177" spans="2:17" s="1" customFormat="1" x14ac:dyDescent="0.15">
      <c r="B177" s="71"/>
      <c r="C177" s="77"/>
      <c r="D177" s="77" t="s">
        <v>73</v>
      </c>
      <c r="E177" s="48"/>
      <c r="F177" s="48"/>
      <c r="G177" s="78"/>
      <c r="H177" s="79"/>
      <c r="I177" s="80"/>
      <c r="J177" s="683"/>
      <c r="K177" s="684"/>
      <c r="L177" s="684"/>
      <c r="M177" s="684"/>
      <c r="N177" s="684"/>
      <c r="O177" s="684"/>
      <c r="P177" s="522"/>
      <c r="Q177" s="522"/>
    </row>
    <row r="178" spans="2:17" s="1" customFormat="1" x14ac:dyDescent="0.15">
      <c r="B178" s="71"/>
      <c r="C178" s="77"/>
      <c r="D178" s="77" t="s">
        <v>73</v>
      </c>
      <c r="E178" s="48"/>
      <c r="F178" s="48"/>
      <c r="G178" s="78"/>
      <c r="H178" s="79"/>
      <c r="I178" s="80"/>
      <c r="J178" s="683"/>
      <c r="K178" s="684"/>
      <c r="L178" s="684"/>
      <c r="M178" s="684"/>
      <c r="N178" s="684"/>
      <c r="O178" s="684"/>
      <c r="P178" s="522"/>
      <c r="Q178" s="522"/>
    </row>
    <row r="179" spans="2:17" s="1" customFormat="1" x14ac:dyDescent="0.15">
      <c r="B179" s="71"/>
      <c r="C179" s="77"/>
      <c r="D179" s="77" t="s">
        <v>73</v>
      </c>
      <c r="E179" s="48"/>
      <c r="F179" s="48"/>
      <c r="G179" s="78"/>
      <c r="H179" s="79"/>
      <c r="I179" s="80"/>
      <c r="J179" s="683"/>
      <c r="K179" s="684"/>
      <c r="L179" s="684"/>
      <c r="M179" s="684"/>
      <c r="N179" s="684"/>
      <c r="O179" s="684"/>
      <c r="P179" s="522"/>
      <c r="Q179" s="522"/>
    </row>
    <row r="180" spans="2:17" s="1" customFormat="1" x14ac:dyDescent="0.15">
      <c r="B180" s="71"/>
      <c r="C180" s="77"/>
      <c r="D180" s="77" t="s">
        <v>73</v>
      </c>
      <c r="E180" s="48"/>
      <c r="F180" s="48"/>
      <c r="G180" s="78"/>
      <c r="H180" s="79"/>
      <c r="I180" s="80"/>
      <c r="J180" s="683"/>
      <c r="K180" s="684"/>
      <c r="L180" s="684"/>
      <c r="M180" s="684"/>
      <c r="N180" s="684"/>
      <c r="O180" s="684"/>
      <c r="P180" s="522"/>
      <c r="Q180" s="522"/>
    </row>
    <row r="181" spans="2:17" s="1" customFormat="1" x14ac:dyDescent="0.15">
      <c r="B181" s="71"/>
      <c r="C181" s="77"/>
      <c r="D181" s="77" t="s">
        <v>73</v>
      </c>
      <c r="E181" s="48"/>
      <c r="F181" s="48"/>
      <c r="G181" s="78"/>
      <c r="H181" s="79"/>
      <c r="I181" s="80"/>
      <c r="J181" s="683"/>
      <c r="K181" s="684"/>
      <c r="L181" s="684"/>
      <c r="M181" s="684"/>
      <c r="N181" s="684"/>
      <c r="O181" s="684"/>
      <c r="P181" s="522"/>
      <c r="Q181" s="522"/>
    </row>
    <row r="182" spans="2:17" s="1" customFormat="1" x14ac:dyDescent="0.15">
      <c r="B182" s="71"/>
      <c r="C182" s="77"/>
      <c r="D182" s="77" t="s">
        <v>73</v>
      </c>
      <c r="E182" s="48"/>
      <c r="F182" s="48"/>
      <c r="G182" s="78"/>
      <c r="H182" s="79"/>
      <c r="I182" s="80"/>
      <c r="J182" s="683"/>
      <c r="K182" s="684"/>
      <c r="L182" s="684"/>
      <c r="M182" s="684"/>
      <c r="N182" s="684"/>
      <c r="O182" s="684"/>
      <c r="P182" s="522"/>
      <c r="Q182" s="522"/>
    </row>
    <row r="183" spans="2:17" s="1" customFormat="1" x14ac:dyDescent="0.15">
      <c r="B183" s="71"/>
      <c r="C183" s="77"/>
      <c r="D183" s="77" t="s">
        <v>73</v>
      </c>
      <c r="E183" s="48"/>
      <c r="F183" s="48"/>
      <c r="G183" s="78"/>
      <c r="H183" s="79"/>
      <c r="I183" s="80"/>
      <c r="J183" s="683"/>
      <c r="K183" s="684"/>
      <c r="L183" s="684"/>
      <c r="M183" s="684"/>
      <c r="N183" s="684"/>
      <c r="O183" s="684"/>
      <c r="P183" s="522"/>
      <c r="Q183" s="522"/>
    </row>
    <row r="184" spans="2:17" s="1" customFormat="1" x14ac:dyDescent="0.15">
      <c r="B184" s="71"/>
      <c r="C184" s="81"/>
      <c r="D184" s="77" t="s">
        <v>73</v>
      </c>
      <c r="E184" s="82"/>
      <c r="F184" s="82"/>
      <c r="G184" s="83"/>
      <c r="H184" s="84"/>
      <c r="I184" s="85"/>
      <c r="J184" s="683"/>
      <c r="K184" s="684"/>
      <c r="L184" s="684"/>
      <c r="M184" s="684"/>
      <c r="N184" s="684"/>
      <c r="O184" s="684"/>
      <c r="P184" s="522"/>
      <c r="Q184" s="522"/>
    </row>
    <row r="185" spans="2:17" s="1" customFormat="1" x14ac:dyDescent="0.15">
      <c r="B185" s="71"/>
      <c r="C185" s="77"/>
      <c r="D185" s="77" t="s">
        <v>73</v>
      </c>
      <c r="E185" s="48"/>
      <c r="F185" s="48"/>
      <c r="G185" s="78"/>
      <c r="H185" s="79"/>
      <c r="I185" s="80"/>
      <c r="J185" s="683"/>
      <c r="K185" s="684"/>
      <c r="L185" s="684"/>
      <c r="M185" s="684"/>
      <c r="N185" s="684"/>
      <c r="O185" s="684"/>
      <c r="P185" s="522"/>
      <c r="Q185" s="522"/>
    </row>
    <row r="186" spans="2:17" s="1" customFormat="1" x14ac:dyDescent="0.15">
      <c r="B186" s="71"/>
      <c r="C186" s="77"/>
      <c r="D186" s="77" t="s">
        <v>73</v>
      </c>
      <c r="E186" s="48"/>
      <c r="F186" s="48"/>
      <c r="G186" s="78"/>
      <c r="H186" s="79"/>
      <c r="I186" s="80"/>
      <c r="J186" s="683"/>
      <c r="K186" s="684"/>
      <c r="L186" s="684"/>
      <c r="M186" s="684"/>
      <c r="N186" s="684"/>
      <c r="O186" s="684"/>
      <c r="P186" s="522"/>
      <c r="Q186" s="522"/>
    </row>
    <row r="187" spans="2:17" s="1" customFormat="1" x14ac:dyDescent="0.15">
      <c r="B187" s="71"/>
      <c r="C187" s="77"/>
      <c r="D187" s="77" t="s">
        <v>73</v>
      </c>
      <c r="E187" s="48"/>
      <c r="F187" s="48"/>
      <c r="G187" s="78"/>
      <c r="H187" s="79"/>
      <c r="I187" s="80"/>
      <c r="J187" s="683"/>
      <c r="K187" s="684"/>
      <c r="L187" s="684"/>
      <c r="M187" s="684"/>
      <c r="N187" s="684"/>
      <c r="O187" s="684"/>
      <c r="P187" s="522"/>
      <c r="Q187" s="522"/>
    </row>
    <row r="188" spans="2:17" s="1" customFormat="1" x14ac:dyDescent="0.15">
      <c r="B188" s="71"/>
      <c r="C188" s="77"/>
      <c r="D188" s="77" t="s">
        <v>73</v>
      </c>
      <c r="E188" s="48"/>
      <c r="F188" s="48"/>
      <c r="G188" s="78"/>
      <c r="H188" s="79"/>
      <c r="I188" s="80"/>
      <c r="J188" s="683"/>
      <c r="K188" s="684"/>
      <c r="L188" s="684"/>
      <c r="M188" s="684"/>
      <c r="N188" s="684"/>
      <c r="O188" s="684"/>
      <c r="P188" s="522"/>
      <c r="Q188" s="522"/>
    </row>
    <row r="189" spans="2:17" s="1" customFormat="1" x14ac:dyDescent="0.15">
      <c r="B189" s="71"/>
      <c r="C189" s="77"/>
      <c r="D189" s="77" t="s">
        <v>73</v>
      </c>
      <c r="E189" s="48"/>
      <c r="F189" s="48"/>
      <c r="G189" s="78"/>
      <c r="H189" s="79"/>
      <c r="I189" s="80"/>
      <c r="J189" s="683"/>
      <c r="K189" s="684"/>
      <c r="L189" s="684"/>
      <c r="M189" s="684"/>
      <c r="N189" s="684"/>
      <c r="O189" s="684"/>
      <c r="P189" s="522"/>
      <c r="Q189" s="522"/>
    </row>
    <row r="190" spans="2:17" s="1" customFormat="1" x14ac:dyDescent="0.15">
      <c r="B190" s="71"/>
      <c r="C190" s="77"/>
      <c r="D190" s="77" t="s">
        <v>73</v>
      </c>
      <c r="E190" s="48"/>
      <c r="F190" s="48"/>
      <c r="G190" s="78"/>
      <c r="H190" s="79"/>
      <c r="I190" s="80"/>
      <c r="J190" s="683"/>
      <c r="K190" s="684"/>
      <c r="L190" s="684"/>
      <c r="M190" s="684"/>
      <c r="N190" s="684"/>
      <c r="O190" s="684"/>
      <c r="P190" s="522"/>
      <c r="Q190" s="522"/>
    </row>
    <row r="191" spans="2:17" s="1" customFormat="1" x14ac:dyDescent="0.15">
      <c r="B191" s="71"/>
      <c r="C191" s="81"/>
      <c r="D191" s="77" t="s">
        <v>73</v>
      </c>
      <c r="E191" s="82"/>
      <c r="F191" s="82"/>
      <c r="G191" s="83"/>
      <c r="H191" s="84"/>
      <c r="I191" s="85"/>
      <c r="J191" s="683"/>
      <c r="K191" s="684"/>
      <c r="L191" s="684"/>
      <c r="M191" s="684"/>
      <c r="N191" s="684"/>
      <c r="O191" s="684"/>
      <c r="P191" s="522"/>
      <c r="Q191" s="522"/>
    </row>
    <row r="192" spans="2:17" s="1" customFormat="1" x14ac:dyDescent="0.15">
      <c r="B192" s="71"/>
      <c r="C192" s="77"/>
      <c r="D192" s="77" t="s">
        <v>73</v>
      </c>
      <c r="E192" s="48"/>
      <c r="F192" s="48"/>
      <c r="G192" s="78"/>
      <c r="H192" s="79"/>
      <c r="I192" s="80"/>
      <c r="J192" s="683"/>
      <c r="K192" s="684"/>
      <c r="L192" s="684"/>
      <c r="M192" s="684"/>
      <c r="N192" s="684"/>
      <c r="O192" s="684"/>
      <c r="P192" s="522"/>
      <c r="Q192" s="522"/>
    </row>
    <row r="193" spans="2:17" s="1" customFormat="1" x14ac:dyDescent="0.15">
      <c r="B193" s="71"/>
      <c r="C193" s="77"/>
      <c r="D193" s="77" t="s">
        <v>73</v>
      </c>
      <c r="E193" s="48"/>
      <c r="F193" s="48"/>
      <c r="G193" s="78"/>
      <c r="H193" s="79"/>
      <c r="I193" s="80"/>
      <c r="J193" s="683"/>
      <c r="K193" s="684"/>
      <c r="L193" s="684"/>
      <c r="M193" s="684"/>
      <c r="N193" s="684"/>
      <c r="O193" s="684"/>
      <c r="P193" s="522"/>
      <c r="Q193" s="522"/>
    </row>
    <row r="194" spans="2:17" s="1" customFormat="1" x14ac:dyDescent="0.15">
      <c r="B194" s="71"/>
      <c r="C194" s="77"/>
      <c r="D194" s="77" t="s">
        <v>73</v>
      </c>
      <c r="E194" s="48"/>
      <c r="F194" s="48"/>
      <c r="G194" s="78"/>
      <c r="H194" s="79"/>
      <c r="I194" s="80"/>
      <c r="J194" s="683"/>
      <c r="K194" s="684"/>
      <c r="L194" s="684"/>
      <c r="M194" s="684"/>
      <c r="N194" s="684"/>
      <c r="O194" s="684"/>
      <c r="P194" s="522"/>
      <c r="Q194" s="522"/>
    </row>
    <row r="195" spans="2:17" s="1" customFormat="1" x14ac:dyDescent="0.15">
      <c r="B195" s="71"/>
      <c r="C195" s="77"/>
      <c r="D195" s="77" t="s">
        <v>73</v>
      </c>
      <c r="E195" s="48"/>
      <c r="F195" s="48"/>
      <c r="G195" s="78"/>
      <c r="H195" s="79"/>
      <c r="I195" s="80"/>
      <c r="J195" s="683"/>
      <c r="K195" s="684"/>
      <c r="L195" s="684"/>
      <c r="M195" s="684"/>
      <c r="N195" s="684"/>
      <c r="O195" s="684"/>
      <c r="P195" s="522"/>
      <c r="Q195" s="522"/>
    </row>
    <row r="196" spans="2:17" s="1" customFormat="1" x14ac:dyDescent="0.15">
      <c r="B196" s="71"/>
      <c r="C196" s="77"/>
      <c r="D196" s="77" t="s">
        <v>73</v>
      </c>
      <c r="E196" s="48"/>
      <c r="F196" s="48"/>
      <c r="G196" s="78"/>
      <c r="H196" s="79"/>
      <c r="I196" s="80"/>
      <c r="J196" s="683"/>
      <c r="K196" s="684"/>
      <c r="L196" s="684"/>
      <c r="M196" s="684"/>
      <c r="N196" s="684"/>
      <c r="O196" s="684"/>
      <c r="P196" s="522"/>
      <c r="Q196" s="522"/>
    </row>
    <row r="197" spans="2:17" s="1" customFormat="1" x14ac:dyDescent="0.15">
      <c r="B197" s="71"/>
      <c r="C197" s="77"/>
      <c r="D197" s="77" t="s">
        <v>73</v>
      </c>
      <c r="E197" s="48"/>
      <c r="F197" s="48"/>
      <c r="G197" s="78"/>
      <c r="H197" s="79"/>
      <c r="I197" s="80"/>
      <c r="J197" s="683"/>
      <c r="K197" s="684"/>
      <c r="L197" s="684"/>
      <c r="M197" s="684"/>
      <c r="N197" s="684"/>
      <c r="O197" s="684"/>
      <c r="P197" s="522"/>
      <c r="Q197" s="522"/>
    </row>
    <row r="198" spans="2:17" s="1" customFormat="1" x14ac:dyDescent="0.15">
      <c r="B198" s="71"/>
      <c r="C198" s="77"/>
      <c r="D198" s="77" t="s">
        <v>73</v>
      </c>
      <c r="E198" s="48"/>
      <c r="F198" s="48"/>
      <c r="G198" s="78"/>
      <c r="H198" s="79"/>
      <c r="I198" s="80"/>
      <c r="J198" s="683"/>
      <c r="K198" s="684"/>
      <c r="L198" s="684"/>
      <c r="M198" s="684"/>
      <c r="N198" s="684"/>
      <c r="O198" s="684"/>
      <c r="P198" s="522"/>
      <c r="Q198" s="522"/>
    </row>
    <row r="199" spans="2:17" s="1" customFormat="1" x14ac:dyDescent="0.15">
      <c r="B199" s="71"/>
      <c r="C199" s="77"/>
      <c r="D199" s="77" t="s">
        <v>73</v>
      </c>
      <c r="E199" s="48"/>
      <c r="F199" s="48"/>
      <c r="G199" s="78"/>
      <c r="H199" s="79"/>
      <c r="I199" s="80"/>
      <c r="J199" s="683"/>
      <c r="K199" s="684"/>
      <c r="L199" s="684"/>
      <c r="M199" s="684"/>
      <c r="N199" s="684"/>
      <c r="O199" s="684"/>
      <c r="P199" s="522"/>
      <c r="Q199" s="522"/>
    </row>
    <row r="200" spans="2:17" s="1" customFormat="1" x14ac:dyDescent="0.15">
      <c r="B200" s="71"/>
      <c r="C200" s="77"/>
      <c r="D200" s="77" t="s">
        <v>73</v>
      </c>
      <c r="E200" s="48"/>
      <c r="F200" s="48"/>
      <c r="G200" s="78"/>
      <c r="H200" s="79"/>
      <c r="I200" s="80"/>
      <c r="J200" s="683"/>
      <c r="K200" s="684"/>
      <c r="L200" s="684"/>
      <c r="M200" s="684"/>
      <c r="N200" s="684"/>
      <c r="O200" s="684"/>
      <c r="P200" s="522"/>
      <c r="Q200" s="522"/>
    </row>
    <row r="201" spans="2:17" s="1" customFormat="1" x14ac:dyDescent="0.15">
      <c r="B201" s="71"/>
      <c r="C201" s="81"/>
      <c r="D201" s="77" t="s">
        <v>73</v>
      </c>
      <c r="E201" s="82"/>
      <c r="F201" s="82"/>
      <c r="G201" s="83"/>
      <c r="H201" s="84"/>
      <c r="I201" s="85"/>
      <c r="J201" s="683"/>
      <c r="K201" s="684"/>
      <c r="L201" s="684"/>
      <c r="M201" s="684"/>
      <c r="N201" s="684"/>
      <c r="O201" s="684"/>
      <c r="P201" s="522"/>
      <c r="Q201" s="522"/>
    </row>
    <row r="202" spans="2:17" s="1" customFormat="1" x14ac:dyDescent="0.15">
      <c r="B202" s="71"/>
      <c r="C202" s="77"/>
      <c r="D202" s="77" t="s">
        <v>73</v>
      </c>
      <c r="E202" s="48"/>
      <c r="F202" s="48"/>
      <c r="G202" s="78"/>
      <c r="H202" s="79"/>
      <c r="I202" s="80"/>
      <c r="J202" s="683"/>
      <c r="K202" s="684"/>
      <c r="L202" s="684"/>
      <c r="M202" s="684"/>
      <c r="N202" s="684"/>
      <c r="O202" s="684"/>
      <c r="P202" s="522"/>
      <c r="Q202" s="522"/>
    </row>
    <row r="203" spans="2:17" s="1" customFormat="1" x14ac:dyDescent="0.15">
      <c r="B203" s="71"/>
      <c r="C203" s="77"/>
      <c r="D203" s="77" t="s">
        <v>73</v>
      </c>
      <c r="E203" s="48"/>
      <c r="F203" s="48"/>
      <c r="G203" s="78"/>
      <c r="H203" s="79"/>
      <c r="I203" s="80"/>
      <c r="J203" s="683"/>
      <c r="K203" s="684"/>
      <c r="L203" s="684"/>
      <c r="M203" s="684"/>
      <c r="N203" s="684"/>
      <c r="O203" s="684"/>
      <c r="P203" s="522"/>
      <c r="Q203" s="522"/>
    </row>
    <row r="204" spans="2:17" s="1" customFormat="1" x14ac:dyDescent="0.15">
      <c r="B204" s="71"/>
      <c r="C204" s="77"/>
      <c r="D204" s="77" t="s">
        <v>73</v>
      </c>
      <c r="E204" s="48"/>
      <c r="F204" s="48"/>
      <c r="G204" s="78"/>
      <c r="H204" s="79"/>
      <c r="I204" s="80"/>
      <c r="J204" s="683"/>
      <c r="K204" s="684"/>
      <c r="L204" s="684"/>
      <c r="M204" s="684"/>
      <c r="N204" s="684"/>
      <c r="O204" s="684"/>
      <c r="P204" s="522"/>
      <c r="Q204" s="522"/>
    </row>
    <row r="205" spans="2:17" s="1" customFormat="1" x14ac:dyDescent="0.15">
      <c r="B205" s="71"/>
      <c r="C205" s="77"/>
      <c r="D205" s="77" t="s">
        <v>73</v>
      </c>
      <c r="E205" s="48"/>
      <c r="F205" s="48"/>
      <c r="G205" s="78"/>
      <c r="H205" s="79"/>
      <c r="I205" s="80"/>
      <c r="J205" s="683"/>
      <c r="K205" s="684"/>
      <c r="L205" s="684"/>
      <c r="M205" s="684"/>
      <c r="N205" s="684"/>
      <c r="O205" s="684"/>
      <c r="P205" s="522"/>
      <c r="Q205" s="522"/>
    </row>
    <row r="206" spans="2:17" s="1" customFormat="1" x14ac:dyDescent="0.15">
      <c r="B206" s="71"/>
      <c r="C206" s="77"/>
      <c r="D206" s="77" t="s">
        <v>73</v>
      </c>
      <c r="E206" s="48"/>
      <c r="F206" s="48"/>
      <c r="G206" s="78"/>
      <c r="H206" s="79"/>
      <c r="I206" s="80"/>
      <c r="J206" s="683"/>
      <c r="K206" s="684"/>
      <c r="L206" s="684"/>
      <c r="M206" s="684"/>
      <c r="N206" s="684"/>
      <c r="O206" s="684"/>
      <c r="P206" s="522"/>
      <c r="Q206" s="522"/>
    </row>
    <row r="207" spans="2:17" s="1" customFormat="1" x14ac:dyDescent="0.15">
      <c r="B207" s="71"/>
      <c r="C207" s="77"/>
      <c r="D207" s="77" t="s">
        <v>73</v>
      </c>
      <c r="E207" s="48"/>
      <c r="F207" s="48"/>
      <c r="G207" s="78"/>
      <c r="H207" s="79"/>
      <c r="I207" s="80"/>
      <c r="J207" s="683"/>
      <c r="K207" s="684"/>
      <c r="L207" s="684"/>
      <c r="M207" s="684"/>
      <c r="N207" s="684"/>
      <c r="O207" s="684"/>
      <c r="P207" s="522"/>
      <c r="Q207" s="522"/>
    </row>
    <row r="208" spans="2:17" s="1" customFormat="1" x14ac:dyDescent="0.15">
      <c r="B208" s="71"/>
      <c r="C208" s="77"/>
      <c r="D208" s="77" t="s">
        <v>73</v>
      </c>
      <c r="E208" s="48"/>
      <c r="F208" s="48"/>
      <c r="G208" s="78"/>
      <c r="H208" s="79"/>
      <c r="I208" s="80"/>
      <c r="J208" s="683"/>
      <c r="K208" s="684"/>
      <c r="L208" s="684"/>
      <c r="M208" s="684"/>
      <c r="N208" s="684"/>
      <c r="O208" s="684"/>
      <c r="P208" s="522"/>
      <c r="Q208" s="522"/>
    </row>
    <row r="209" spans="2:17" s="1" customFormat="1" x14ac:dyDescent="0.15">
      <c r="B209" s="71"/>
      <c r="C209" s="77"/>
      <c r="D209" s="77" t="s">
        <v>73</v>
      </c>
      <c r="E209" s="48"/>
      <c r="F209" s="48"/>
      <c r="G209" s="78"/>
      <c r="H209" s="79"/>
      <c r="I209" s="80"/>
      <c r="J209" s="683"/>
      <c r="K209" s="684"/>
      <c r="L209" s="684"/>
      <c r="M209" s="684"/>
      <c r="N209" s="684"/>
      <c r="O209" s="684"/>
      <c r="P209" s="522"/>
      <c r="Q209" s="522"/>
    </row>
    <row r="210" spans="2:17" s="1" customFormat="1" x14ac:dyDescent="0.15">
      <c r="B210" s="71"/>
      <c r="C210" s="77"/>
      <c r="D210" s="77" t="s">
        <v>73</v>
      </c>
      <c r="E210" s="48"/>
      <c r="F210" s="48"/>
      <c r="G210" s="78"/>
      <c r="H210" s="79"/>
      <c r="I210" s="80"/>
      <c r="J210" s="683"/>
      <c r="K210" s="684"/>
      <c r="L210" s="684"/>
      <c r="M210" s="684"/>
      <c r="N210" s="684"/>
      <c r="O210" s="684"/>
      <c r="P210" s="522"/>
      <c r="Q210" s="522"/>
    </row>
    <row r="211" spans="2:17" s="1" customFormat="1" x14ac:dyDescent="0.15">
      <c r="B211" s="71"/>
      <c r="C211" s="81"/>
      <c r="D211" s="77" t="s">
        <v>73</v>
      </c>
      <c r="E211" s="82"/>
      <c r="F211" s="82"/>
      <c r="G211" s="83"/>
      <c r="H211" s="84"/>
      <c r="I211" s="85"/>
      <c r="J211" s="683"/>
      <c r="K211" s="684"/>
      <c r="L211" s="684"/>
      <c r="M211" s="684"/>
      <c r="N211" s="684"/>
      <c r="O211" s="684"/>
      <c r="P211" s="522"/>
      <c r="Q211" s="522"/>
    </row>
    <row r="212" spans="2:17" s="1" customFormat="1" x14ac:dyDescent="0.15">
      <c r="B212" s="71"/>
      <c r="C212" s="77"/>
      <c r="D212" s="77" t="s">
        <v>73</v>
      </c>
      <c r="E212" s="48"/>
      <c r="F212" s="48"/>
      <c r="G212" s="78"/>
      <c r="H212" s="79"/>
      <c r="I212" s="80"/>
      <c r="J212" s="683"/>
      <c r="K212" s="684"/>
      <c r="L212" s="684"/>
      <c r="M212" s="684"/>
      <c r="N212" s="684"/>
      <c r="O212" s="684"/>
      <c r="P212" s="522"/>
      <c r="Q212" s="522"/>
    </row>
    <row r="213" spans="2:17" s="1" customFormat="1" x14ac:dyDescent="0.15">
      <c r="B213" s="71"/>
      <c r="C213" s="77"/>
      <c r="D213" s="77" t="s">
        <v>73</v>
      </c>
      <c r="E213" s="48"/>
      <c r="F213" s="48"/>
      <c r="G213" s="78"/>
      <c r="H213" s="79"/>
      <c r="I213" s="80"/>
      <c r="J213" s="683"/>
      <c r="K213" s="684"/>
      <c r="L213" s="684"/>
      <c r="M213" s="684"/>
      <c r="N213" s="684"/>
      <c r="O213" s="684"/>
      <c r="P213" s="522"/>
      <c r="Q213" s="522"/>
    </row>
    <row r="214" spans="2:17" s="1" customFormat="1" x14ac:dyDescent="0.15">
      <c r="B214" s="71"/>
      <c r="C214" s="77"/>
      <c r="D214" s="77" t="s">
        <v>73</v>
      </c>
      <c r="E214" s="48"/>
      <c r="F214" s="48"/>
      <c r="G214" s="78"/>
      <c r="H214" s="79"/>
      <c r="I214" s="80"/>
      <c r="J214" s="683"/>
      <c r="K214" s="684"/>
      <c r="L214" s="684"/>
      <c r="M214" s="684"/>
      <c r="N214" s="684"/>
      <c r="O214" s="684"/>
      <c r="P214" s="522"/>
      <c r="Q214" s="522"/>
    </row>
    <row r="215" spans="2:17" s="1" customFormat="1" x14ac:dyDescent="0.15">
      <c r="B215" s="71"/>
      <c r="C215" s="77"/>
      <c r="D215" s="77" t="s">
        <v>73</v>
      </c>
      <c r="E215" s="48"/>
      <c r="F215" s="48"/>
      <c r="G215" s="78"/>
      <c r="H215" s="79"/>
      <c r="I215" s="80"/>
      <c r="J215" s="683"/>
      <c r="K215" s="684"/>
      <c r="L215" s="684"/>
      <c r="M215" s="684"/>
      <c r="N215" s="684"/>
      <c r="O215" s="684"/>
      <c r="P215" s="522"/>
      <c r="Q215" s="522"/>
    </row>
    <row r="216" spans="2:17" s="1" customFormat="1" x14ac:dyDescent="0.15">
      <c r="B216" s="71"/>
      <c r="C216" s="77"/>
      <c r="D216" s="77" t="s">
        <v>73</v>
      </c>
      <c r="E216" s="48"/>
      <c r="F216" s="48"/>
      <c r="G216" s="78"/>
      <c r="H216" s="79"/>
      <c r="I216" s="80"/>
      <c r="J216" s="683"/>
      <c r="K216" s="684"/>
      <c r="L216" s="684"/>
      <c r="M216" s="684"/>
      <c r="N216" s="684"/>
      <c r="O216" s="684"/>
      <c r="P216" s="522"/>
      <c r="Q216" s="522"/>
    </row>
    <row r="217" spans="2:17" s="1" customFormat="1" x14ac:dyDescent="0.15">
      <c r="B217" s="71"/>
      <c r="C217" s="77"/>
      <c r="D217" s="77" t="s">
        <v>73</v>
      </c>
      <c r="E217" s="48"/>
      <c r="F217" s="48"/>
      <c r="G217" s="78"/>
      <c r="H217" s="79"/>
      <c r="I217" s="80"/>
      <c r="J217" s="683"/>
      <c r="K217" s="684"/>
      <c r="L217" s="684"/>
      <c r="M217" s="684"/>
      <c r="N217" s="684"/>
      <c r="O217" s="684"/>
      <c r="P217" s="522"/>
      <c r="Q217" s="522"/>
    </row>
    <row r="218" spans="2:17" s="1" customFormat="1" x14ac:dyDescent="0.15">
      <c r="B218" s="71"/>
      <c r="C218" s="77"/>
      <c r="D218" s="77" t="s">
        <v>73</v>
      </c>
      <c r="E218" s="48"/>
      <c r="F218" s="48"/>
      <c r="G218" s="78"/>
      <c r="H218" s="79"/>
      <c r="I218" s="80"/>
      <c r="J218" s="683"/>
      <c r="K218" s="684"/>
      <c r="L218" s="684"/>
      <c r="M218" s="684"/>
      <c r="N218" s="684"/>
      <c r="O218" s="684"/>
      <c r="P218" s="522"/>
      <c r="Q218" s="522"/>
    </row>
    <row r="219" spans="2:17" s="1" customFormat="1" x14ac:dyDescent="0.15">
      <c r="B219" s="71"/>
      <c r="C219" s="77"/>
      <c r="D219" s="77" t="s">
        <v>73</v>
      </c>
      <c r="E219" s="48"/>
      <c r="F219" s="48"/>
      <c r="G219" s="78"/>
      <c r="H219" s="79"/>
      <c r="I219" s="80"/>
      <c r="J219" s="683"/>
      <c r="K219" s="684"/>
      <c r="L219" s="684"/>
      <c r="M219" s="684"/>
      <c r="N219" s="684"/>
      <c r="O219" s="684"/>
      <c r="P219" s="522"/>
      <c r="Q219" s="522"/>
    </row>
    <row r="220" spans="2:17" s="1" customFormat="1" x14ac:dyDescent="0.15">
      <c r="B220" s="71"/>
      <c r="C220" s="77"/>
      <c r="D220" s="77" t="s">
        <v>73</v>
      </c>
      <c r="E220" s="48"/>
      <c r="F220" s="48"/>
      <c r="G220" s="78"/>
      <c r="H220" s="79"/>
      <c r="I220" s="80"/>
      <c r="J220" s="683"/>
      <c r="K220" s="684"/>
      <c r="L220" s="684"/>
      <c r="M220" s="684"/>
      <c r="N220" s="684"/>
      <c r="O220" s="684"/>
      <c r="P220" s="522"/>
      <c r="Q220" s="522"/>
    </row>
    <row r="221" spans="2:17" s="1" customFormat="1" x14ac:dyDescent="0.15">
      <c r="B221" s="71"/>
      <c r="C221" s="81"/>
      <c r="D221" s="77" t="s">
        <v>73</v>
      </c>
      <c r="E221" s="82"/>
      <c r="F221" s="82"/>
      <c r="G221" s="83"/>
      <c r="H221" s="84"/>
      <c r="I221" s="85"/>
      <c r="J221" s="683"/>
      <c r="K221" s="684"/>
      <c r="L221" s="684"/>
      <c r="M221" s="684"/>
      <c r="N221" s="684"/>
      <c r="O221" s="684"/>
      <c r="P221" s="522"/>
      <c r="Q221" s="522"/>
    </row>
    <row r="222" spans="2:17" s="1" customFormat="1" x14ac:dyDescent="0.15">
      <c r="B222" s="71"/>
      <c r="C222" s="77"/>
      <c r="D222" s="77" t="s">
        <v>73</v>
      </c>
      <c r="E222" s="48"/>
      <c r="F222" s="48"/>
      <c r="G222" s="78"/>
      <c r="H222" s="79"/>
      <c r="I222" s="80"/>
      <c r="J222" s="683"/>
      <c r="K222" s="684"/>
      <c r="L222" s="684"/>
      <c r="M222" s="684"/>
      <c r="N222" s="684"/>
      <c r="O222" s="684"/>
      <c r="P222" s="522"/>
      <c r="Q222" s="522"/>
    </row>
    <row r="223" spans="2:17" s="1" customFormat="1" x14ac:dyDescent="0.15">
      <c r="B223" s="71"/>
      <c r="C223" s="77"/>
      <c r="D223" s="77" t="s">
        <v>73</v>
      </c>
      <c r="E223" s="48"/>
      <c r="F223" s="48"/>
      <c r="G223" s="78"/>
      <c r="H223" s="79"/>
      <c r="I223" s="80"/>
      <c r="J223" s="683"/>
      <c r="K223" s="684"/>
      <c r="L223" s="684"/>
      <c r="M223" s="684"/>
      <c r="N223" s="684"/>
      <c r="O223" s="684"/>
      <c r="P223" s="522"/>
      <c r="Q223" s="522"/>
    </row>
    <row r="224" spans="2:17" s="1" customFormat="1" x14ac:dyDescent="0.15">
      <c r="B224" s="71"/>
      <c r="C224" s="77"/>
      <c r="D224" s="77" t="s">
        <v>73</v>
      </c>
      <c r="E224" s="48"/>
      <c r="F224" s="48"/>
      <c r="G224" s="78"/>
      <c r="H224" s="79"/>
      <c r="I224" s="80"/>
      <c r="J224" s="683"/>
      <c r="K224" s="684"/>
      <c r="L224" s="684"/>
      <c r="M224" s="684"/>
      <c r="N224" s="684"/>
      <c r="O224" s="684"/>
      <c r="P224" s="522"/>
      <c r="Q224" s="522"/>
    </row>
    <row r="225" spans="2:17" s="1" customFormat="1" x14ac:dyDescent="0.15">
      <c r="B225" s="71"/>
      <c r="C225" s="77"/>
      <c r="D225" s="77" t="s">
        <v>73</v>
      </c>
      <c r="E225" s="48"/>
      <c r="F225" s="48"/>
      <c r="G225" s="78"/>
      <c r="H225" s="79"/>
      <c r="I225" s="80"/>
      <c r="J225" s="683"/>
      <c r="K225" s="684"/>
      <c r="L225" s="684"/>
      <c r="M225" s="684"/>
      <c r="N225" s="684"/>
      <c r="O225" s="684"/>
      <c r="P225" s="522"/>
      <c r="Q225" s="522"/>
    </row>
    <row r="226" spans="2:17" s="1" customFormat="1" x14ac:dyDescent="0.15">
      <c r="B226" s="71"/>
      <c r="C226" s="77"/>
      <c r="D226" s="77" t="s">
        <v>73</v>
      </c>
      <c r="E226" s="48"/>
      <c r="F226" s="48"/>
      <c r="G226" s="78"/>
      <c r="H226" s="79"/>
      <c r="I226" s="80"/>
      <c r="J226" s="683"/>
      <c r="K226" s="684"/>
      <c r="L226" s="684"/>
      <c r="M226" s="684"/>
      <c r="N226" s="684"/>
      <c r="O226" s="684"/>
      <c r="P226" s="522"/>
      <c r="Q226" s="522"/>
    </row>
    <row r="227" spans="2:17" s="1" customFormat="1" x14ac:dyDescent="0.15">
      <c r="B227" s="71"/>
      <c r="C227" s="77"/>
      <c r="D227" s="77" t="s">
        <v>73</v>
      </c>
      <c r="E227" s="48"/>
      <c r="F227" s="48"/>
      <c r="G227" s="78"/>
      <c r="H227" s="79"/>
      <c r="I227" s="80"/>
      <c r="J227" s="683"/>
      <c r="K227" s="684"/>
      <c r="L227" s="684"/>
      <c r="M227" s="684"/>
      <c r="N227" s="684"/>
      <c r="O227" s="684"/>
      <c r="P227" s="522"/>
      <c r="Q227" s="522"/>
    </row>
    <row r="228" spans="2:17" s="1" customFormat="1" x14ac:dyDescent="0.15">
      <c r="B228" s="71"/>
      <c r="C228" s="77"/>
      <c r="D228" s="77" t="s">
        <v>73</v>
      </c>
      <c r="E228" s="48"/>
      <c r="F228" s="48"/>
      <c r="G228" s="78"/>
      <c r="H228" s="79"/>
      <c r="I228" s="80"/>
      <c r="J228" s="683"/>
      <c r="K228" s="684"/>
      <c r="L228" s="684"/>
      <c r="M228" s="684"/>
      <c r="N228" s="684"/>
      <c r="O228" s="684"/>
      <c r="P228" s="522"/>
      <c r="Q228" s="522"/>
    </row>
    <row r="229" spans="2:17" s="1" customFormat="1" x14ac:dyDescent="0.15">
      <c r="B229" s="71"/>
      <c r="C229" s="77"/>
      <c r="D229" s="77" t="s">
        <v>73</v>
      </c>
      <c r="E229" s="48"/>
      <c r="F229" s="48"/>
      <c r="G229" s="78"/>
      <c r="H229" s="79"/>
      <c r="I229" s="80"/>
      <c r="J229" s="683"/>
      <c r="K229" s="684"/>
      <c r="L229" s="684"/>
      <c r="M229" s="684"/>
      <c r="N229" s="684"/>
      <c r="O229" s="684"/>
      <c r="P229" s="522"/>
      <c r="Q229" s="522"/>
    </row>
    <row r="230" spans="2:17" s="1" customFormat="1" x14ac:dyDescent="0.15">
      <c r="B230" s="71"/>
      <c r="C230" s="77"/>
      <c r="D230" s="77" t="s">
        <v>73</v>
      </c>
      <c r="E230" s="48"/>
      <c r="F230" s="48"/>
      <c r="G230" s="78"/>
      <c r="H230" s="79"/>
      <c r="I230" s="80"/>
      <c r="J230" s="683"/>
      <c r="K230" s="684"/>
      <c r="L230" s="684"/>
      <c r="M230" s="684"/>
      <c r="N230" s="684"/>
      <c r="O230" s="684"/>
      <c r="P230" s="522"/>
      <c r="Q230" s="522"/>
    </row>
    <row r="231" spans="2:17" s="1" customFormat="1" x14ac:dyDescent="0.15">
      <c r="B231" s="71"/>
      <c r="C231" s="81"/>
      <c r="D231" s="77" t="s">
        <v>73</v>
      </c>
      <c r="E231" s="82"/>
      <c r="F231" s="82"/>
      <c r="G231" s="83"/>
      <c r="H231" s="84"/>
      <c r="I231" s="85"/>
      <c r="J231" s="683"/>
      <c r="K231" s="684"/>
      <c r="L231" s="684"/>
      <c r="M231" s="684"/>
      <c r="N231" s="684"/>
      <c r="O231" s="684"/>
      <c r="P231" s="522"/>
      <c r="Q231" s="522"/>
    </row>
    <row r="232" spans="2:17" s="1" customFormat="1" x14ac:dyDescent="0.15">
      <c r="B232" s="71"/>
      <c r="C232" s="77"/>
      <c r="D232" s="77" t="s">
        <v>73</v>
      </c>
      <c r="E232" s="48"/>
      <c r="F232" s="48"/>
      <c r="G232" s="78"/>
      <c r="H232" s="79"/>
      <c r="I232" s="80"/>
      <c r="J232" s="683"/>
      <c r="K232" s="684"/>
      <c r="L232" s="684"/>
      <c r="M232" s="684"/>
      <c r="N232" s="684"/>
      <c r="O232" s="684"/>
      <c r="P232" s="522"/>
      <c r="Q232" s="522"/>
    </row>
    <row r="233" spans="2:17" s="1" customFormat="1" x14ac:dyDescent="0.15">
      <c r="B233" s="71"/>
      <c r="C233" s="77"/>
      <c r="D233" s="77" t="s">
        <v>73</v>
      </c>
      <c r="E233" s="48"/>
      <c r="F233" s="48"/>
      <c r="G233" s="78"/>
      <c r="H233" s="79"/>
      <c r="I233" s="80"/>
      <c r="J233" s="683"/>
      <c r="K233" s="684"/>
      <c r="L233" s="684"/>
      <c r="M233" s="684"/>
      <c r="N233" s="684"/>
      <c r="O233" s="684"/>
      <c r="P233" s="522"/>
      <c r="Q233" s="522"/>
    </row>
    <row r="234" spans="2:17" s="1" customFormat="1" x14ac:dyDescent="0.15">
      <c r="B234" s="71"/>
      <c r="C234" s="77"/>
      <c r="D234" s="77" t="s">
        <v>73</v>
      </c>
      <c r="E234" s="48"/>
      <c r="F234" s="48"/>
      <c r="G234" s="78"/>
      <c r="H234" s="79"/>
      <c r="I234" s="80"/>
      <c r="J234" s="683"/>
      <c r="K234" s="684"/>
      <c r="L234" s="684"/>
      <c r="M234" s="684"/>
      <c r="N234" s="684"/>
      <c r="O234" s="684"/>
      <c r="P234" s="522"/>
      <c r="Q234" s="522"/>
    </row>
    <row r="235" spans="2:17" s="1" customFormat="1" x14ac:dyDescent="0.15">
      <c r="B235" s="71"/>
      <c r="C235" s="77"/>
      <c r="D235" s="77" t="s">
        <v>73</v>
      </c>
      <c r="E235" s="48"/>
      <c r="F235" s="48"/>
      <c r="G235" s="78"/>
      <c r="H235" s="79"/>
      <c r="I235" s="80"/>
      <c r="J235" s="683"/>
      <c r="K235" s="684"/>
      <c r="L235" s="684"/>
      <c r="M235" s="684"/>
      <c r="N235" s="684"/>
      <c r="O235" s="684"/>
      <c r="P235" s="522"/>
      <c r="Q235" s="522"/>
    </row>
    <row r="236" spans="2:17" s="1" customFormat="1" x14ac:dyDescent="0.15">
      <c r="B236" s="71"/>
      <c r="C236" s="77"/>
      <c r="D236" s="77" t="s">
        <v>73</v>
      </c>
      <c r="E236" s="48"/>
      <c r="F236" s="48"/>
      <c r="G236" s="78"/>
      <c r="H236" s="79"/>
      <c r="I236" s="80"/>
      <c r="J236" s="683"/>
      <c r="K236" s="684"/>
      <c r="L236" s="684"/>
      <c r="M236" s="684"/>
      <c r="N236" s="684"/>
      <c r="O236" s="684"/>
      <c r="P236" s="522"/>
      <c r="Q236" s="522"/>
    </row>
    <row r="237" spans="2:17" s="1" customFormat="1" x14ac:dyDescent="0.15">
      <c r="B237" s="71"/>
      <c r="C237" s="77"/>
      <c r="D237" s="77" t="s">
        <v>73</v>
      </c>
      <c r="E237" s="48"/>
      <c r="F237" s="48"/>
      <c r="G237" s="78"/>
      <c r="H237" s="79"/>
      <c r="I237" s="80"/>
      <c r="J237" s="683"/>
      <c r="K237" s="684"/>
      <c r="L237" s="684"/>
      <c r="M237" s="684"/>
      <c r="N237" s="684"/>
      <c r="O237" s="684"/>
      <c r="P237" s="522"/>
      <c r="Q237" s="522"/>
    </row>
    <row r="238" spans="2:17" s="1" customFormat="1" x14ac:dyDescent="0.15">
      <c r="B238" s="71"/>
      <c r="C238" s="77"/>
      <c r="D238" s="77" t="s">
        <v>73</v>
      </c>
      <c r="E238" s="48"/>
      <c r="F238" s="48"/>
      <c r="G238" s="78"/>
      <c r="H238" s="79"/>
      <c r="I238" s="80"/>
      <c r="J238" s="683"/>
      <c r="K238" s="684"/>
      <c r="L238" s="684"/>
      <c r="M238" s="684"/>
      <c r="N238" s="684"/>
      <c r="O238" s="684"/>
      <c r="P238" s="522"/>
      <c r="Q238" s="522"/>
    </row>
    <row r="239" spans="2:17" s="1" customFormat="1" x14ac:dyDescent="0.15">
      <c r="B239" s="71"/>
      <c r="C239" s="77"/>
      <c r="D239" s="77" t="s">
        <v>73</v>
      </c>
      <c r="E239" s="48"/>
      <c r="F239" s="48"/>
      <c r="G239" s="78"/>
      <c r="H239" s="79"/>
      <c r="I239" s="80"/>
      <c r="J239" s="683"/>
      <c r="K239" s="684"/>
      <c r="L239" s="684"/>
      <c r="M239" s="684"/>
      <c r="N239" s="684"/>
      <c r="O239" s="684"/>
      <c r="P239" s="522"/>
      <c r="Q239" s="522"/>
    </row>
    <row r="240" spans="2:17" s="1" customFormat="1" x14ac:dyDescent="0.15">
      <c r="B240" s="71"/>
      <c r="C240" s="77"/>
      <c r="D240" s="77" t="s">
        <v>73</v>
      </c>
      <c r="E240" s="48"/>
      <c r="F240" s="48"/>
      <c r="G240" s="78"/>
      <c r="H240" s="79"/>
      <c r="I240" s="80"/>
      <c r="J240" s="683"/>
      <c r="K240" s="684"/>
      <c r="L240" s="684"/>
      <c r="M240" s="684"/>
      <c r="N240" s="684"/>
      <c r="O240" s="684"/>
      <c r="P240" s="522"/>
      <c r="Q240" s="522"/>
    </row>
    <row r="241" spans="2:17" s="1" customFormat="1" x14ac:dyDescent="0.15">
      <c r="B241" s="71"/>
      <c r="C241" s="81"/>
      <c r="D241" s="77" t="s">
        <v>73</v>
      </c>
      <c r="E241" s="82"/>
      <c r="F241" s="82"/>
      <c r="G241" s="83"/>
      <c r="H241" s="84"/>
      <c r="I241" s="85"/>
      <c r="J241" s="683"/>
      <c r="K241" s="684"/>
      <c r="L241" s="684"/>
      <c r="M241" s="684"/>
      <c r="N241" s="684"/>
      <c r="O241" s="684"/>
      <c r="P241" s="522"/>
      <c r="Q241" s="522"/>
    </row>
    <row r="242" spans="2:17" s="1" customFormat="1" x14ac:dyDescent="0.15">
      <c r="B242" s="71"/>
      <c r="C242" s="77"/>
      <c r="D242" s="77" t="s">
        <v>73</v>
      </c>
      <c r="E242" s="48"/>
      <c r="F242" s="48"/>
      <c r="G242" s="78"/>
      <c r="H242" s="79"/>
      <c r="I242" s="80"/>
      <c r="J242" s="683"/>
      <c r="K242" s="684"/>
      <c r="L242" s="684"/>
      <c r="M242" s="684"/>
      <c r="N242" s="684"/>
      <c r="O242" s="684"/>
      <c r="P242" s="522"/>
      <c r="Q242" s="522"/>
    </row>
    <row r="243" spans="2:17" s="1" customFormat="1" x14ac:dyDescent="0.15">
      <c r="B243" s="71"/>
      <c r="C243" s="77"/>
      <c r="D243" s="77" t="s">
        <v>73</v>
      </c>
      <c r="E243" s="48"/>
      <c r="F243" s="48"/>
      <c r="G243" s="78"/>
      <c r="H243" s="79"/>
      <c r="I243" s="80"/>
      <c r="J243" s="683"/>
      <c r="K243" s="684"/>
      <c r="L243" s="684"/>
      <c r="M243" s="684"/>
      <c r="N243" s="684"/>
      <c r="O243" s="684"/>
      <c r="P243" s="522"/>
      <c r="Q243" s="522"/>
    </row>
    <row r="244" spans="2:17" s="1" customFormat="1" x14ac:dyDescent="0.15">
      <c r="B244" s="71"/>
      <c r="C244" s="77"/>
      <c r="D244" s="77" t="s">
        <v>73</v>
      </c>
      <c r="E244" s="48"/>
      <c r="F244" s="48"/>
      <c r="G244" s="78"/>
      <c r="H244" s="79"/>
      <c r="I244" s="80"/>
      <c r="J244" s="683"/>
      <c r="K244" s="684"/>
      <c r="L244" s="684"/>
      <c r="M244" s="684"/>
      <c r="N244" s="684"/>
      <c r="O244" s="684"/>
      <c r="P244" s="522"/>
      <c r="Q244" s="522"/>
    </row>
    <row r="245" spans="2:17" s="1" customFormat="1" x14ac:dyDescent="0.15">
      <c r="B245" s="71"/>
      <c r="C245" s="77"/>
      <c r="D245" s="77" t="s">
        <v>73</v>
      </c>
      <c r="E245" s="48"/>
      <c r="F245" s="48"/>
      <c r="G245" s="78"/>
      <c r="H245" s="79"/>
      <c r="I245" s="80"/>
      <c r="J245" s="683"/>
      <c r="K245" s="684"/>
      <c r="L245" s="684"/>
      <c r="M245" s="684"/>
      <c r="N245" s="684"/>
      <c r="O245" s="684"/>
      <c r="P245" s="522"/>
      <c r="Q245" s="522"/>
    </row>
    <row r="246" spans="2:17" s="1" customFormat="1" x14ac:dyDescent="0.15">
      <c r="B246" s="71"/>
      <c r="C246" s="77"/>
      <c r="D246" s="77" t="s">
        <v>73</v>
      </c>
      <c r="E246" s="48"/>
      <c r="F246" s="48"/>
      <c r="G246" s="78"/>
      <c r="H246" s="79"/>
      <c r="I246" s="80"/>
      <c r="J246" s="683"/>
      <c r="K246" s="684"/>
      <c r="L246" s="684"/>
      <c r="M246" s="684"/>
      <c r="N246" s="684"/>
      <c r="O246" s="684"/>
      <c r="P246" s="522"/>
      <c r="Q246" s="522"/>
    </row>
    <row r="247" spans="2:17" s="1" customFormat="1" x14ac:dyDescent="0.15">
      <c r="B247" s="71"/>
      <c r="C247" s="77"/>
      <c r="D247" s="77" t="s">
        <v>73</v>
      </c>
      <c r="E247" s="48"/>
      <c r="F247" s="48"/>
      <c r="G247" s="78"/>
      <c r="H247" s="79"/>
      <c r="I247" s="80"/>
      <c r="J247" s="683"/>
      <c r="K247" s="684"/>
      <c r="L247" s="684"/>
      <c r="M247" s="684"/>
      <c r="N247" s="684"/>
      <c r="O247" s="684"/>
      <c r="P247" s="522"/>
      <c r="Q247" s="522"/>
    </row>
    <row r="248" spans="2:17" s="1" customFormat="1" x14ac:dyDescent="0.15">
      <c r="B248" s="71"/>
      <c r="C248" s="77"/>
      <c r="D248" s="77" t="s">
        <v>73</v>
      </c>
      <c r="E248" s="48"/>
      <c r="F248" s="48"/>
      <c r="G248" s="78"/>
      <c r="H248" s="79"/>
      <c r="I248" s="80"/>
      <c r="J248" s="683"/>
      <c r="K248" s="684"/>
      <c r="L248" s="684"/>
      <c r="M248" s="684"/>
      <c r="N248" s="684"/>
      <c r="O248" s="684"/>
      <c r="P248" s="522"/>
      <c r="Q248" s="522"/>
    </row>
    <row r="249" spans="2:17" s="1" customFormat="1" x14ac:dyDescent="0.15">
      <c r="B249" s="71"/>
      <c r="C249" s="77"/>
      <c r="D249" s="77" t="s">
        <v>73</v>
      </c>
      <c r="E249" s="48"/>
      <c r="F249" s="48"/>
      <c r="G249" s="78"/>
      <c r="H249" s="79"/>
      <c r="I249" s="80"/>
      <c r="J249" s="683"/>
      <c r="K249" s="684"/>
      <c r="L249" s="684"/>
      <c r="M249" s="684"/>
      <c r="N249" s="684"/>
      <c r="O249" s="684"/>
      <c r="P249" s="522"/>
      <c r="Q249" s="522"/>
    </row>
    <row r="250" spans="2:17" s="1" customFormat="1" x14ac:dyDescent="0.15">
      <c r="B250" s="71"/>
      <c r="C250" s="77"/>
      <c r="D250" s="77" t="s">
        <v>73</v>
      </c>
      <c r="E250" s="48"/>
      <c r="F250" s="48"/>
      <c r="G250" s="78"/>
      <c r="H250" s="79"/>
      <c r="I250" s="80"/>
      <c r="J250" s="683"/>
      <c r="K250" s="684"/>
      <c r="L250" s="684"/>
      <c r="M250" s="684"/>
      <c r="N250" s="684"/>
      <c r="O250" s="684"/>
      <c r="P250" s="522"/>
      <c r="Q250" s="522"/>
    </row>
    <row r="251" spans="2:17" s="1" customFormat="1" x14ac:dyDescent="0.15">
      <c r="B251" s="71"/>
      <c r="C251" s="81"/>
      <c r="D251" s="77" t="s">
        <v>73</v>
      </c>
      <c r="E251" s="82"/>
      <c r="F251" s="82"/>
      <c r="G251" s="83"/>
      <c r="H251" s="84"/>
      <c r="I251" s="85"/>
      <c r="J251" s="683"/>
      <c r="K251" s="684"/>
      <c r="L251" s="684"/>
      <c r="M251" s="684"/>
      <c r="N251" s="684"/>
      <c r="O251" s="684"/>
      <c r="P251" s="522"/>
      <c r="Q251" s="522"/>
    </row>
    <row r="252" spans="2:17" s="1" customFormat="1" x14ac:dyDescent="0.15">
      <c r="B252" s="71"/>
      <c r="C252" s="77"/>
      <c r="D252" s="77" t="s">
        <v>73</v>
      </c>
      <c r="E252" s="48"/>
      <c r="F252" s="48"/>
      <c r="G252" s="78"/>
      <c r="H252" s="79"/>
      <c r="I252" s="80"/>
      <c r="J252" s="683"/>
      <c r="K252" s="684"/>
      <c r="L252" s="684"/>
      <c r="M252" s="684"/>
      <c r="N252" s="684"/>
      <c r="O252" s="684"/>
      <c r="P252" s="522"/>
      <c r="Q252" s="522"/>
    </row>
    <row r="253" spans="2:17" s="1" customFormat="1" x14ac:dyDescent="0.15">
      <c r="B253" s="71"/>
      <c r="C253" s="77"/>
      <c r="D253" s="77" t="s">
        <v>73</v>
      </c>
      <c r="E253" s="48"/>
      <c r="F253" s="48"/>
      <c r="G253" s="78"/>
      <c r="H253" s="79"/>
      <c r="I253" s="80"/>
      <c r="J253" s="683"/>
      <c r="K253" s="684"/>
      <c r="L253" s="684"/>
      <c r="M253" s="684"/>
      <c r="N253" s="684"/>
      <c r="O253" s="684"/>
      <c r="P253" s="522"/>
      <c r="Q253" s="522"/>
    </row>
    <row r="254" spans="2:17" s="1" customFormat="1" x14ac:dyDescent="0.15">
      <c r="B254" s="71"/>
      <c r="C254" s="77"/>
      <c r="D254" s="77" t="s">
        <v>73</v>
      </c>
      <c r="E254" s="48"/>
      <c r="F254" s="48"/>
      <c r="G254" s="78"/>
      <c r="H254" s="79"/>
      <c r="I254" s="80"/>
      <c r="J254" s="683"/>
      <c r="K254" s="684"/>
      <c r="L254" s="684"/>
      <c r="M254" s="684"/>
      <c r="N254" s="684"/>
      <c r="O254" s="684"/>
      <c r="P254" s="522"/>
      <c r="Q254" s="522"/>
    </row>
    <row r="255" spans="2:17" s="1" customFormat="1" x14ac:dyDescent="0.15">
      <c r="B255" s="71"/>
      <c r="C255" s="77"/>
      <c r="D255" s="77" t="s">
        <v>73</v>
      </c>
      <c r="E255" s="48"/>
      <c r="F255" s="48"/>
      <c r="G255" s="78"/>
      <c r="H255" s="79"/>
      <c r="I255" s="80"/>
      <c r="J255" s="683"/>
      <c r="K255" s="684"/>
      <c r="L255" s="684"/>
      <c r="M255" s="684"/>
      <c r="N255" s="684"/>
      <c r="O255" s="684"/>
      <c r="P255" s="522"/>
      <c r="Q255" s="522"/>
    </row>
    <row r="256" spans="2:17" s="1" customFormat="1" x14ac:dyDescent="0.15">
      <c r="B256" s="71"/>
      <c r="C256" s="77"/>
      <c r="D256" s="77" t="s">
        <v>73</v>
      </c>
      <c r="E256" s="48"/>
      <c r="F256" s="48"/>
      <c r="G256" s="78"/>
      <c r="H256" s="79"/>
      <c r="I256" s="80"/>
      <c r="J256" s="683"/>
      <c r="K256" s="684"/>
      <c r="L256" s="684"/>
      <c r="M256" s="684"/>
      <c r="N256" s="684"/>
      <c r="O256" s="684"/>
      <c r="P256" s="522"/>
      <c r="Q256" s="522"/>
    </row>
    <row r="257" spans="2:17" s="1" customFormat="1" x14ac:dyDescent="0.15">
      <c r="B257" s="71"/>
      <c r="C257" s="77"/>
      <c r="D257" s="77" t="s">
        <v>73</v>
      </c>
      <c r="E257" s="48"/>
      <c r="F257" s="48"/>
      <c r="G257" s="78"/>
      <c r="H257" s="79"/>
      <c r="I257" s="80"/>
      <c r="J257" s="683"/>
      <c r="K257" s="684"/>
      <c r="L257" s="684"/>
      <c r="M257" s="684"/>
      <c r="N257" s="684"/>
      <c r="O257" s="684"/>
      <c r="P257" s="522"/>
      <c r="Q257" s="522"/>
    </row>
    <row r="258" spans="2:17" s="1" customFormat="1" x14ac:dyDescent="0.15">
      <c r="B258" s="71"/>
      <c r="C258" s="77"/>
      <c r="D258" s="77" t="s">
        <v>73</v>
      </c>
      <c r="E258" s="48"/>
      <c r="F258" s="48"/>
      <c r="G258" s="78"/>
      <c r="H258" s="79"/>
      <c r="I258" s="80"/>
      <c r="J258" s="683"/>
      <c r="K258" s="684"/>
      <c r="L258" s="684"/>
      <c r="M258" s="684"/>
      <c r="N258" s="684"/>
      <c r="O258" s="684"/>
      <c r="P258" s="522"/>
      <c r="Q258" s="522"/>
    </row>
    <row r="259" spans="2:17" s="1" customFormat="1" x14ac:dyDescent="0.15">
      <c r="B259" s="71"/>
      <c r="C259" s="77"/>
      <c r="D259" s="77" t="s">
        <v>73</v>
      </c>
      <c r="E259" s="48"/>
      <c r="F259" s="48"/>
      <c r="G259" s="78"/>
      <c r="H259" s="79"/>
      <c r="I259" s="80"/>
      <c r="J259" s="683"/>
      <c r="K259" s="684"/>
      <c r="L259" s="684"/>
      <c r="M259" s="684"/>
      <c r="N259" s="684"/>
      <c r="O259" s="684"/>
      <c r="P259" s="522"/>
      <c r="Q259" s="522"/>
    </row>
    <row r="260" spans="2:17" s="1" customFormat="1" x14ac:dyDescent="0.15">
      <c r="B260" s="71"/>
      <c r="C260" s="77"/>
      <c r="D260" s="77" t="s">
        <v>73</v>
      </c>
      <c r="E260" s="48"/>
      <c r="F260" s="48"/>
      <c r="G260" s="78"/>
      <c r="H260" s="79"/>
      <c r="I260" s="80"/>
      <c r="J260" s="683"/>
      <c r="K260" s="684"/>
      <c r="L260" s="684"/>
      <c r="M260" s="684"/>
      <c r="N260" s="684"/>
      <c r="O260" s="684"/>
      <c r="P260" s="522"/>
      <c r="Q260" s="522"/>
    </row>
    <row r="261" spans="2:17" s="1" customFormat="1" x14ac:dyDescent="0.15">
      <c r="B261" s="71"/>
      <c r="C261" s="81"/>
      <c r="D261" s="77" t="s">
        <v>73</v>
      </c>
      <c r="E261" s="82"/>
      <c r="F261" s="82"/>
      <c r="G261" s="83"/>
      <c r="H261" s="84"/>
      <c r="I261" s="85"/>
      <c r="J261" s="683"/>
      <c r="K261" s="684"/>
      <c r="L261" s="684"/>
      <c r="M261" s="684"/>
      <c r="N261" s="684"/>
      <c r="O261" s="684"/>
      <c r="P261" s="522"/>
      <c r="Q261" s="522"/>
    </row>
    <row r="262" spans="2:17" s="1" customFormat="1" x14ac:dyDescent="0.15">
      <c r="B262" s="71"/>
      <c r="C262" s="77"/>
      <c r="D262" s="77" t="s">
        <v>73</v>
      </c>
      <c r="E262" s="48"/>
      <c r="F262" s="48"/>
      <c r="G262" s="78"/>
      <c r="H262" s="79"/>
      <c r="I262" s="80"/>
      <c r="J262" s="683"/>
      <c r="K262" s="684"/>
      <c r="L262" s="684"/>
      <c r="M262" s="684"/>
      <c r="N262" s="684"/>
      <c r="O262" s="684"/>
      <c r="P262" s="522"/>
      <c r="Q262" s="522"/>
    </row>
    <row r="263" spans="2:17" s="1" customFormat="1" x14ac:dyDescent="0.15">
      <c r="B263" s="71"/>
      <c r="C263" s="77"/>
      <c r="D263" s="77" t="s">
        <v>73</v>
      </c>
      <c r="E263" s="48"/>
      <c r="F263" s="48"/>
      <c r="G263" s="78"/>
      <c r="H263" s="79"/>
      <c r="I263" s="80"/>
      <c r="J263" s="683"/>
      <c r="K263" s="684"/>
      <c r="L263" s="684"/>
      <c r="M263" s="684"/>
      <c r="N263" s="684"/>
      <c r="O263" s="684"/>
      <c r="P263" s="522"/>
      <c r="Q263" s="522"/>
    </row>
    <row r="264" spans="2:17" s="1" customFormat="1" x14ac:dyDescent="0.15">
      <c r="B264" s="71"/>
      <c r="C264" s="77"/>
      <c r="D264" s="77" t="s">
        <v>73</v>
      </c>
      <c r="E264" s="48"/>
      <c r="F264" s="48"/>
      <c r="G264" s="78"/>
      <c r="H264" s="79"/>
      <c r="I264" s="80"/>
      <c r="J264" s="683"/>
      <c r="K264" s="684"/>
      <c r="L264" s="684"/>
      <c r="M264" s="684"/>
      <c r="N264" s="684"/>
      <c r="O264" s="684"/>
      <c r="P264" s="522"/>
      <c r="Q264" s="522"/>
    </row>
    <row r="265" spans="2:17" s="1" customFormat="1" x14ac:dyDescent="0.15">
      <c r="B265" s="71"/>
      <c r="C265" s="77"/>
      <c r="D265" s="77" t="s">
        <v>73</v>
      </c>
      <c r="E265" s="48"/>
      <c r="F265" s="48"/>
      <c r="G265" s="78"/>
      <c r="H265" s="79"/>
      <c r="I265" s="80"/>
      <c r="J265" s="683"/>
      <c r="K265" s="684"/>
      <c r="L265" s="684"/>
      <c r="M265" s="684"/>
      <c r="N265" s="684"/>
      <c r="O265" s="684"/>
      <c r="P265" s="522"/>
      <c r="Q265" s="522"/>
    </row>
    <row r="266" spans="2:17" s="1" customFormat="1" x14ac:dyDescent="0.15">
      <c r="B266" s="71"/>
      <c r="C266" s="77"/>
      <c r="D266" s="77" t="s">
        <v>73</v>
      </c>
      <c r="E266" s="48"/>
      <c r="F266" s="48"/>
      <c r="G266" s="78"/>
      <c r="H266" s="79"/>
      <c r="I266" s="80"/>
      <c r="J266" s="683"/>
      <c r="K266" s="684"/>
      <c r="L266" s="684"/>
      <c r="M266" s="684"/>
      <c r="N266" s="684"/>
      <c r="O266" s="684"/>
      <c r="P266" s="522"/>
      <c r="Q266" s="522"/>
    </row>
    <row r="267" spans="2:17" s="1" customFormat="1" x14ac:dyDescent="0.15">
      <c r="B267" s="71"/>
      <c r="C267" s="77"/>
      <c r="D267" s="77" t="s">
        <v>73</v>
      </c>
      <c r="E267" s="48"/>
      <c r="F267" s="48"/>
      <c r="G267" s="78"/>
      <c r="H267" s="79"/>
      <c r="I267" s="80"/>
      <c r="J267" s="683"/>
      <c r="K267" s="684"/>
      <c r="L267" s="684"/>
      <c r="M267" s="684"/>
      <c r="N267" s="684"/>
      <c r="O267" s="684"/>
      <c r="P267" s="522"/>
      <c r="Q267" s="522"/>
    </row>
    <row r="268" spans="2:17" s="1" customFormat="1" x14ac:dyDescent="0.15">
      <c r="B268" s="71"/>
      <c r="C268" s="77"/>
      <c r="D268" s="77" t="s">
        <v>73</v>
      </c>
      <c r="E268" s="48"/>
      <c r="F268" s="48"/>
      <c r="G268" s="78"/>
      <c r="H268" s="79"/>
      <c r="I268" s="80"/>
      <c r="J268" s="683"/>
      <c r="K268" s="684"/>
      <c r="L268" s="684"/>
      <c r="M268" s="684"/>
      <c r="N268" s="684"/>
      <c r="O268" s="684"/>
      <c r="P268" s="522"/>
      <c r="Q268" s="522"/>
    </row>
    <row r="269" spans="2:17" s="1" customFormat="1" x14ac:dyDescent="0.15">
      <c r="B269" s="71"/>
      <c r="C269" s="77"/>
      <c r="D269" s="77" t="s">
        <v>73</v>
      </c>
      <c r="E269" s="48"/>
      <c r="F269" s="48"/>
      <c r="G269" s="78"/>
      <c r="H269" s="79"/>
      <c r="I269" s="80"/>
      <c r="J269" s="683"/>
      <c r="K269" s="684"/>
      <c r="L269" s="684"/>
      <c r="M269" s="684"/>
      <c r="N269" s="684"/>
      <c r="O269" s="684"/>
      <c r="P269" s="522"/>
      <c r="Q269" s="522"/>
    </row>
    <row r="270" spans="2:17" s="1" customFormat="1" x14ac:dyDescent="0.15">
      <c r="B270" s="71"/>
      <c r="C270" s="77"/>
      <c r="D270" s="77" t="s">
        <v>73</v>
      </c>
      <c r="E270" s="48"/>
      <c r="F270" s="48"/>
      <c r="G270" s="78"/>
      <c r="H270" s="79"/>
      <c r="I270" s="80"/>
      <c r="J270" s="683"/>
      <c r="K270" s="684"/>
      <c r="L270" s="684"/>
      <c r="M270" s="684"/>
      <c r="N270" s="684"/>
      <c r="O270" s="684"/>
      <c r="P270" s="522"/>
      <c r="Q270" s="522"/>
    </row>
    <row r="271" spans="2:17" s="1" customFormat="1" x14ac:dyDescent="0.15">
      <c r="B271" s="71"/>
      <c r="C271" s="81"/>
      <c r="D271" s="77" t="s">
        <v>73</v>
      </c>
      <c r="E271" s="82"/>
      <c r="F271" s="82"/>
      <c r="G271" s="83"/>
      <c r="H271" s="84"/>
      <c r="I271" s="85"/>
      <c r="J271" s="683"/>
      <c r="K271" s="684"/>
      <c r="L271" s="684"/>
      <c r="M271" s="684"/>
      <c r="N271" s="684"/>
      <c r="O271" s="684"/>
      <c r="P271" s="522"/>
      <c r="Q271" s="522"/>
    </row>
    <row r="272" spans="2:17" s="1" customFormat="1" x14ac:dyDescent="0.15">
      <c r="B272" s="71"/>
      <c r="C272" s="77"/>
      <c r="D272" s="77" t="s">
        <v>73</v>
      </c>
      <c r="E272" s="48"/>
      <c r="F272" s="48"/>
      <c r="G272" s="78"/>
      <c r="H272" s="79"/>
      <c r="I272" s="80"/>
      <c r="J272" s="683"/>
      <c r="K272" s="684"/>
      <c r="L272" s="684"/>
      <c r="M272" s="684"/>
      <c r="N272" s="684"/>
      <c r="O272" s="684"/>
      <c r="P272" s="522"/>
      <c r="Q272" s="522"/>
    </row>
    <row r="273" spans="2:17" s="1" customFormat="1" x14ac:dyDescent="0.15">
      <c r="B273" s="71"/>
      <c r="C273" s="77"/>
      <c r="D273" s="77" t="s">
        <v>73</v>
      </c>
      <c r="E273" s="48"/>
      <c r="F273" s="48"/>
      <c r="G273" s="78"/>
      <c r="H273" s="79"/>
      <c r="I273" s="80"/>
      <c r="J273" s="683"/>
      <c r="K273" s="684"/>
      <c r="L273" s="684"/>
      <c r="M273" s="684"/>
      <c r="N273" s="684"/>
      <c r="O273" s="684"/>
      <c r="P273" s="522"/>
      <c r="Q273" s="522"/>
    </row>
    <row r="274" spans="2:17" s="1" customFormat="1" x14ac:dyDescent="0.15">
      <c r="B274" s="71"/>
      <c r="C274" s="77"/>
      <c r="D274" s="77" t="s">
        <v>73</v>
      </c>
      <c r="E274" s="48"/>
      <c r="F274" s="48"/>
      <c r="G274" s="78"/>
      <c r="H274" s="79"/>
      <c r="I274" s="80"/>
      <c r="J274" s="683"/>
      <c r="K274" s="684"/>
      <c r="L274" s="684"/>
      <c r="M274" s="684"/>
      <c r="N274" s="684"/>
      <c r="O274" s="684"/>
      <c r="P274" s="522"/>
      <c r="Q274" s="522"/>
    </row>
    <row r="275" spans="2:17" s="1" customFormat="1" x14ac:dyDescent="0.15">
      <c r="B275" s="71"/>
      <c r="C275" s="77"/>
      <c r="D275" s="77" t="s">
        <v>73</v>
      </c>
      <c r="E275" s="48"/>
      <c r="F275" s="48"/>
      <c r="G275" s="78"/>
      <c r="H275" s="79"/>
      <c r="I275" s="80"/>
      <c r="J275" s="683"/>
      <c r="K275" s="684"/>
      <c r="L275" s="684"/>
      <c r="M275" s="684"/>
      <c r="N275" s="684"/>
      <c r="O275" s="684"/>
      <c r="P275" s="522"/>
      <c r="Q275" s="522"/>
    </row>
    <row r="276" spans="2:17" s="1" customFormat="1" x14ac:dyDescent="0.15">
      <c r="B276" s="71"/>
      <c r="C276" s="77"/>
      <c r="D276" s="77" t="s">
        <v>73</v>
      </c>
      <c r="E276" s="48"/>
      <c r="F276" s="48"/>
      <c r="G276" s="78"/>
      <c r="H276" s="79"/>
      <c r="I276" s="80"/>
      <c r="J276" s="683"/>
      <c r="K276" s="684"/>
      <c r="L276" s="684"/>
      <c r="M276" s="684"/>
      <c r="N276" s="684"/>
      <c r="O276" s="684"/>
      <c r="P276" s="522"/>
      <c r="Q276" s="522"/>
    </row>
    <row r="277" spans="2:17" s="1" customFormat="1" x14ac:dyDescent="0.15">
      <c r="B277" s="71"/>
      <c r="C277" s="77"/>
      <c r="D277" s="77" t="s">
        <v>73</v>
      </c>
      <c r="E277" s="48"/>
      <c r="F277" s="48"/>
      <c r="G277" s="78"/>
      <c r="H277" s="79"/>
      <c r="I277" s="80"/>
      <c r="J277" s="683"/>
      <c r="K277" s="684"/>
      <c r="L277" s="684"/>
      <c r="M277" s="684"/>
      <c r="N277" s="684"/>
      <c r="O277" s="684"/>
      <c r="P277" s="522"/>
      <c r="Q277" s="522"/>
    </row>
    <row r="278" spans="2:17" s="1" customFormat="1" x14ac:dyDescent="0.15">
      <c r="B278" s="71"/>
      <c r="C278" s="77"/>
      <c r="D278" s="77" t="s">
        <v>73</v>
      </c>
      <c r="E278" s="48"/>
      <c r="F278" s="48"/>
      <c r="G278" s="78"/>
      <c r="H278" s="79"/>
      <c r="I278" s="80"/>
      <c r="J278" s="683"/>
      <c r="K278" s="684"/>
      <c r="L278" s="684"/>
      <c r="M278" s="684"/>
      <c r="N278" s="684"/>
      <c r="O278" s="684"/>
      <c r="P278" s="522"/>
      <c r="Q278" s="522"/>
    </row>
    <row r="279" spans="2:17" s="1" customFormat="1" x14ac:dyDescent="0.15">
      <c r="B279" s="71"/>
      <c r="C279" s="77"/>
      <c r="D279" s="77" t="s">
        <v>73</v>
      </c>
      <c r="E279" s="48"/>
      <c r="F279" s="48"/>
      <c r="G279" s="78"/>
      <c r="H279" s="79"/>
      <c r="I279" s="80"/>
      <c r="J279" s="683"/>
      <c r="K279" s="684"/>
      <c r="L279" s="684"/>
      <c r="M279" s="684"/>
      <c r="N279" s="684"/>
      <c r="O279" s="684"/>
      <c r="P279" s="522"/>
      <c r="Q279" s="522"/>
    </row>
    <row r="280" spans="2:17" s="1" customFormat="1" x14ac:dyDescent="0.15">
      <c r="B280" s="71"/>
      <c r="C280" s="77"/>
      <c r="D280" s="77" t="s">
        <v>73</v>
      </c>
      <c r="E280" s="48"/>
      <c r="F280" s="48"/>
      <c r="G280" s="78"/>
      <c r="H280" s="79"/>
      <c r="I280" s="80"/>
      <c r="J280" s="683"/>
      <c r="K280" s="684"/>
      <c r="L280" s="684"/>
      <c r="M280" s="684"/>
      <c r="N280" s="684"/>
      <c r="O280" s="684"/>
      <c r="P280" s="522"/>
      <c r="Q280" s="522"/>
    </row>
    <row r="281" spans="2:17" s="1" customFormat="1" x14ac:dyDescent="0.15">
      <c r="B281" s="71"/>
      <c r="C281" s="81"/>
      <c r="D281" s="77" t="s">
        <v>73</v>
      </c>
      <c r="E281" s="82"/>
      <c r="F281" s="82"/>
      <c r="G281" s="83"/>
      <c r="H281" s="84"/>
      <c r="I281" s="85"/>
      <c r="J281" s="683"/>
      <c r="K281" s="684"/>
      <c r="L281" s="684"/>
      <c r="M281" s="684"/>
      <c r="N281" s="684"/>
      <c r="O281" s="684"/>
      <c r="P281" s="522"/>
      <c r="Q281" s="522"/>
    </row>
    <row r="282" spans="2:17" s="1" customFormat="1" x14ac:dyDescent="0.15">
      <c r="B282" s="71"/>
      <c r="C282" s="77"/>
      <c r="D282" s="77" t="s">
        <v>73</v>
      </c>
      <c r="E282" s="48"/>
      <c r="F282" s="48"/>
      <c r="G282" s="78"/>
      <c r="H282" s="79"/>
      <c r="I282" s="80"/>
      <c r="J282" s="683"/>
      <c r="K282" s="684"/>
      <c r="L282" s="684"/>
      <c r="M282" s="684"/>
      <c r="N282" s="684"/>
      <c r="O282" s="684"/>
      <c r="P282" s="522"/>
      <c r="Q282" s="522"/>
    </row>
    <row r="283" spans="2:17" s="1" customFormat="1" x14ac:dyDescent="0.15">
      <c r="B283" s="71"/>
      <c r="C283" s="77"/>
      <c r="D283" s="77" t="s">
        <v>73</v>
      </c>
      <c r="E283" s="48"/>
      <c r="F283" s="48"/>
      <c r="G283" s="78"/>
      <c r="H283" s="79"/>
      <c r="I283" s="80"/>
      <c r="J283" s="683"/>
      <c r="K283" s="684"/>
      <c r="L283" s="684"/>
      <c r="M283" s="684"/>
      <c r="N283" s="684"/>
      <c r="O283" s="684"/>
      <c r="P283" s="522"/>
      <c r="Q283" s="522"/>
    </row>
    <row r="284" spans="2:17" s="1" customFormat="1" x14ac:dyDescent="0.15">
      <c r="B284" s="71"/>
      <c r="C284" s="77"/>
      <c r="D284" s="77" t="s">
        <v>73</v>
      </c>
      <c r="E284" s="48"/>
      <c r="F284" s="48"/>
      <c r="G284" s="78"/>
      <c r="H284" s="79"/>
      <c r="I284" s="80"/>
      <c r="J284" s="683"/>
      <c r="K284" s="684"/>
      <c r="L284" s="684"/>
      <c r="M284" s="684"/>
      <c r="N284" s="684"/>
      <c r="O284" s="684"/>
      <c r="P284" s="522"/>
      <c r="Q284" s="522"/>
    </row>
    <row r="285" spans="2:17" s="1" customFormat="1" x14ac:dyDescent="0.15">
      <c r="B285" s="71"/>
      <c r="C285" s="77"/>
      <c r="D285" s="77" t="s">
        <v>73</v>
      </c>
      <c r="E285" s="48"/>
      <c r="F285" s="48"/>
      <c r="G285" s="78"/>
      <c r="H285" s="79"/>
      <c r="I285" s="80"/>
      <c r="J285" s="683"/>
      <c r="K285" s="684"/>
      <c r="L285" s="684"/>
      <c r="M285" s="684"/>
      <c r="N285" s="684"/>
      <c r="O285" s="684"/>
      <c r="P285" s="522"/>
      <c r="Q285" s="522"/>
    </row>
    <row r="286" spans="2:17" s="1" customFormat="1" x14ac:dyDescent="0.15">
      <c r="B286" s="71"/>
      <c r="C286" s="77"/>
      <c r="D286" s="77" t="s">
        <v>73</v>
      </c>
      <c r="E286" s="48"/>
      <c r="F286" s="48"/>
      <c r="G286" s="78"/>
      <c r="H286" s="79"/>
      <c r="I286" s="80"/>
      <c r="J286" s="683"/>
      <c r="K286" s="684"/>
      <c r="L286" s="684"/>
      <c r="M286" s="684"/>
      <c r="N286" s="684"/>
      <c r="O286" s="684"/>
      <c r="P286" s="522"/>
      <c r="Q286" s="522"/>
    </row>
    <row r="287" spans="2:17" s="1" customFormat="1" x14ac:dyDescent="0.15">
      <c r="B287" s="71"/>
      <c r="C287" s="77"/>
      <c r="D287" s="77" t="s">
        <v>73</v>
      </c>
      <c r="E287" s="48"/>
      <c r="F287" s="48"/>
      <c r="G287" s="78"/>
      <c r="H287" s="79"/>
      <c r="I287" s="80"/>
      <c r="J287" s="683"/>
      <c r="K287" s="684"/>
      <c r="L287" s="684"/>
      <c r="M287" s="684"/>
      <c r="N287" s="684"/>
      <c r="O287" s="684"/>
      <c r="P287" s="522"/>
      <c r="Q287" s="522"/>
    </row>
    <row r="288" spans="2:17" s="1" customFormat="1" x14ac:dyDescent="0.15">
      <c r="B288" s="71"/>
      <c r="C288" s="77"/>
      <c r="D288" s="77" t="s">
        <v>73</v>
      </c>
      <c r="E288" s="48"/>
      <c r="F288" s="48"/>
      <c r="G288" s="78"/>
      <c r="H288" s="79"/>
      <c r="I288" s="80"/>
      <c r="J288" s="683"/>
      <c r="K288" s="684"/>
      <c r="L288" s="684"/>
      <c r="M288" s="684"/>
      <c r="N288" s="684"/>
      <c r="O288" s="684"/>
      <c r="P288" s="522"/>
      <c r="Q288" s="522"/>
    </row>
    <row r="289" spans="2:17" s="1" customFormat="1" x14ac:dyDescent="0.15">
      <c r="B289" s="71"/>
      <c r="C289" s="77"/>
      <c r="D289" s="77" t="s">
        <v>73</v>
      </c>
      <c r="E289" s="48"/>
      <c r="F289" s="48"/>
      <c r="G289" s="78"/>
      <c r="H289" s="79"/>
      <c r="I289" s="80"/>
      <c r="J289" s="683"/>
      <c r="K289" s="684"/>
      <c r="L289" s="684"/>
      <c r="M289" s="684"/>
      <c r="N289" s="684"/>
      <c r="O289" s="684"/>
      <c r="P289" s="522"/>
      <c r="Q289" s="522"/>
    </row>
    <row r="290" spans="2:17" s="1" customFormat="1" x14ac:dyDescent="0.15">
      <c r="B290" s="71"/>
      <c r="C290" s="77"/>
      <c r="D290" s="77" t="s">
        <v>73</v>
      </c>
      <c r="E290" s="48"/>
      <c r="F290" s="48"/>
      <c r="G290" s="78"/>
      <c r="H290" s="79"/>
      <c r="I290" s="80"/>
      <c r="J290" s="683"/>
      <c r="K290" s="684"/>
      <c r="L290" s="684"/>
      <c r="M290" s="684"/>
      <c r="N290" s="684"/>
      <c r="O290" s="684"/>
      <c r="P290" s="522"/>
      <c r="Q290" s="522"/>
    </row>
    <row r="291" spans="2:17" s="1" customFormat="1" x14ac:dyDescent="0.15">
      <c r="B291" s="71"/>
      <c r="C291" s="81"/>
      <c r="D291" s="77" t="s">
        <v>73</v>
      </c>
      <c r="E291" s="82"/>
      <c r="F291" s="82"/>
      <c r="G291" s="83"/>
      <c r="H291" s="84"/>
      <c r="I291" s="85"/>
      <c r="J291" s="683"/>
      <c r="K291" s="684"/>
      <c r="L291" s="684"/>
      <c r="M291" s="684"/>
      <c r="N291" s="684"/>
      <c r="O291" s="684"/>
      <c r="P291" s="522"/>
      <c r="Q291" s="522"/>
    </row>
    <row r="292" spans="2:17" s="1" customFormat="1" x14ac:dyDescent="0.15">
      <c r="B292" s="71"/>
      <c r="C292" s="77"/>
      <c r="D292" s="77" t="s">
        <v>73</v>
      </c>
      <c r="E292" s="48"/>
      <c r="F292" s="48"/>
      <c r="G292" s="78"/>
      <c r="H292" s="79"/>
      <c r="I292" s="80"/>
      <c r="J292" s="683"/>
      <c r="K292" s="684"/>
      <c r="L292" s="684"/>
      <c r="M292" s="684"/>
      <c r="N292" s="684"/>
      <c r="O292" s="684"/>
      <c r="P292" s="522"/>
      <c r="Q292" s="522"/>
    </row>
    <row r="293" spans="2:17" s="1" customFormat="1" x14ac:dyDescent="0.15">
      <c r="B293" s="71"/>
      <c r="C293" s="77"/>
      <c r="D293" s="77" t="s">
        <v>73</v>
      </c>
      <c r="E293" s="48"/>
      <c r="F293" s="48"/>
      <c r="G293" s="78"/>
      <c r="H293" s="79"/>
      <c r="I293" s="80"/>
      <c r="J293" s="683"/>
      <c r="K293" s="684"/>
      <c r="L293" s="684"/>
      <c r="M293" s="684"/>
      <c r="N293" s="684"/>
      <c r="O293" s="684"/>
      <c r="P293" s="522"/>
      <c r="Q293" s="522"/>
    </row>
    <row r="294" spans="2:17" s="1" customFormat="1" x14ac:dyDescent="0.15">
      <c r="B294" s="71"/>
      <c r="C294" s="77"/>
      <c r="D294" s="77" t="s">
        <v>73</v>
      </c>
      <c r="E294" s="48"/>
      <c r="F294" s="48"/>
      <c r="G294" s="78"/>
      <c r="H294" s="79"/>
      <c r="I294" s="80"/>
      <c r="J294" s="683"/>
      <c r="K294" s="684"/>
      <c r="L294" s="684"/>
      <c r="M294" s="684"/>
      <c r="N294" s="684"/>
      <c r="O294" s="684"/>
      <c r="P294" s="522"/>
      <c r="Q294" s="522"/>
    </row>
    <row r="295" spans="2:17" s="1" customFormat="1" x14ac:dyDescent="0.15">
      <c r="B295" s="71"/>
      <c r="C295" s="77"/>
      <c r="D295" s="77" t="s">
        <v>73</v>
      </c>
      <c r="E295" s="48"/>
      <c r="F295" s="48"/>
      <c r="G295" s="78"/>
      <c r="H295" s="79"/>
      <c r="I295" s="80"/>
      <c r="J295" s="683"/>
      <c r="K295" s="684"/>
      <c r="L295" s="684"/>
      <c r="M295" s="684"/>
      <c r="N295" s="684"/>
      <c r="O295" s="684"/>
      <c r="P295" s="522"/>
      <c r="Q295" s="522"/>
    </row>
    <row r="296" spans="2:17" s="1" customFormat="1" x14ac:dyDescent="0.15">
      <c r="B296" s="71"/>
      <c r="C296" s="77"/>
      <c r="D296" s="77" t="s">
        <v>73</v>
      </c>
      <c r="E296" s="48"/>
      <c r="F296" s="48"/>
      <c r="G296" s="78"/>
      <c r="H296" s="79"/>
      <c r="I296" s="80"/>
      <c r="J296" s="683"/>
      <c r="K296" s="684"/>
      <c r="L296" s="684"/>
      <c r="M296" s="684"/>
      <c r="N296" s="684"/>
      <c r="O296" s="684"/>
      <c r="P296" s="522"/>
      <c r="Q296" s="522"/>
    </row>
    <row r="297" spans="2:17" s="1" customFormat="1" x14ac:dyDescent="0.15">
      <c r="B297" s="71"/>
      <c r="C297" s="77"/>
      <c r="D297" s="77" t="s">
        <v>73</v>
      </c>
      <c r="E297" s="48"/>
      <c r="F297" s="48"/>
      <c r="G297" s="78"/>
      <c r="H297" s="79"/>
      <c r="I297" s="80"/>
      <c r="J297" s="683"/>
      <c r="K297" s="684"/>
      <c r="L297" s="684"/>
      <c r="M297" s="684"/>
      <c r="N297" s="684"/>
      <c r="O297" s="684"/>
      <c r="P297" s="522"/>
      <c r="Q297" s="522"/>
    </row>
    <row r="298" spans="2:17" s="1" customFormat="1" x14ac:dyDescent="0.15">
      <c r="B298" s="71"/>
      <c r="C298" s="77"/>
      <c r="D298" s="77" t="s">
        <v>73</v>
      </c>
      <c r="E298" s="48"/>
      <c r="F298" s="48"/>
      <c r="G298" s="78"/>
      <c r="H298" s="79"/>
      <c r="I298" s="80"/>
      <c r="J298" s="683"/>
      <c r="K298" s="684"/>
      <c r="L298" s="684"/>
      <c r="M298" s="684"/>
      <c r="N298" s="684"/>
      <c r="O298" s="684"/>
      <c r="P298" s="522"/>
      <c r="Q298" s="522"/>
    </row>
    <row r="299" spans="2:17" s="1" customFormat="1" x14ac:dyDescent="0.15">
      <c r="B299" s="71"/>
      <c r="C299" s="77"/>
      <c r="D299" s="77" t="s">
        <v>73</v>
      </c>
      <c r="E299" s="48"/>
      <c r="F299" s="48"/>
      <c r="G299" s="78"/>
      <c r="H299" s="79"/>
      <c r="I299" s="80"/>
      <c r="J299" s="683"/>
      <c r="K299" s="684"/>
      <c r="L299" s="684"/>
      <c r="M299" s="684"/>
      <c r="N299" s="684"/>
      <c r="O299" s="684"/>
      <c r="P299" s="522"/>
      <c r="Q299" s="522"/>
    </row>
    <row r="300" spans="2:17" s="1" customFormat="1" x14ac:dyDescent="0.15">
      <c r="B300" s="71"/>
      <c r="C300" s="77"/>
      <c r="D300" s="77" t="s">
        <v>73</v>
      </c>
      <c r="E300" s="48"/>
      <c r="F300" s="48"/>
      <c r="G300" s="78"/>
      <c r="H300" s="79"/>
      <c r="I300" s="80"/>
      <c r="J300" s="683"/>
      <c r="K300" s="684"/>
      <c r="L300" s="684"/>
      <c r="M300" s="684"/>
      <c r="N300" s="684"/>
      <c r="O300" s="684"/>
      <c r="P300" s="522"/>
      <c r="Q300" s="522"/>
    </row>
    <row r="301" spans="2:17" s="1" customFormat="1" x14ac:dyDescent="0.15">
      <c r="B301" s="71"/>
      <c r="C301" s="81"/>
      <c r="D301" s="77" t="s">
        <v>73</v>
      </c>
      <c r="E301" s="82"/>
      <c r="F301" s="82"/>
      <c r="G301" s="83"/>
      <c r="H301" s="84"/>
      <c r="I301" s="85"/>
      <c r="J301" s="683"/>
      <c r="K301" s="684"/>
      <c r="L301" s="684"/>
      <c r="M301" s="684"/>
      <c r="N301" s="684"/>
      <c r="O301" s="684"/>
      <c r="P301" s="522"/>
      <c r="Q301" s="522"/>
    </row>
    <row r="302" spans="2:17" s="1" customFormat="1" x14ac:dyDescent="0.15">
      <c r="B302" s="71"/>
      <c r="C302" s="77"/>
      <c r="D302" s="77" t="s">
        <v>73</v>
      </c>
      <c r="E302" s="48"/>
      <c r="F302" s="48"/>
      <c r="G302" s="78"/>
      <c r="H302" s="79"/>
      <c r="I302" s="80"/>
      <c r="J302" s="683"/>
      <c r="K302" s="684"/>
      <c r="L302" s="684"/>
      <c r="M302" s="684"/>
      <c r="N302" s="684"/>
      <c r="O302" s="684"/>
      <c r="P302" s="522"/>
      <c r="Q302" s="522"/>
    </row>
    <row r="303" spans="2:17" s="1" customFormat="1" x14ac:dyDescent="0.15">
      <c r="B303" s="71"/>
      <c r="C303" s="77"/>
      <c r="D303" s="77" t="s">
        <v>73</v>
      </c>
      <c r="E303" s="48"/>
      <c r="F303" s="48"/>
      <c r="G303" s="78"/>
      <c r="H303" s="79"/>
      <c r="I303" s="80"/>
      <c r="J303" s="683"/>
      <c r="K303" s="684"/>
      <c r="L303" s="684"/>
      <c r="M303" s="684"/>
      <c r="N303" s="684"/>
      <c r="O303" s="684"/>
      <c r="P303" s="522"/>
      <c r="Q303" s="522"/>
    </row>
    <row r="304" spans="2:17" s="1" customFormat="1" x14ac:dyDescent="0.15">
      <c r="B304" s="71"/>
      <c r="C304" s="77"/>
      <c r="D304" s="77" t="s">
        <v>73</v>
      </c>
      <c r="E304" s="48"/>
      <c r="F304" s="48"/>
      <c r="G304" s="78"/>
      <c r="H304" s="79"/>
      <c r="I304" s="80"/>
      <c r="J304" s="683"/>
      <c r="K304" s="684"/>
      <c r="L304" s="684"/>
      <c r="M304" s="684"/>
      <c r="N304" s="684"/>
      <c r="O304" s="684"/>
      <c r="P304" s="522"/>
      <c r="Q304" s="522"/>
    </row>
    <row r="305" spans="2:17" s="1" customFormat="1" x14ac:dyDescent="0.15">
      <c r="B305" s="71"/>
      <c r="C305" s="77"/>
      <c r="D305" s="77" t="s">
        <v>73</v>
      </c>
      <c r="E305" s="48"/>
      <c r="F305" s="48"/>
      <c r="G305" s="78"/>
      <c r="H305" s="79"/>
      <c r="I305" s="80"/>
      <c r="J305" s="683"/>
      <c r="K305" s="684"/>
      <c r="L305" s="684"/>
      <c r="M305" s="684"/>
      <c r="N305" s="684"/>
      <c r="O305" s="684"/>
      <c r="P305" s="522"/>
      <c r="Q305" s="522"/>
    </row>
    <row r="306" spans="2:17" s="1" customFormat="1" x14ac:dyDescent="0.15">
      <c r="B306" s="71"/>
      <c r="C306" s="77"/>
      <c r="D306" s="77" t="s">
        <v>73</v>
      </c>
      <c r="E306" s="48"/>
      <c r="F306" s="48"/>
      <c r="G306" s="78"/>
      <c r="H306" s="79"/>
      <c r="I306" s="80"/>
      <c r="J306" s="683"/>
      <c r="K306" s="684"/>
      <c r="L306" s="684"/>
      <c r="M306" s="684"/>
      <c r="N306" s="684"/>
      <c r="O306" s="684"/>
      <c r="P306" s="522"/>
      <c r="Q306" s="522"/>
    </row>
    <row r="307" spans="2:17" s="1" customFormat="1" x14ac:dyDescent="0.15">
      <c r="B307" s="71"/>
      <c r="C307" s="77"/>
      <c r="D307" s="77" t="s">
        <v>73</v>
      </c>
      <c r="E307" s="48"/>
      <c r="F307" s="48"/>
      <c r="G307" s="78"/>
      <c r="H307" s="79"/>
      <c r="I307" s="80"/>
      <c r="J307" s="683"/>
      <c r="K307" s="684"/>
      <c r="L307" s="684"/>
      <c r="M307" s="684"/>
      <c r="N307" s="684"/>
      <c r="O307" s="684"/>
      <c r="P307" s="522"/>
      <c r="Q307" s="522"/>
    </row>
    <row r="308" spans="2:17" s="1" customFormat="1" x14ac:dyDescent="0.15">
      <c r="B308" s="71"/>
      <c r="C308" s="77"/>
      <c r="D308" s="77" t="s">
        <v>73</v>
      </c>
      <c r="E308" s="48"/>
      <c r="F308" s="48"/>
      <c r="G308" s="78"/>
      <c r="H308" s="79"/>
      <c r="I308" s="80"/>
      <c r="J308" s="683"/>
      <c r="K308" s="684"/>
      <c r="L308" s="684"/>
      <c r="M308" s="684"/>
      <c r="N308" s="684"/>
      <c r="O308" s="684"/>
      <c r="P308" s="522"/>
      <c r="Q308" s="522"/>
    </row>
    <row r="309" spans="2:17" s="1" customFormat="1" x14ac:dyDescent="0.15">
      <c r="B309" s="71"/>
      <c r="C309" s="77"/>
      <c r="D309" s="77" t="s">
        <v>73</v>
      </c>
      <c r="E309" s="48"/>
      <c r="F309" s="48"/>
      <c r="G309" s="78"/>
      <c r="H309" s="79"/>
      <c r="I309" s="80"/>
      <c r="J309" s="683"/>
      <c r="K309" s="684"/>
      <c r="L309" s="684"/>
      <c r="M309" s="684"/>
      <c r="N309" s="684"/>
      <c r="O309" s="684"/>
      <c r="P309" s="522"/>
      <c r="Q309" s="522"/>
    </row>
    <row r="310" spans="2:17" s="1" customFormat="1" x14ac:dyDescent="0.15">
      <c r="B310" s="71"/>
      <c r="C310" s="77"/>
      <c r="D310" s="77" t="s">
        <v>73</v>
      </c>
      <c r="E310" s="48"/>
      <c r="F310" s="48"/>
      <c r="G310" s="78"/>
      <c r="H310" s="79"/>
      <c r="I310" s="80"/>
      <c r="J310" s="683"/>
      <c r="K310" s="684"/>
      <c r="L310" s="684"/>
      <c r="M310" s="684"/>
      <c r="N310" s="684"/>
      <c r="O310" s="684"/>
      <c r="P310" s="522"/>
      <c r="Q310" s="522"/>
    </row>
    <row r="311" spans="2:17" s="1" customFormat="1" x14ac:dyDescent="0.15">
      <c r="B311" s="71"/>
      <c r="C311" s="81"/>
      <c r="D311" s="77" t="s">
        <v>73</v>
      </c>
      <c r="E311" s="82"/>
      <c r="F311" s="82"/>
      <c r="G311" s="83"/>
      <c r="H311" s="84"/>
      <c r="I311" s="85"/>
      <c r="J311" s="683"/>
      <c r="K311" s="684"/>
      <c r="L311" s="684"/>
      <c r="M311" s="684"/>
      <c r="N311" s="684"/>
      <c r="O311" s="684"/>
      <c r="P311" s="522"/>
      <c r="Q311" s="522"/>
    </row>
    <row r="312" spans="2:17" s="1" customFormat="1" x14ac:dyDescent="0.15">
      <c r="B312" s="71"/>
      <c r="C312" s="77"/>
      <c r="D312" s="77" t="s">
        <v>73</v>
      </c>
      <c r="E312" s="48"/>
      <c r="F312" s="48"/>
      <c r="G312" s="78"/>
      <c r="H312" s="79"/>
      <c r="I312" s="80"/>
      <c r="J312" s="683"/>
      <c r="K312" s="684"/>
      <c r="L312" s="684"/>
      <c r="M312" s="684"/>
      <c r="N312" s="684"/>
      <c r="O312" s="684"/>
      <c r="P312" s="522"/>
      <c r="Q312" s="522"/>
    </row>
    <row r="313" spans="2:17" s="1" customFormat="1" x14ac:dyDescent="0.15">
      <c r="B313" s="71"/>
      <c r="C313" s="77"/>
      <c r="D313" s="77" t="s">
        <v>73</v>
      </c>
      <c r="E313" s="48"/>
      <c r="F313" s="48"/>
      <c r="G313" s="78"/>
      <c r="H313" s="79"/>
      <c r="I313" s="80"/>
      <c r="J313" s="683"/>
      <c r="K313" s="684"/>
      <c r="L313" s="684"/>
      <c r="M313" s="684"/>
      <c r="N313" s="684"/>
      <c r="O313" s="684"/>
      <c r="P313" s="522"/>
      <c r="Q313" s="522"/>
    </row>
    <row r="314" spans="2:17" s="1" customFormat="1" x14ac:dyDescent="0.15">
      <c r="B314" s="71"/>
      <c r="C314" s="77"/>
      <c r="D314" s="77" t="s">
        <v>73</v>
      </c>
      <c r="E314" s="48"/>
      <c r="F314" s="48"/>
      <c r="G314" s="78"/>
      <c r="H314" s="79"/>
      <c r="I314" s="80"/>
      <c r="J314" s="683"/>
      <c r="K314" s="684"/>
      <c r="L314" s="684"/>
      <c r="M314" s="684"/>
      <c r="N314" s="684"/>
      <c r="O314" s="684"/>
      <c r="P314" s="522"/>
      <c r="Q314" s="522"/>
    </row>
    <row r="315" spans="2:17" s="1" customFormat="1" x14ac:dyDescent="0.15">
      <c r="B315" s="71"/>
      <c r="C315" s="77"/>
      <c r="D315" s="77" t="s">
        <v>73</v>
      </c>
      <c r="E315" s="48"/>
      <c r="F315" s="48"/>
      <c r="G315" s="78"/>
      <c r="H315" s="79"/>
      <c r="I315" s="80"/>
      <c r="J315" s="683"/>
      <c r="K315" s="684"/>
      <c r="L315" s="684"/>
      <c r="M315" s="684"/>
      <c r="N315" s="684"/>
      <c r="O315" s="684"/>
      <c r="P315" s="522"/>
      <c r="Q315" s="522"/>
    </row>
    <row r="316" spans="2:17" s="1" customFormat="1" x14ac:dyDescent="0.15">
      <c r="B316" s="71"/>
      <c r="C316" s="77"/>
      <c r="D316" s="77" t="s">
        <v>73</v>
      </c>
      <c r="E316" s="48"/>
      <c r="F316" s="48"/>
      <c r="G316" s="78"/>
      <c r="H316" s="79"/>
      <c r="I316" s="80"/>
      <c r="J316" s="683"/>
      <c r="K316" s="684"/>
      <c r="L316" s="684"/>
      <c r="M316" s="684"/>
      <c r="N316" s="684"/>
      <c r="O316" s="684"/>
      <c r="P316" s="522"/>
      <c r="Q316" s="522"/>
    </row>
    <row r="317" spans="2:17" s="1" customFormat="1" x14ac:dyDescent="0.15">
      <c r="B317" s="71"/>
      <c r="C317" s="77"/>
      <c r="D317" s="77" t="s">
        <v>73</v>
      </c>
      <c r="E317" s="48"/>
      <c r="F317" s="48"/>
      <c r="G317" s="78"/>
      <c r="H317" s="79"/>
      <c r="I317" s="80"/>
      <c r="J317" s="683"/>
      <c r="K317" s="684"/>
      <c r="L317" s="684"/>
      <c r="M317" s="684"/>
      <c r="N317" s="684"/>
      <c r="O317" s="684"/>
      <c r="P317" s="522"/>
      <c r="Q317" s="522"/>
    </row>
    <row r="318" spans="2:17" s="1" customFormat="1" x14ac:dyDescent="0.15">
      <c r="B318" s="71"/>
      <c r="C318" s="77"/>
      <c r="D318" s="77" t="s">
        <v>73</v>
      </c>
      <c r="E318" s="48"/>
      <c r="F318" s="48"/>
      <c r="G318" s="78"/>
      <c r="H318" s="79"/>
      <c r="I318" s="80"/>
      <c r="J318" s="683"/>
      <c r="K318" s="684"/>
      <c r="L318" s="684"/>
      <c r="M318" s="684"/>
      <c r="N318" s="684"/>
      <c r="O318" s="684"/>
      <c r="P318" s="522"/>
      <c r="Q318" s="522"/>
    </row>
    <row r="319" spans="2:17" s="1" customFormat="1" x14ac:dyDescent="0.15">
      <c r="B319" s="71"/>
      <c r="C319" s="77"/>
      <c r="D319" s="77" t="s">
        <v>73</v>
      </c>
      <c r="E319" s="48"/>
      <c r="F319" s="48"/>
      <c r="G319" s="78"/>
      <c r="H319" s="79"/>
      <c r="I319" s="80"/>
      <c r="J319" s="683"/>
      <c r="K319" s="684"/>
      <c r="L319" s="684"/>
      <c r="M319" s="684"/>
      <c r="N319" s="684"/>
      <c r="O319" s="684"/>
      <c r="P319" s="522"/>
      <c r="Q319" s="522"/>
    </row>
    <row r="320" spans="2:17" s="1" customFormat="1" x14ac:dyDescent="0.15">
      <c r="B320" s="71"/>
      <c r="C320" s="77"/>
      <c r="D320" s="77" t="s">
        <v>73</v>
      </c>
      <c r="E320" s="48"/>
      <c r="F320" s="48"/>
      <c r="G320" s="78"/>
      <c r="H320" s="79"/>
      <c r="I320" s="80"/>
      <c r="J320" s="683"/>
      <c r="K320" s="684"/>
      <c r="L320" s="684"/>
      <c r="M320" s="684"/>
      <c r="N320" s="684"/>
      <c r="O320" s="684"/>
      <c r="P320" s="522"/>
      <c r="Q320" s="522"/>
    </row>
    <row r="321" spans="2:17" s="1" customFormat="1" x14ac:dyDescent="0.15">
      <c r="B321" s="71"/>
      <c r="C321" s="81"/>
      <c r="D321" s="77" t="s">
        <v>73</v>
      </c>
      <c r="E321" s="82"/>
      <c r="F321" s="82"/>
      <c r="G321" s="83"/>
      <c r="H321" s="84"/>
      <c r="I321" s="85"/>
      <c r="J321" s="683"/>
      <c r="K321" s="684"/>
      <c r="L321" s="684"/>
      <c r="M321" s="684"/>
      <c r="N321" s="684"/>
      <c r="O321" s="684"/>
      <c r="P321" s="522"/>
      <c r="Q321" s="522"/>
    </row>
    <row r="322" spans="2:17" s="1" customFormat="1" x14ac:dyDescent="0.15">
      <c r="B322" s="71"/>
      <c r="C322" s="77"/>
      <c r="D322" s="77" t="s">
        <v>73</v>
      </c>
      <c r="E322" s="48"/>
      <c r="F322" s="48"/>
      <c r="G322" s="78"/>
      <c r="H322" s="79"/>
      <c r="I322" s="80"/>
      <c r="J322" s="683"/>
      <c r="K322" s="684"/>
      <c r="L322" s="684"/>
      <c r="M322" s="684"/>
      <c r="N322" s="684"/>
      <c r="O322" s="684"/>
      <c r="P322" s="522"/>
      <c r="Q322" s="522"/>
    </row>
    <row r="323" spans="2:17" s="1" customFormat="1" x14ac:dyDescent="0.15">
      <c r="B323" s="71"/>
      <c r="C323" s="77"/>
      <c r="D323" s="77" t="s">
        <v>73</v>
      </c>
      <c r="E323" s="48"/>
      <c r="F323" s="48"/>
      <c r="G323" s="78"/>
      <c r="H323" s="79"/>
      <c r="I323" s="80"/>
      <c r="J323" s="683"/>
      <c r="K323" s="684"/>
      <c r="L323" s="684"/>
      <c r="M323" s="684"/>
      <c r="N323" s="684"/>
      <c r="O323" s="684"/>
      <c r="P323" s="522"/>
      <c r="Q323" s="522"/>
    </row>
    <row r="324" spans="2:17" s="1" customFormat="1" x14ac:dyDescent="0.15">
      <c r="B324" s="71"/>
      <c r="C324" s="77"/>
      <c r="D324" s="77" t="s">
        <v>73</v>
      </c>
      <c r="E324" s="48"/>
      <c r="F324" s="48"/>
      <c r="G324" s="78"/>
      <c r="H324" s="79"/>
      <c r="I324" s="80"/>
      <c r="J324" s="683"/>
      <c r="K324" s="684"/>
      <c r="L324" s="684"/>
      <c r="M324" s="684"/>
      <c r="N324" s="684"/>
      <c r="O324" s="684"/>
      <c r="P324" s="522"/>
      <c r="Q324" s="522"/>
    </row>
    <row r="325" spans="2:17" s="1" customFormat="1" x14ac:dyDescent="0.15">
      <c r="B325" s="71"/>
      <c r="C325" s="77"/>
      <c r="D325" s="77" t="s">
        <v>73</v>
      </c>
      <c r="E325" s="48"/>
      <c r="F325" s="48"/>
      <c r="G325" s="78"/>
      <c r="H325" s="79"/>
      <c r="I325" s="80"/>
      <c r="J325" s="683"/>
      <c r="K325" s="684"/>
      <c r="L325" s="684"/>
      <c r="M325" s="684"/>
      <c r="N325" s="684"/>
      <c r="O325" s="684"/>
      <c r="P325" s="522"/>
      <c r="Q325" s="522"/>
    </row>
    <row r="326" spans="2:17" s="1" customFormat="1" x14ac:dyDescent="0.15">
      <c r="B326" s="71"/>
      <c r="C326" s="77"/>
      <c r="D326" s="77" t="s">
        <v>73</v>
      </c>
      <c r="E326" s="48"/>
      <c r="F326" s="48"/>
      <c r="G326" s="78"/>
      <c r="H326" s="79"/>
      <c r="I326" s="80"/>
      <c r="J326" s="683"/>
      <c r="K326" s="684"/>
      <c r="L326" s="684"/>
      <c r="M326" s="684"/>
      <c r="N326" s="684"/>
      <c r="O326" s="684"/>
      <c r="P326" s="522"/>
      <c r="Q326" s="522"/>
    </row>
    <row r="327" spans="2:17" s="1" customFormat="1" x14ac:dyDescent="0.15">
      <c r="B327" s="71"/>
      <c r="C327" s="77"/>
      <c r="D327" s="77" t="s">
        <v>73</v>
      </c>
      <c r="E327" s="48"/>
      <c r="F327" s="48"/>
      <c r="G327" s="78"/>
      <c r="H327" s="79"/>
      <c r="I327" s="80"/>
      <c r="J327" s="683"/>
      <c r="K327" s="684"/>
      <c r="L327" s="684"/>
      <c r="M327" s="684"/>
      <c r="N327" s="684"/>
      <c r="O327" s="684"/>
      <c r="P327" s="522"/>
      <c r="Q327" s="522"/>
    </row>
    <row r="328" spans="2:17" s="1" customFormat="1" x14ac:dyDescent="0.15">
      <c r="B328" s="71"/>
      <c r="C328" s="77"/>
      <c r="D328" s="77" t="s">
        <v>73</v>
      </c>
      <c r="E328" s="48"/>
      <c r="F328" s="48"/>
      <c r="G328" s="78"/>
      <c r="H328" s="79"/>
      <c r="I328" s="80"/>
      <c r="J328" s="683"/>
      <c r="K328" s="684"/>
      <c r="L328" s="684"/>
      <c r="M328" s="684"/>
      <c r="N328" s="684"/>
      <c r="O328" s="684"/>
      <c r="P328" s="522"/>
      <c r="Q328" s="522"/>
    </row>
    <row r="329" spans="2:17" s="1" customFormat="1" ht="14.25" customHeight="1" thickBot="1" x14ac:dyDescent="0.2">
      <c r="B329" s="71"/>
      <c r="C329" s="77"/>
      <c r="D329" s="77" t="s">
        <v>73</v>
      </c>
      <c r="E329" s="48"/>
      <c r="F329" s="48"/>
      <c r="G329" s="78"/>
      <c r="H329" s="86"/>
      <c r="I329" s="80"/>
      <c r="J329" s="683"/>
      <c r="K329" s="684"/>
      <c r="L329" s="684"/>
      <c r="M329" s="684"/>
      <c r="N329" s="684"/>
      <c r="O329" s="684"/>
      <c r="P329" s="522"/>
      <c r="Q329" s="522"/>
    </row>
    <row r="330" spans="2:17" s="1" customFormat="1" ht="14.25" thickBot="1" x14ac:dyDescent="0.2">
      <c r="B330" s="87"/>
      <c r="C330" s="88" t="s">
        <v>73</v>
      </c>
      <c r="D330" s="89" t="s">
        <v>36</v>
      </c>
      <c r="E330" s="90">
        <f>SUM(E30:E329)</f>
        <v>0</v>
      </c>
      <c r="F330" s="91"/>
      <c r="G330" s="92">
        <f>SUM(G30:G329)</f>
        <v>0</v>
      </c>
      <c r="H330" s="93"/>
      <c r="I330" s="94"/>
      <c r="J330" s="95"/>
    </row>
    <row r="331" spans="2:17" s="1" customFormat="1" x14ac:dyDescent="0.15">
      <c r="B331" s="96"/>
      <c r="C331" s="77"/>
      <c r="D331" s="77" t="s">
        <v>74</v>
      </c>
      <c r="E331" s="48"/>
      <c r="F331" s="48"/>
      <c r="G331" s="86"/>
      <c r="H331" s="86"/>
      <c r="I331" s="79"/>
      <c r="J331" s="683"/>
      <c r="K331" s="684"/>
      <c r="L331" s="684"/>
      <c r="M331" s="684"/>
      <c r="N331" s="684"/>
      <c r="O331" s="684"/>
      <c r="P331" s="522"/>
      <c r="Q331" s="522"/>
    </row>
    <row r="332" spans="2:17" s="1" customFormat="1" x14ac:dyDescent="0.15">
      <c r="B332" s="96"/>
      <c r="C332" s="77"/>
      <c r="D332" s="77" t="s">
        <v>74</v>
      </c>
      <c r="E332" s="48"/>
      <c r="F332" s="48"/>
      <c r="G332" s="86"/>
      <c r="H332" s="86"/>
      <c r="I332" s="79"/>
      <c r="J332" s="683"/>
      <c r="K332" s="684"/>
      <c r="L332" s="684"/>
      <c r="M332" s="684"/>
      <c r="N332" s="684"/>
      <c r="O332" s="684"/>
      <c r="P332" s="522"/>
      <c r="Q332" s="522"/>
    </row>
    <row r="333" spans="2:17" s="1" customFormat="1" x14ac:dyDescent="0.15">
      <c r="B333" s="96"/>
      <c r="C333" s="77"/>
      <c r="D333" s="77" t="s">
        <v>74</v>
      </c>
      <c r="E333" s="48"/>
      <c r="F333" s="48"/>
      <c r="G333" s="86"/>
      <c r="H333" s="79"/>
      <c r="I333" s="79"/>
      <c r="J333" s="683"/>
      <c r="K333" s="684"/>
      <c r="L333" s="684"/>
      <c r="M333" s="684"/>
      <c r="N333" s="684"/>
      <c r="O333" s="684"/>
      <c r="P333" s="522"/>
      <c r="Q333" s="522"/>
    </row>
    <row r="334" spans="2:17" s="1" customFormat="1" x14ac:dyDescent="0.15">
      <c r="B334" s="96"/>
      <c r="C334" s="77"/>
      <c r="D334" s="77" t="s">
        <v>74</v>
      </c>
      <c r="E334" s="48"/>
      <c r="F334" s="48"/>
      <c r="G334" s="86"/>
      <c r="H334" s="86"/>
      <c r="I334" s="79"/>
      <c r="J334" s="683"/>
      <c r="K334" s="684"/>
      <c r="L334" s="684"/>
      <c r="M334" s="684"/>
      <c r="N334" s="684"/>
      <c r="O334" s="684"/>
      <c r="P334" s="522"/>
      <c r="Q334" s="522"/>
    </row>
    <row r="335" spans="2:17" s="1" customFormat="1" x14ac:dyDescent="0.15">
      <c r="B335" s="96"/>
      <c r="C335" s="77"/>
      <c r="D335" s="77" t="s">
        <v>74</v>
      </c>
      <c r="E335" s="48"/>
      <c r="F335" s="48"/>
      <c r="G335" s="86"/>
      <c r="H335" s="86"/>
      <c r="I335" s="79"/>
      <c r="J335" s="683"/>
      <c r="K335" s="684"/>
      <c r="L335" s="684"/>
      <c r="M335" s="684"/>
      <c r="N335" s="684"/>
      <c r="O335" s="684"/>
      <c r="P335" s="522"/>
      <c r="Q335" s="522"/>
    </row>
    <row r="336" spans="2:17" s="1" customFormat="1" x14ac:dyDescent="0.15">
      <c r="B336" s="96"/>
      <c r="C336" s="77"/>
      <c r="D336" s="77" t="s">
        <v>74</v>
      </c>
      <c r="E336" s="48"/>
      <c r="F336" s="48"/>
      <c r="G336" s="86"/>
      <c r="H336" s="86"/>
      <c r="I336" s="79"/>
      <c r="J336" s="683"/>
      <c r="K336" s="684"/>
      <c r="L336" s="684"/>
      <c r="M336" s="684"/>
      <c r="N336" s="684"/>
      <c r="O336" s="684"/>
      <c r="P336" s="522"/>
      <c r="Q336" s="522"/>
    </row>
    <row r="337" spans="2:17" s="1" customFormat="1" x14ac:dyDescent="0.15">
      <c r="B337" s="96"/>
      <c r="C337" s="77"/>
      <c r="D337" s="77" t="s">
        <v>74</v>
      </c>
      <c r="E337" s="48"/>
      <c r="F337" s="48"/>
      <c r="G337" s="86"/>
      <c r="H337" s="79"/>
      <c r="I337" s="79"/>
      <c r="J337" s="683"/>
      <c r="K337" s="684"/>
      <c r="L337" s="684"/>
      <c r="M337" s="684"/>
      <c r="N337" s="684"/>
      <c r="O337" s="684"/>
      <c r="P337" s="522"/>
      <c r="Q337" s="522"/>
    </row>
    <row r="338" spans="2:17" s="1" customFormat="1" x14ac:dyDescent="0.15">
      <c r="B338" s="96"/>
      <c r="C338" s="77"/>
      <c r="D338" s="77" t="s">
        <v>74</v>
      </c>
      <c r="E338" s="48"/>
      <c r="F338" s="48"/>
      <c r="G338" s="86"/>
      <c r="H338" s="86"/>
      <c r="I338" s="79"/>
      <c r="J338" s="683"/>
      <c r="K338" s="684"/>
      <c r="L338" s="684"/>
      <c r="M338" s="684"/>
      <c r="N338" s="684"/>
      <c r="O338" s="684"/>
      <c r="P338" s="522"/>
      <c r="Q338" s="522"/>
    </row>
    <row r="339" spans="2:17" s="1" customFormat="1" x14ac:dyDescent="0.15">
      <c r="B339" s="96"/>
      <c r="C339" s="77"/>
      <c r="D339" s="77" t="s">
        <v>74</v>
      </c>
      <c r="E339" s="48"/>
      <c r="F339" s="48"/>
      <c r="G339" s="86"/>
      <c r="H339" s="86"/>
      <c r="I339" s="79"/>
      <c r="J339" s="683"/>
      <c r="K339" s="684"/>
      <c r="L339" s="684"/>
      <c r="M339" s="684"/>
      <c r="N339" s="684"/>
      <c r="O339" s="684"/>
      <c r="P339" s="522"/>
      <c r="Q339" s="522"/>
    </row>
    <row r="340" spans="2:17" s="1" customFormat="1" x14ac:dyDescent="0.15">
      <c r="B340" s="96"/>
      <c r="C340" s="77"/>
      <c r="D340" s="77" t="s">
        <v>74</v>
      </c>
      <c r="E340" s="48"/>
      <c r="F340" s="48"/>
      <c r="G340" s="86"/>
      <c r="H340" s="86"/>
      <c r="I340" s="79"/>
      <c r="J340" s="683"/>
      <c r="K340" s="684"/>
      <c r="L340" s="684"/>
      <c r="M340" s="684"/>
      <c r="N340" s="684"/>
      <c r="O340" s="684"/>
      <c r="P340" s="522"/>
      <c r="Q340" s="522"/>
    </row>
    <row r="341" spans="2:17" s="1" customFormat="1" x14ac:dyDescent="0.15">
      <c r="B341" s="96"/>
      <c r="C341" s="77"/>
      <c r="D341" s="77" t="s">
        <v>74</v>
      </c>
      <c r="E341" s="48"/>
      <c r="F341" s="48"/>
      <c r="G341" s="86"/>
      <c r="H341" s="79"/>
      <c r="I341" s="79"/>
      <c r="J341" s="683"/>
      <c r="K341" s="684"/>
      <c r="L341" s="684"/>
      <c r="M341" s="684"/>
      <c r="N341" s="684"/>
      <c r="O341" s="684"/>
      <c r="P341" s="522"/>
      <c r="Q341" s="522"/>
    </row>
    <row r="342" spans="2:17" s="1" customFormat="1" x14ac:dyDescent="0.15">
      <c r="B342" s="96"/>
      <c r="C342" s="77"/>
      <c r="D342" s="77" t="s">
        <v>74</v>
      </c>
      <c r="E342" s="48"/>
      <c r="F342" s="48"/>
      <c r="G342" s="86"/>
      <c r="H342" s="86"/>
      <c r="I342" s="79"/>
      <c r="J342" s="683"/>
      <c r="K342" s="684"/>
      <c r="L342" s="684"/>
      <c r="M342" s="684"/>
      <c r="N342" s="684"/>
      <c r="O342" s="684"/>
      <c r="P342" s="522"/>
      <c r="Q342" s="522"/>
    </row>
    <row r="343" spans="2:17" s="1" customFormat="1" x14ac:dyDescent="0.15">
      <c r="B343" s="96"/>
      <c r="C343" s="77"/>
      <c r="D343" s="77" t="s">
        <v>74</v>
      </c>
      <c r="E343" s="48"/>
      <c r="F343" s="48"/>
      <c r="G343" s="86"/>
      <c r="H343" s="86"/>
      <c r="I343" s="79"/>
      <c r="J343" s="683"/>
      <c r="K343" s="684"/>
      <c r="L343" s="684"/>
      <c r="M343" s="684"/>
      <c r="N343" s="684"/>
      <c r="O343" s="684"/>
      <c r="P343" s="522"/>
      <c r="Q343" s="522"/>
    </row>
    <row r="344" spans="2:17" s="1" customFormat="1" x14ac:dyDescent="0.15">
      <c r="B344" s="96"/>
      <c r="C344" s="77"/>
      <c r="D344" s="77" t="s">
        <v>74</v>
      </c>
      <c r="E344" s="48"/>
      <c r="F344" s="48"/>
      <c r="G344" s="86"/>
      <c r="H344" s="86"/>
      <c r="I344" s="79"/>
      <c r="J344" s="683"/>
      <c r="K344" s="684"/>
      <c r="L344" s="684"/>
      <c r="M344" s="684"/>
      <c r="N344" s="684"/>
      <c r="O344" s="684"/>
      <c r="P344" s="522"/>
      <c r="Q344" s="522"/>
    </row>
    <row r="345" spans="2:17" s="1" customFormat="1" x14ac:dyDescent="0.15">
      <c r="B345" s="96"/>
      <c r="C345" s="77"/>
      <c r="D345" s="77" t="s">
        <v>74</v>
      </c>
      <c r="E345" s="48"/>
      <c r="F345" s="48"/>
      <c r="G345" s="86"/>
      <c r="H345" s="79"/>
      <c r="I345" s="79"/>
      <c r="J345" s="683"/>
      <c r="K345" s="684"/>
      <c r="L345" s="684"/>
      <c r="M345" s="684"/>
      <c r="N345" s="684"/>
      <c r="O345" s="684"/>
      <c r="P345" s="522"/>
      <c r="Q345" s="522"/>
    </row>
    <row r="346" spans="2:17" s="1" customFormat="1" x14ac:dyDescent="0.15">
      <c r="B346" s="96"/>
      <c r="C346" s="77"/>
      <c r="D346" s="77" t="s">
        <v>74</v>
      </c>
      <c r="E346" s="48"/>
      <c r="F346" s="48"/>
      <c r="G346" s="86"/>
      <c r="H346" s="86"/>
      <c r="I346" s="79"/>
      <c r="J346" s="683"/>
      <c r="K346" s="684"/>
      <c r="L346" s="684"/>
      <c r="M346" s="684"/>
      <c r="N346" s="684"/>
      <c r="O346" s="684"/>
      <c r="P346" s="522"/>
      <c r="Q346" s="522"/>
    </row>
    <row r="347" spans="2:17" s="1" customFormat="1" x14ac:dyDescent="0.15">
      <c r="B347" s="96"/>
      <c r="C347" s="77"/>
      <c r="D347" s="77" t="s">
        <v>74</v>
      </c>
      <c r="E347" s="48"/>
      <c r="F347" s="48"/>
      <c r="G347" s="86"/>
      <c r="H347" s="86"/>
      <c r="I347" s="79"/>
      <c r="J347" s="683"/>
      <c r="K347" s="684"/>
      <c r="L347" s="684"/>
      <c r="M347" s="684"/>
      <c r="N347" s="684"/>
      <c r="O347" s="684"/>
      <c r="P347" s="522"/>
      <c r="Q347" s="522"/>
    </row>
    <row r="348" spans="2:17" s="1" customFormat="1" x14ac:dyDescent="0.15">
      <c r="B348" s="96"/>
      <c r="C348" s="77"/>
      <c r="D348" s="77" t="s">
        <v>74</v>
      </c>
      <c r="E348" s="48"/>
      <c r="F348" s="48"/>
      <c r="G348" s="86"/>
      <c r="H348" s="86"/>
      <c r="I348" s="79"/>
      <c r="J348" s="683"/>
      <c r="K348" s="684"/>
      <c r="L348" s="684"/>
      <c r="M348" s="684"/>
      <c r="N348" s="684"/>
      <c r="O348" s="684"/>
      <c r="P348" s="522"/>
      <c r="Q348" s="522"/>
    </row>
    <row r="349" spans="2:17" s="1" customFormat="1" x14ac:dyDescent="0.15">
      <c r="B349" s="96"/>
      <c r="C349" s="77"/>
      <c r="D349" s="77" t="s">
        <v>74</v>
      </c>
      <c r="E349" s="48"/>
      <c r="F349" s="48"/>
      <c r="G349" s="86"/>
      <c r="H349" s="79"/>
      <c r="I349" s="79"/>
      <c r="J349" s="683"/>
      <c r="K349" s="684"/>
      <c r="L349" s="684"/>
      <c r="M349" s="684"/>
      <c r="N349" s="684"/>
      <c r="O349" s="684"/>
      <c r="P349" s="522"/>
      <c r="Q349" s="522"/>
    </row>
    <row r="350" spans="2:17" s="1" customFormat="1" x14ac:dyDescent="0.15">
      <c r="B350" s="96"/>
      <c r="C350" s="77"/>
      <c r="D350" s="77" t="s">
        <v>74</v>
      </c>
      <c r="E350" s="48"/>
      <c r="F350" s="48"/>
      <c r="G350" s="86"/>
      <c r="H350" s="86"/>
      <c r="I350" s="79"/>
      <c r="J350" s="683"/>
      <c r="K350" s="684"/>
      <c r="L350" s="684"/>
      <c r="M350" s="684"/>
      <c r="N350" s="684"/>
      <c r="O350" s="684"/>
      <c r="P350" s="522"/>
      <c r="Q350" s="522"/>
    </row>
    <row r="351" spans="2:17" s="1" customFormat="1" x14ac:dyDescent="0.15">
      <c r="B351" s="96"/>
      <c r="C351" s="77"/>
      <c r="D351" s="77" t="s">
        <v>74</v>
      </c>
      <c r="E351" s="48"/>
      <c r="F351" s="48"/>
      <c r="G351" s="86"/>
      <c r="H351" s="86"/>
      <c r="I351" s="79"/>
      <c r="J351" s="683"/>
      <c r="K351" s="684"/>
      <c r="L351" s="684"/>
      <c r="M351" s="684"/>
      <c r="N351" s="684"/>
      <c r="O351" s="684"/>
      <c r="P351" s="522"/>
      <c r="Q351" s="522"/>
    </row>
    <row r="352" spans="2:17" s="1" customFormat="1" x14ac:dyDescent="0.15">
      <c r="B352" s="96"/>
      <c r="C352" s="77"/>
      <c r="D352" s="77" t="s">
        <v>74</v>
      </c>
      <c r="E352" s="48"/>
      <c r="F352" s="48"/>
      <c r="G352" s="86"/>
      <c r="H352" s="86"/>
      <c r="I352" s="79"/>
      <c r="J352" s="683"/>
      <c r="K352" s="684"/>
      <c r="L352" s="684"/>
      <c r="M352" s="684"/>
      <c r="N352" s="684"/>
      <c r="O352" s="684"/>
      <c r="P352" s="522"/>
      <c r="Q352" s="522"/>
    </row>
    <row r="353" spans="2:17" s="1" customFormat="1" x14ac:dyDescent="0.15">
      <c r="B353" s="96"/>
      <c r="C353" s="77"/>
      <c r="D353" s="77" t="s">
        <v>74</v>
      </c>
      <c r="E353" s="48"/>
      <c r="F353" s="48"/>
      <c r="G353" s="86"/>
      <c r="H353" s="79"/>
      <c r="I353" s="79"/>
      <c r="J353" s="683"/>
      <c r="K353" s="684"/>
      <c r="L353" s="684"/>
      <c r="M353" s="684"/>
      <c r="N353" s="684"/>
      <c r="O353" s="684"/>
      <c r="P353" s="522"/>
      <c r="Q353" s="522"/>
    </row>
    <row r="354" spans="2:17" s="1" customFormat="1" x14ac:dyDescent="0.15">
      <c r="B354" s="96"/>
      <c r="C354" s="77"/>
      <c r="D354" s="77" t="s">
        <v>74</v>
      </c>
      <c r="E354" s="48"/>
      <c r="F354" s="48"/>
      <c r="G354" s="86"/>
      <c r="H354" s="86"/>
      <c r="I354" s="79"/>
      <c r="J354" s="683"/>
      <c r="K354" s="684"/>
      <c r="L354" s="684"/>
      <c r="M354" s="684"/>
      <c r="N354" s="684"/>
      <c r="O354" s="684"/>
      <c r="P354" s="522"/>
      <c r="Q354" s="522"/>
    </row>
    <row r="355" spans="2:17" s="1" customFormat="1" x14ac:dyDescent="0.15">
      <c r="B355" s="96"/>
      <c r="C355" s="77"/>
      <c r="D355" s="77" t="s">
        <v>74</v>
      </c>
      <c r="E355" s="48"/>
      <c r="F355" s="48"/>
      <c r="G355" s="86"/>
      <c r="H355" s="86"/>
      <c r="I355" s="79"/>
      <c r="J355" s="683"/>
      <c r="K355" s="684"/>
      <c r="L355" s="684"/>
      <c r="M355" s="684"/>
      <c r="N355" s="684"/>
      <c r="O355" s="684"/>
      <c r="P355" s="522"/>
      <c r="Q355" s="522"/>
    </row>
    <row r="356" spans="2:17" s="1" customFormat="1" x14ac:dyDescent="0.15">
      <c r="B356" s="96"/>
      <c r="C356" s="77"/>
      <c r="D356" s="77" t="s">
        <v>74</v>
      </c>
      <c r="E356" s="48"/>
      <c r="F356" s="48"/>
      <c r="G356" s="86"/>
      <c r="H356" s="86"/>
      <c r="I356" s="79"/>
      <c r="J356" s="683"/>
      <c r="K356" s="684"/>
      <c r="L356" s="684"/>
      <c r="M356" s="684"/>
      <c r="N356" s="684"/>
      <c r="O356" s="684"/>
      <c r="P356" s="522"/>
      <c r="Q356" s="522"/>
    </row>
    <row r="357" spans="2:17" s="1" customFormat="1" x14ac:dyDescent="0.15">
      <c r="B357" s="96"/>
      <c r="C357" s="77"/>
      <c r="D357" s="77" t="s">
        <v>74</v>
      </c>
      <c r="E357" s="48"/>
      <c r="F357" s="48"/>
      <c r="G357" s="86"/>
      <c r="H357" s="79"/>
      <c r="I357" s="79"/>
      <c r="J357" s="683"/>
      <c r="K357" s="684"/>
      <c r="L357" s="684"/>
      <c r="M357" s="684"/>
      <c r="N357" s="684"/>
      <c r="O357" s="684"/>
      <c r="P357" s="522"/>
      <c r="Q357" s="522"/>
    </row>
    <row r="358" spans="2:17" s="1" customFormat="1" x14ac:dyDescent="0.15">
      <c r="B358" s="96"/>
      <c r="C358" s="77"/>
      <c r="D358" s="77" t="s">
        <v>74</v>
      </c>
      <c r="E358" s="48"/>
      <c r="F358" s="48"/>
      <c r="G358" s="86"/>
      <c r="H358" s="86"/>
      <c r="I358" s="79"/>
      <c r="J358" s="683"/>
      <c r="K358" s="684"/>
      <c r="L358" s="684"/>
      <c r="M358" s="684"/>
      <c r="N358" s="684"/>
      <c r="O358" s="684"/>
      <c r="P358" s="522"/>
      <c r="Q358" s="522"/>
    </row>
    <row r="359" spans="2:17" s="1" customFormat="1" x14ac:dyDescent="0.15">
      <c r="B359" s="96"/>
      <c r="C359" s="77"/>
      <c r="D359" s="77" t="s">
        <v>74</v>
      </c>
      <c r="E359" s="48"/>
      <c r="F359" s="48"/>
      <c r="G359" s="86"/>
      <c r="H359" s="86"/>
      <c r="I359" s="79"/>
      <c r="J359" s="683"/>
      <c r="K359" s="684"/>
      <c r="L359" s="684"/>
      <c r="M359" s="684"/>
      <c r="N359" s="684"/>
      <c r="O359" s="684"/>
      <c r="P359" s="522"/>
      <c r="Q359" s="522"/>
    </row>
    <row r="360" spans="2:17" s="1" customFormat="1" x14ac:dyDescent="0.15">
      <c r="B360" s="96"/>
      <c r="C360" s="77"/>
      <c r="D360" s="77" t="s">
        <v>74</v>
      </c>
      <c r="E360" s="48"/>
      <c r="F360" s="48"/>
      <c r="G360" s="86"/>
      <c r="H360" s="86"/>
      <c r="I360" s="79"/>
      <c r="J360" s="683"/>
      <c r="K360" s="684"/>
      <c r="L360" s="684"/>
      <c r="M360" s="684"/>
      <c r="N360" s="684"/>
      <c r="O360" s="684"/>
      <c r="P360" s="522"/>
      <c r="Q360" s="522"/>
    </row>
    <row r="361" spans="2:17" s="1" customFormat="1" x14ac:dyDescent="0.15">
      <c r="B361" s="96"/>
      <c r="C361" s="77"/>
      <c r="D361" s="77" t="s">
        <v>74</v>
      </c>
      <c r="E361" s="48"/>
      <c r="F361" s="48"/>
      <c r="G361" s="86"/>
      <c r="H361" s="86"/>
      <c r="I361" s="79"/>
      <c r="J361" s="683"/>
      <c r="K361" s="684"/>
      <c r="L361" s="684"/>
      <c r="M361" s="684"/>
      <c r="N361" s="684"/>
      <c r="O361" s="684"/>
      <c r="P361" s="522"/>
      <c r="Q361" s="522"/>
    </row>
    <row r="362" spans="2:17" s="1" customFormat="1" x14ac:dyDescent="0.15">
      <c r="B362" s="96"/>
      <c r="C362" s="77"/>
      <c r="D362" s="77" t="s">
        <v>74</v>
      </c>
      <c r="E362" s="48"/>
      <c r="F362" s="48"/>
      <c r="G362" s="86"/>
      <c r="H362" s="86"/>
      <c r="I362" s="79"/>
      <c r="J362" s="683"/>
      <c r="K362" s="684"/>
      <c r="L362" s="684"/>
      <c r="M362" s="684"/>
      <c r="N362" s="684"/>
      <c r="O362" s="684"/>
      <c r="P362" s="522"/>
      <c r="Q362" s="522"/>
    </row>
    <row r="363" spans="2:17" s="1" customFormat="1" x14ac:dyDescent="0.15">
      <c r="B363" s="96"/>
      <c r="C363" s="77"/>
      <c r="D363" s="77" t="s">
        <v>74</v>
      </c>
      <c r="E363" s="48"/>
      <c r="F363" s="48"/>
      <c r="G363" s="86"/>
      <c r="H363" s="79"/>
      <c r="I363" s="79"/>
      <c r="J363" s="683"/>
      <c r="K363" s="684"/>
      <c r="L363" s="684"/>
      <c r="M363" s="684"/>
      <c r="N363" s="684"/>
      <c r="O363" s="684"/>
      <c r="P363" s="522"/>
      <c r="Q363" s="522"/>
    </row>
    <row r="364" spans="2:17" s="1" customFormat="1" x14ac:dyDescent="0.15">
      <c r="B364" s="96"/>
      <c r="C364" s="77"/>
      <c r="D364" s="77" t="s">
        <v>74</v>
      </c>
      <c r="E364" s="48"/>
      <c r="F364" s="48"/>
      <c r="G364" s="86"/>
      <c r="H364" s="86"/>
      <c r="I364" s="79"/>
      <c r="J364" s="683"/>
      <c r="K364" s="684"/>
      <c r="L364" s="684"/>
      <c r="M364" s="684"/>
      <c r="N364" s="684"/>
      <c r="O364" s="684"/>
      <c r="P364" s="522"/>
      <c r="Q364" s="522"/>
    </row>
    <row r="365" spans="2:17" s="1" customFormat="1" x14ac:dyDescent="0.15">
      <c r="B365" s="96"/>
      <c r="C365" s="77"/>
      <c r="D365" s="77" t="s">
        <v>74</v>
      </c>
      <c r="E365" s="48"/>
      <c r="F365" s="48"/>
      <c r="G365" s="86"/>
      <c r="H365" s="86"/>
      <c r="I365" s="79"/>
      <c r="J365" s="683"/>
      <c r="K365" s="684"/>
      <c r="L365" s="684"/>
      <c r="M365" s="684"/>
      <c r="N365" s="684"/>
      <c r="O365" s="684"/>
      <c r="P365" s="522"/>
      <c r="Q365" s="522"/>
    </row>
    <row r="366" spans="2:17" s="1" customFormat="1" x14ac:dyDescent="0.15">
      <c r="B366" s="96"/>
      <c r="C366" s="77"/>
      <c r="D366" s="77" t="s">
        <v>74</v>
      </c>
      <c r="E366" s="48"/>
      <c r="F366" s="48"/>
      <c r="G366" s="86"/>
      <c r="H366" s="86"/>
      <c r="I366" s="79"/>
      <c r="J366" s="683"/>
      <c r="K366" s="684"/>
      <c r="L366" s="684"/>
      <c r="M366" s="684"/>
      <c r="N366" s="684"/>
      <c r="O366" s="684"/>
      <c r="P366" s="522"/>
      <c r="Q366" s="522"/>
    </row>
    <row r="367" spans="2:17" s="1" customFormat="1" x14ac:dyDescent="0.15">
      <c r="B367" s="96"/>
      <c r="C367" s="77"/>
      <c r="D367" s="77" t="s">
        <v>74</v>
      </c>
      <c r="E367" s="48"/>
      <c r="F367" s="48"/>
      <c r="G367" s="86"/>
      <c r="H367" s="79"/>
      <c r="I367" s="79"/>
      <c r="J367" s="683"/>
      <c r="K367" s="684"/>
      <c r="L367" s="684"/>
      <c r="M367" s="684"/>
      <c r="N367" s="684"/>
      <c r="O367" s="684"/>
      <c r="P367" s="522"/>
      <c r="Q367" s="522"/>
    </row>
    <row r="368" spans="2:17" s="1" customFormat="1" x14ac:dyDescent="0.15">
      <c r="B368" s="96"/>
      <c r="C368" s="77"/>
      <c r="D368" s="77" t="s">
        <v>74</v>
      </c>
      <c r="E368" s="48"/>
      <c r="F368" s="48"/>
      <c r="G368" s="86"/>
      <c r="H368" s="86"/>
      <c r="I368" s="79"/>
      <c r="J368" s="683"/>
      <c r="K368" s="684"/>
      <c r="L368" s="684"/>
      <c r="M368" s="684"/>
      <c r="N368" s="684"/>
      <c r="O368" s="684"/>
      <c r="P368" s="522"/>
      <c r="Q368" s="522"/>
    </row>
    <row r="369" spans="2:17" s="1" customFormat="1" x14ac:dyDescent="0.15">
      <c r="B369" s="96"/>
      <c r="C369" s="77"/>
      <c r="D369" s="77" t="s">
        <v>74</v>
      </c>
      <c r="E369" s="48"/>
      <c r="F369" s="48"/>
      <c r="G369" s="86"/>
      <c r="H369" s="86"/>
      <c r="I369" s="79"/>
      <c r="J369" s="683"/>
      <c r="K369" s="684"/>
      <c r="L369" s="684"/>
      <c r="M369" s="684"/>
      <c r="N369" s="684"/>
      <c r="O369" s="684"/>
      <c r="P369" s="522"/>
      <c r="Q369" s="522"/>
    </row>
    <row r="370" spans="2:17" s="1" customFormat="1" x14ac:dyDescent="0.15">
      <c r="B370" s="96"/>
      <c r="C370" s="77"/>
      <c r="D370" s="77" t="s">
        <v>74</v>
      </c>
      <c r="E370" s="48"/>
      <c r="F370" s="48"/>
      <c r="G370" s="86"/>
      <c r="H370" s="86"/>
      <c r="I370" s="79"/>
      <c r="J370" s="683"/>
      <c r="K370" s="684"/>
      <c r="L370" s="684"/>
      <c r="M370" s="684"/>
      <c r="N370" s="684"/>
      <c r="O370" s="684"/>
      <c r="P370" s="522"/>
      <c r="Q370" s="522"/>
    </row>
    <row r="371" spans="2:17" s="1" customFormat="1" x14ac:dyDescent="0.15">
      <c r="B371" s="96"/>
      <c r="C371" s="77"/>
      <c r="D371" s="77" t="s">
        <v>74</v>
      </c>
      <c r="E371" s="48"/>
      <c r="F371" s="48"/>
      <c r="G371" s="86"/>
      <c r="H371" s="79"/>
      <c r="I371" s="79"/>
      <c r="J371" s="683"/>
      <c r="K371" s="684"/>
      <c r="L371" s="684"/>
      <c r="M371" s="684"/>
      <c r="N371" s="684"/>
      <c r="O371" s="684"/>
      <c r="P371" s="522"/>
      <c r="Q371" s="522"/>
    </row>
    <row r="372" spans="2:17" s="1" customFormat="1" x14ac:dyDescent="0.15">
      <c r="B372" s="96"/>
      <c r="C372" s="77"/>
      <c r="D372" s="77" t="s">
        <v>74</v>
      </c>
      <c r="E372" s="48"/>
      <c r="F372" s="48"/>
      <c r="G372" s="86"/>
      <c r="H372" s="86"/>
      <c r="I372" s="79"/>
      <c r="J372" s="683"/>
      <c r="K372" s="684"/>
      <c r="L372" s="684"/>
      <c r="M372" s="684"/>
      <c r="N372" s="684"/>
      <c r="O372" s="684"/>
      <c r="P372" s="522"/>
      <c r="Q372" s="522"/>
    </row>
    <row r="373" spans="2:17" s="1" customFormat="1" x14ac:dyDescent="0.15">
      <c r="B373" s="96"/>
      <c r="C373" s="77"/>
      <c r="D373" s="77" t="s">
        <v>74</v>
      </c>
      <c r="E373" s="48"/>
      <c r="F373" s="48"/>
      <c r="G373" s="86"/>
      <c r="H373" s="86"/>
      <c r="I373" s="79"/>
      <c r="J373" s="683"/>
      <c r="K373" s="684"/>
      <c r="L373" s="684"/>
      <c r="M373" s="684"/>
      <c r="N373" s="684"/>
      <c r="O373" s="684"/>
      <c r="P373" s="522"/>
      <c r="Q373" s="522"/>
    </row>
    <row r="374" spans="2:17" s="1" customFormat="1" x14ac:dyDescent="0.15">
      <c r="B374" s="96"/>
      <c r="C374" s="77"/>
      <c r="D374" s="77" t="s">
        <v>74</v>
      </c>
      <c r="E374" s="48"/>
      <c r="F374" s="48"/>
      <c r="G374" s="86"/>
      <c r="H374" s="86"/>
      <c r="I374" s="79"/>
      <c r="J374" s="683"/>
      <c r="K374" s="684"/>
      <c r="L374" s="684"/>
      <c r="M374" s="684"/>
      <c r="N374" s="684"/>
      <c r="O374" s="684"/>
      <c r="P374" s="522"/>
      <c r="Q374" s="522"/>
    </row>
    <row r="375" spans="2:17" s="1" customFormat="1" x14ac:dyDescent="0.15">
      <c r="B375" s="96"/>
      <c r="C375" s="77"/>
      <c r="D375" s="77" t="s">
        <v>74</v>
      </c>
      <c r="E375" s="48"/>
      <c r="F375" s="48"/>
      <c r="G375" s="86"/>
      <c r="H375" s="79"/>
      <c r="I375" s="79"/>
      <c r="J375" s="683"/>
      <c r="K375" s="684"/>
      <c r="L375" s="684"/>
      <c r="M375" s="684"/>
      <c r="N375" s="684"/>
      <c r="O375" s="684"/>
      <c r="P375" s="522"/>
      <c r="Q375" s="522"/>
    </row>
    <row r="376" spans="2:17" s="1" customFormat="1" x14ac:dyDescent="0.15">
      <c r="B376" s="96"/>
      <c r="C376" s="77"/>
      <c r="D376" s="77" t="s">
        <v>74</v>
      </c>
      <c r="E376" s="48"/>
      <c r="F376" s="48"/>
      <c r="G376" s="86"/>
      <c r="H376" s="86"/>
      <c r="I376" s="79"/>
      <c r="J376" s="683"/>
      <c r="K376" s="684"/>
      <c r="L376" s="684"/>
      <c r="M376" s="684"/>
      <c r="N376" s="684"/>
      <c r="O376" s="684"/>
      <c r="P376" s="522"/>
      <c r="Q376" s="522"/>
    </row>
    <row r="377" spans="2:17" s="1" customFormat="1" x14ac:dyDescent="0.15">
      <c r="B377" s="96"/>
      <c r="C377" s="77"/>
      <c r="D377" s="77" t="s">
        <v>74</v>
      </c>
      <c r="E377" s="48"/>
      <c r="F377" s="48"/>
      <c r="G377" s="86"/>
      <c r="H377" s="86"/>
      <c r="I377" s="79"/>
      <c r="J377" s="683"/>
      <c r="K377" s="684"/>
      <c r="L377" s="684"/>
      <c r="M377" s="684"/>
      <c r="N377" s="684"/>
      <c r="O377" s="684"/>
      <c r="P377" s="522"/>
      <c r="Q377" s="522"/>
    </row>
    <row r="378" spans="2:17" s="1" customFormat="1" x14ac:dyDescent="0.15">
      <c r="B378" s="96"/>
      <c r="C378" s="77"/>
      <c r="D378" s="77" t="s">
        <v>74</v>
      </c>
      <c r="E378" s="48"/>
      <c r="F378" s="48"/>
      <c r="G378" s="86"/>
      <c r="H378" s="86"/>
      <c r="I378" s="79"/>
      <c r="J378" s="683"/>
      <c r="K378" s="684"/>
      <c r="L378" s="684"/>
      <c r="M378" s="684"/>
      <c r="N378" s="684"/>
      <c r="O378" s="684"/>
      <c r="P378" s="522"/>
      <c r="Q378" s="522"/>
    </row>
    <row r="379" spans="2:17" s="1" customFormat="1" x14ac:dyDescent="0.15">
      <c r="B379" s="96"/>
      <c r="C379" s="77"/>
      <c r="D379" s="77" t="s">
        <v>74</v>
      </c>
      <c r="E379" s="48"/>
      <c r="F379" s="48"/>
      <c r="G379" s="86"/>
      <c r="H379" s="79"/>
      <c r="I379" s="79"/>
      <c r="J379" s="683"/>
      <c r="K379" s="684"/>
      <c r="L379" s="684"/>
      <c r="M379" s="684"/>
      <c r="N379" s="684"/>
      <c r="O379" s="684"/>
      <c r="P379" s="522"/>
      <c r="Q379" s="522"/>
    </row>
    <row r="380" spans="2:17" s="1" customFormat="1" x14ac:dyDescent="0.15">
      <c r="B380" s="96"/>
      <c r="C380" s="77"/>
      <c r="D380" s="77" t="s">
        <v>74</v>
      </c>
      <c r="E380" s="48"/>
      <c r="F380" s="48"/>
      <c r="G380" s="86"/>
      <c r="H380" s="86"/>
      <c r="I380" s="79"/>
      <c r="J380" s="683"/>
      <c r="K380" s="684"/>
      <c r="L380" s="684"/>
      <c r="M380" s="684"/>
      <c r="N380" s="684"/>
      <c r="O380" s="684"/>
      <c r="P380" s="522"/>
      <c r="Q380" s="522"/>
    </row>
    <row r="381" spans="2:17" s="1" customFormat="1" x14ac:dyDescent="0.15">
      <c r="B381" s="96"/>
      <c r="C381" s="77"/>
      <c r="D381" s="77" t="s">
        <v>74</v>
      </c>
      <c r="E381" s="48"/>
      <c r="F381" s="48"/>
      <c r="G381" s="86"/>
      <c r="H381" s="86"/>
      <c r="I381" s="79"/>
      <c r="J381" s="683"/>
      <c r="K381" s="684"/>
      <c r="L381" s="684"/>
      <c r="M381" s="684"/>
      <c r="N381" s="684"/>
      <c r="O381" s="684"/>
      <c r="P381" s="522"/>
      <c r="Q381" s="522"/>
    </row>
    <row r="382" spans="2:17" s="1" customFormat="1" x14ac:dyDescent="0.15">
      <c r="B382" s="96"/>
      <c r="C382" s="77"/>
      <c r="D382" s="77" t="s">
        <v>74</v>
      </c>
      <c r="E382" s="48"/>
      <c r="F382" s="48"/>
      <c r="G382" s="86"/>
      <c r="H382" s="86"/>
      <c r="I382" s="79"/>
      <c r="J382" s="683"/>
      <c r="K382" s="684"/>
      <c r="L382" s="684"/>
      <c r="M382" s="684"/>
      <c r="N382" s="684"/>
      <c r="O382" s="684"/>
      <c r="P382" s="522"/>
      <c r="Q382" s="522"/>
    </row>
    <row r="383" spans="2:17" s="1" customFormat="1" x14ac:dyDescent="0.15">
      <c r="B383" s="96"/>
      <c r="C383" s="77"/>
      <c r="D383" s="77" t="s">
        <v>74</v>
      </c>
      <c r="E383" s="48"/>
      <c r="F383" s="48"/>
      <c r="G383" s="86"/>
      <c r="H383" s="79"/>
      <c r="I383" s="79"/>
      <c r="J383" s="683"/>
      <c r="K383" s="684"/>
      <c r="L383" s="684"/>
      <c r="M383" s="684"/>
      <c r="N383" s="684"/>
      <c r="O383" s="684"/>
      <c r="P383" s="522"/>
      <c r="Q383" s="522"/>
    </row>
    <row r="384" spans="2:17" s="1" customFormat="1" x14ac:dyDescent="0.15">
      <c r="B384" s="96"/>
      <c r="C384" s="77"/>
      <c r="D384" s="77" t="s">
        <v>74</v>
      </c>
      <c r="E384" s="48"/>
      <c r="F384" s="48"/>
      <c r="G384" s="86"/>
      <c r="H384" s="86"/>
      <c r="I384" s="79"/>
      <c r="J384" s="683"/>
      <c r="K384" s="684"/>
      <c r="L384" s="684"/>
      <c r="M384" s="684"/>
      <c r="N384" s="684"/>
      <c r="O384" s="684"/>
      <c r="P384" s="522"/>
      <c r="Q384" s="522"/>
    </row>
    <row r="385" spans="2:17" s="1" customFormat="1" x14ac:dyDescent="0.15">
      <c r="B385" s="96"/>
      <c r="C385" s="77"/>
      <c r="D385" s="77" t="s">
        <v>74</v>
      </c>
      <c r="E385" s="48"/>
      <c r="F385" s="48"/>
      <c r="G385" s="86"/>
      <c r="H385" s="86"/>
      <c r="I385" s="79"/>
      <c r="J385" s="683"/>
      <c r="K385" s="684"/>
      <c r="L385" s="684"/>
      <c r="M385" s="684"/>
      <c r="N385" s="684"/>
      <c r="O385" s="684"/>
      <c r="P385" s="522"/>
      <c r="Q385" s="522"/>
    </row>
    <row r="386" spans="2:17" s="1" customFormat="1" x14ac:dyDescent="0.15">
      <c r="B386" s="96"/>
      <c r="C386" s="77"/>
      <c r="D386" s="77" t="s">
        <v>74</v>
      </c>
      <c r="E386" s="48"/>
      <c r="F386" s="48"/>
      <c r="G386" s="86"/>
      <c r="H386" s="86"/>
      <c r="I386" s="79"/>
      <c r="J386" s="683"/>
      <c r="K386" s="684"/>
      <c r="L386" s="684"/>
      <c r="M386" s="684"/>
      <c r="N386" s="684"/>
      <c r="O386" s="684"/>
      <c r="P386" s="522"/>
      <c r="Q386" s="522"/>
    </row>
    <row r="387" spans="2:17" s="1" customFormat="1" x14ac:dyDescent="0.15">
      <c r="B387" s="96"/>
      <c r="C387" s="77"/>
      <c r="D387" s="77" t="s">
        <v>74</v>
      </c>
      <c r="E387" s="48"/>
      <c r="F387" s="48"/>
      <c r="G387" s="86"/>
      <c r="H387" s="79"/>
      <c r="I387" s="79"/>
      <c r="J387" s="683"/>
      <c r="K387" s="684"/>
      <c r="L387" s="684"/>
      <c r="M387" s="684"/>
      <c r="N387" s="684"/>
      <c r="O387" s="684"/>
      <c r="P387" s="522"/>
      <c r="Q387" s="522"/>
    </row>
    <row r="388" spans="2:17" s="1" customFormat="1" x14ac:dyDescent="0.15">
      <c r="B388" s="96"/>
      <c r="C388" s="77"/>
      <c r="D388" s="77" t="s">
        <v>74</v>
      </c>
      <c r="E388" s="48"/>
      <c r="F388" s="48"/>
      <c r="G388" s="86"/>
      <c r="H388" s="86"/>
      <c r="I388" s="79"/>
      <c r="J388" s="683"/>
      <c r="K388" s="684"/>
      <c r="L388" s="684"/>
      <c r="M388" s="684"/>
      <c r="N388" s="684"/>
      <c r="O388" s="684"/>
      <c r="P388" s="522"/>
      <c r="Q388" s="522"/>
    </row>
    <row r="389" spans="2:17" s="1" customFormat="1" x14ac:dyDescent="0.15">
      <c r="B389" s="96"/>
      <c r="C389" s="77"/>
      <c r="D389" s="77" t="s">
        <v>74</v>
      </c>
      <c r="E389" s="48"/>
      <c r="F389" s="48"/>
      <c r="G389" s="86"/>
      <c r="H389" s="86"/>
      <c r="I389" s="79"/>
      <c r="J389" s="683"/>
      <c r="K389" s="684"/>
      <c r="L389" s="684"/>
      <c r="M389" s="684"/>
      <c r="N389" s="684"/>
      <c r="O389" s="684"/>
      <c r="P389" s="522"/>
      <c r="Q389" s="522"/>
    </row>
    <row r="390" spans="2:17" s="1" customFormat="1" x14ac:dyDescent="0.15">
      <c r="B390" s="96"/>
      <c r="C390" s="77"/>
      <c r="D390" s="77" t="s">
        <v>74</v>
      </c>
      <c r="E390" s="48"/>
      <c r="F390" s="48"/>
      <c r="G390" s="86"/>
      <c r="H390" s="86"/>
      <c r="I390" s="79"/>
      <c r="J390" s="683"/>
      <c r="K390" s="684"/>
      <c r="L390" s="684"/>
      <c r="M390" s="684"/>
      <c r="N390" s="684"/>
      <c r="O390" s="684"/>
      <c r="P390" s="522"/>
      <c r="Q390" s="522"/>
    </row>
    <row r="391" spans="2:17" s="1" customFormat="1" x14ac:dyDescent="0.15">
      <c r="B391" s="96"/>
      <c r="C391" s="77"/>
      <c r="D391" s="77" t="s">
        <v>74</v>
      </c>
      <c r="E391" s="48"/>
      <c r="F391" s="48"/>
      <c r="G391" s="86"/>
      <c r="H391" s="86"/>
      <c r="I391" s="79"/>
      <c r="J391" s="683"/>
      <c r="K391" s="684"/>
      <c r="L391" s="684"/>
      <c r="M391" s="684"/>
      <c r="N391" s="684"/>
      <c r="O391" s="684"/>
      <c r="P391" s="522"/>
      <c r="Q391" s="522"/>
    </row>
    <row r="392" spans="2:17" s="1" customFormat="1" x14ac:dyDescent="0.15">
      <c r="B392" s="96"/>
      <c r="C392" s="77"/>
      <c r="D392" s="77" t="s">
        <v>74</v>
      </c>
      <c r="E392" s="48"/>
      <c r="F392" s="48"/>
      <c r="G392" s="86"/>
      <c r="H392" s="86"/>
      <c r="I392" s="79"/>
      <c r="J392" s="683"/>
      <c r="K392" s="684"/>
      <c r="L392" s="684"/>
      <c r="M392" s="684"/>
      <c r="N392" s="684"/>
      <c r="O392" s="684"/>
      <c r="P392" s="522"/>
      <c r="Q392" s="522"/>
    </row>
    <row r="393" spans="2:17" s="1" customFormat="1" x14ac:dyDescent="0.15">
      <c r="B393" s="96"/>
      <c r="C393" s="77"/>
      <c r="D393" s="77" t="s">
        <v>74</v>
      </c>
      <c r="E393" s="48"/>
      <c r="F393" s="48"/>
      <c r="G393" s="86"/>
      <c r="H393" s="79"/>
      <c r="I393" s="79"/>
      <c r="J393" s="683"/>
      <c r="K393" s="684"/>
      <c r="L393" s="684"/>
      <c r="M393" s="684"/>
      <c r="N393" s="684"/>
      <c r="O393" s="684"/>
      <c r="P393" s="522"/>
      <c r="Q393" s="522"/>
    </row>
    <row r="394" spans="2:17" s="1" customFormat="1" x14ac:dyDescent="0.15">
      <c r="B394" s="96"/>
      <c r="C394" s="77"/>
      <c r="D394" s="77" t="s">
        <v>74</v>
      </c>
      <c r="E394" s="48"/>
      <c r="F394" s="48"/>
      <c r="G394" s="86"/>
      <c r="H394" s="86"/>
      <c r="I394" s="79"/>
      <c r="J394" s="683"/>
      <c r="K394" s="684"/>
      <c r="L394" s="684"/>
      <c r="M394" s="684"/>
      <c r="N394" s="684"/>
      <c r="O394" s="684"/>
      <c r="P394" s="522"/>
      <c r="Q394" s="522"/>
    </row>
    <row r="395" spans="2:17" s="1" customFormat="1" x14ac:dyDescent="0.15">
      <c r="B395" s="96"/>
      <c r="C395" s="77"/>
      <c r="D395" s="77" t="s">
        <v>74</v>
      </c>
      <c r="E395" s="48"/>
      <c r="F395" s="48"/>
      <c r="G395" s="86"/>
      <c r="H395" s="86"/>
      <c r="I395" s="79"/>
      <c r="J395" s="683"/>
      <c r="K395" s="684"/>
      <c r="L395" s="684"/>
      <c r="M395" s="684"/>
      <c r="N395" s="684"/>
      <c r="O395" s="684"/>
      <c r="P395" s="522"/>
      <c r="Q395" s="522"/>
    </row>
    <row r="396" spans="2:17" s="1" customFormat="1" x14ac:dyDescent="0.15">
      <c r="B396" s="96"/>
      <c r="C396" s="77"/>
      <c r="D396" s="77" t="s">
        <v>74</v>
      </c>
      <c r="E396" s="48"/>
      <c r="F396" s="48"/>
      <c r="G396" s="86"/>
      <c r="H396" s="86"/>
      <c r="I396" s="79"/>
      <c r="J396" s="683"/>
      <c r="K396" s="684"/>
      <c r="L396" s="684"/>
      <c r="M396" s="684"/>
      <c r="N396" s="684"/>
      <c r="O396" s="684"/>
      <c r="P396" s="522"/>
      <c r="Q396" s="522"/>
    </row>
    <row r="397" spans="2:17" s="1" customFormat="1" x14ac:dyDescent="0.15">
      <c r="B397" s="96"/>
      <c r="C397" s="77"/>
      <c r="D397" s="77" t="s">
        <v>74</v>
      </c>
      <c r="E397" s="48"/>
      <c r="F397" s="48"/>
      <c r="G397" s="86"/>
      <c r="H397" s="79"/>
      <c r="I397" s="79"/>
      <c r="J397" s="683"/>
      <c r="K397" s="684"/>
      <c r="L397" s="684"/>
      <c r="M397" s="684"/>
      <c r="N397" s="684"/>
      <c r="O397" s="684"/>
      <c r="P397" s="522"/>
      <c r="Q397" s="522"/>
    </row>
    <row r="398" spans="2:17" s="1" customFormat="1" x14ac:dyDescent="0.15">
      <c r="B398" s="96"/>
      <c r="C398" s="77"/>
      <c r="D398" s="77" t="s">
        <v>74</v>
      </c>
      <c r="E398" s="48"/>
      <c r="F398" s="48"/>
      <c r="G398" s="86"/>
      <c r="H398" s="86"/>
      <c r="I398" s="79"/>
      <c r="J398" s="683"/>
      <c r="K398" s="684"/>
      <c r="L398" s="684"/>
      <c r="M398" s="684"/>
      <c r="N398" s="684"/>
      <c r="O398" s="684"/>
      <c r="P398" s="522"/>
      <c r="Q398" s="522"/>
    </row>
    <row r="399" spans="2:17" s="1" customFormat="1" x14ac:dyDescent="0.15">
      <c r="B399" s="96"/>
      <c r="C399" s="77"/>
      <c r="D399" s="77" t="s">
        <v>74</v>
      </c>
      <c r="E399" s="48"/>
      <c r="F399" s="48"/>
      <c r="G399" s="86"/>
      <c r="H399" s="86"/>
      <c r="I399" s="79"/>
      <c r="J399" s="683"/>
      <c r="K399" s="684"/>
      <c r="L399" s="684"/>
      <c r="M399" s="684"/>
      <c r="N399" s="684"/>
      <c r="O399" s="684"/>
      <c r="P399" s="522"/>
      <c r="Q399" s="522"/>
    </row>
    <row r="400" spans="2:17" s="1" customFormat="1" x14ac:dyDescent="0.15">
      <c r="B400" s="96"/>
      <c r="C400" s="77"/>
      <c r="D400" s="77" t="s">
        <v>74</v>
      </c>
      <c r="E400" s="48"/>
      <c r="F400" s="48"/>
      <c r="G400" s="86"/>
      <c r="H400" s="86"/>
      <c r="I400" s="79"/>
      <c r="J400" s="683"/>
      <c r="K400" s="684"/>
      <c r="L400" s="684"/>
      <c r="M400" s="684"/>
      <c r="N400" s="684"/>
      <c r="O400" s="684"/>
      <c r="P400" s="522"/>
      <c r="Q400" s="522"/>
    </row>
    <row r="401" spans="2:17" s="1" customFormat="1" x14ac:dyDescent="0.15">
      <c r="B401" s="96"/>
      <c r="C401" s="77"/>
      <c r="D401" s="77" t="s">
        <v>74</v>
      </c>
      <c r="E401" s="48"/>
      <c r="F401" s="48"/>
      <c r="G401" s="86"/>
      <c r="H401" s="79"/>
      <c r="I401" s="79"/>
      <c r="J401" s="683"/>
      <c r="K401" s="684"/>
      <c r="L401" s="684"/>
      <c r="M401" s="684"/>
      <c r="N401" s="684"/>
      <c r="O401" s="684"/>
      <c r="P401" s="522"/>
      <c r="Q401" s="522"/>
    </row>
    <row r="402" spans="2:17" s="1" customFormat="1" x14ac:dyDescent="0.15">
      <c r="B402" s="96"/>
      <c r="C402" s="77"/>
      <c r="D402" s="77" t="s">
        <v>74</v>
      </c>
      <c r="E402" s="48"/>
      <c r="F402" s="48"/>
      <c r="G402" s="86"/>
      <c r="H402" s="86"/>
      <c r="I402" s="79"/>
      <c r="J402" s="683"/>
      <c r="K402" s="684"/>
      <c r="L402" s="684"/>
      <c r="M402" s="684"/>
      <c r="N402" s="684"/>
      <c r="O402" s="684"/>
      <c r="P402" s="522"/>
      <c r="Q402" s="522"/>
    </row>
    <row r="403" spans="2:17" s="1" customFormat="1" x14ac:dyDescent="0.15">
      <c r="B403" s="96"/>
      <c r="C403" s="77"/>
      <c r="D403" s="77" t="s">
        <v>74</v>
      </c>
      <c r="E403" s="48"/>
      <c r="F403" s="48"/>
      <c r="G403" s="86"/>
      <c r="H403" s="86"/>
      <c r="I403" s="79"/>
      <c r="J403" s="683"/>
      <c r="K403" s="684"/>
      <c r="L403" s="684"/>
      <c r="M403" s="684"/>
      <c r="N403" s="684"/>
      <c r="O403" s="684"/>
      <c r="P403" s="522"/>
      <c r="Q403" s="522"/>
    </row>
    <row r="404" spans="2:17" s="1" customFormat="1" x14ac:dyDescent="0.15">
      <c r="B404" s="96"/>
      <c r="C404" s="77"/>
      <c r="D404" s="77" t="s">
        <v>74</v>
      </c>
      <c r="E404" s="48"/>
      <c r="F404" s="48"/>
      <c r="G404" s="86"/>
      <c r="H404" s="86"/>
      <c r="I404" s="79"/>
      <c r="J404" s="683"/>
      <c r="K404" s="684"/>
      <c r="L404" s="684"/>
      <c r="M404" s="684"/>
      <c r="N404" s="684"/>
      <c r="O404" s="684"/>
      <c r="P404" s="522"/>
      <c r="Q404" s="522"/>
    </row>
    <row r="405" spans="2:17" s="1" customFormat="1" x14ac:dyDescent="0.15">
      <c r="B405" s="96"/>
      <c r="C405" s="77"/>
      <c r="D405" s="77" t="s">
        <v>74</v>
      </c>
      <c r="E405" s="48"/>
      <c r="F405" s="48"/>
      <c r="G405" s="86"/>
      <c r="H405" s="79"/>
      <c r="I405" s="79"/>
      <c r="J405" s="683"/>
      <c r="K405" s="684"/>
      <c r="L405" s="684"/>
      <c r="M405" s="684"/>
      <c r="N405" s="684"/>
      <c r="O405" s="684"/>
      <c r="P405" s="522"/>
      <c r="Q405" s="522"/>
    </row>
    <row r="406" spans="2:17" s="1" customFormat="1" x14ac:dyDescent="0.15">
      <c r="B406" s="96"/>
      <c r="C406" s="77"/>
      <c r="D406" s="77" t="s">
        <v>74</v>
      </c>
      <c r="E406" s="48"/>
      <c r="F406" s="48"/>
      <c r="G406" s="86"/>
      <c r="H406" s="86"/>
      <c r="I406" s="79"/>
      <c r="J406" s="683"/>
      <c r="K406" s="684"/>
      <c r="L406" s="684"/>
      <c r="M406" s="684"/>
      <c r="N406" s="684"/>
      <c r="O406" s="684"/>
      <c r="P406" s="522"/>
      <c r="Q406" s="522"/>
    </row>
    <row r="407" spans="2:17" s="1" customFormat="1" x14ac:dyDescent="0.15">
      <c r="B407" s="96"/>
      <c r="C407" s="77"/>
      <c r="D407" s="77" t="s">
        <v>74</v>
      </c>
      <c r="E407" s="48"/>
      <c r="F407" s="48"/>
      <c r="G407" s="86"/>
      <c r="H407" s="86"/>
      <c r="I407" s="79"/>
      <c r="J407" s="683"/>
      <c r="K407" s="684"/>
      <c r="L407" s="684"/>
      <c r="M407" s="684"/>
      <c r="N407" s="684"/>
      <c r="O407" s="684"/>
      <c r="P407" s="522"/>
      <c r="Q407" s="522"/>
    </row>
    <row r="408" spans="2:17" s="1" customFormat="1" x14ac:dyDescent="0.15">
      <c r="B408" s="96"/>
      <c r="C408" s="77"/>
      <c r="D408" s="77" t="s">
        <v>74</v>
      </c>
      <c r="E408" s="48"/>
      <c r="F408" s="48"/>
      <c r="G408" s="86"/>
      <c r="H408" s="86"/>
      <c r="I408" s="79"/>
      <c r="J408" s="683"/>
      <c r="K408" s="684"/>
      <c r="L408" s="684"/>
      <c r="M408" s="684"/>
      <c r="N408" s="684"/>
      <c r="O408" s="684"/>
      <c r="P408" s="522"/>
      <c r="Q408" s="522"/>
    </row>
    <row r="409" spans="2:17" s="1" customFormat="1" x14ac:dyDescent="0.15">
      <c r="B409" s="96"/>
      <c r="C409" s="77"/>
      <c r="D409" s="77" t="s">
        <v>74</v>
      </c>
      <c r="E409" s="48"/>
      <c r="F409" s="48"/>
      <c r="G409" s="86"/>
      <c r="H409" s="79"/>
      <c r="I409" s="79"/>
      <c r="J409" s="683"/>
      <c r="K409" s="684"/>
      <c r="L409" s="684"/>
      <c r="M409" s="684"/>
      <c r="N409" s="684"/>
      <c r="O409" s="684"/>
      <c r="P409" s="522"/>
      <c r="Q409" s="522"/>
    </row>
    <row r="410" spans="2:17" s="1" customFormat="1" x14ac:dyDescent="0.15">
      <c r="B410" s="96"/>
      <c r="C410" s="77"/>
      <c r="D410" s="77" t="s">
        <v>74</v>
      </c>
      <c r="E410" s="48"/>
      <c r="F410" s="48"/>
      <c r="G410" s="86"/>
      <c r="H410" s="86"/>
      <c r="I410" s="79"/>
      <c r="J410" s="683"/>
      <c r="K410" s="684"/>
      <c r="L410" s="684"/>
      <c r="M410" s="684"/>
      <c r="N410" s="684"/>
      <c r="O410" s="684"/>
      <c r="P410" s="522"/>
      <c r="Q410" s="522"/>
    </row>
    <row r="411" spans="2:17" s="1" customFormat="1" x14ac:dyDescent="0.15">
      <c r="B411" s="96"/>
      <c r="C411" s="77"/>
      <c r="D411" s="77" t="s">
        <v>74</v>
      </c>
      <c r="E411" s="48"/>
      <c r="F411" s="48"/>
      <c r="G411" s="86"/>
      <c r="H411" s="86"/>
      <c r="I411" s="79"/>
      <c r="J411" s="683"/>
      <c r="K411" s="684"/>
      <c r="L411" s="684"/>
      <c r="M411" s="684"/>
      <c r="N411" s="684"/>
      <c r="O411" s="684"/>
      <c r="P411" s="522"/>
      <c r="Q411" s="522"/>
    </row>
    <row r="412" spans="2:17" s="1" customFormat="1" x14ac:dyDescent="0.15">
      <c r="B412" s="96"/>
      <c r="C412" s="77"/>
      <c r="D412" s="77" t="s">
        <v>74</v>
      </c>
      <c r="E412" s="48"/>
      <c r="F412" s="48"/>
      <c r="G412" s="86"/>
      <c r="H412" s="86"/>
      <c r="I412" s="79"/>
      <c r="J412" s="683"/>
      <c r="K412" s="684"/>
      <c r="L412" s="684"/>
      <c r="M412" s="684"/>
      <c r="N412" s="684"/>
      <c r="O412" s="684"/>
      <c r="P412" s="522"/>
      <c r="Q412" s="522"/>
    </row>
    <row r="413" spans="2:17" s="1" customFormat="1" x14ac:dyDescent="0.15">
      <c r="B413" s="96"/>
      <c r="C413" s="77"/>
      <c r="D413" s="77" t="s">
        <v>74</v>
      </c>
      <c r="E413" s="48"/>
      <c r="F413" s="48"/>
      <c r="G413" s="86"/>
      <c r="H413" s="79"/>
      <c r="I413" s="79"/>
      <c r="J413" s="683"/>
      <c r="K413" s="684"/>
      <c r="L413" s="684"/>
      <c r="M413" s="684"/>
      <c r="N413" s="684"/>
      <c r="O413" s="684"/>
      <c r="P413" s="522"/>
      <c r="Q413" s="522"/>
    </row>
    <row r="414" spans="2:17" s="1" customFormat="1" x14ac:dyDescent="0.15">
      <c r="B414" s="96"/>
      <c r="C414" s="77"/>
      <c r="D414" s="77" t="s">
        <v>74</v>
      </c>
      <c r="E414" s="48"/>
      <c r="F414" s="48"/>
      <c r="G414" s="86"/>
      <c r="H414" s="86"/>
      <c r="I414" s="79"/>
      <c r="J414" s="683"/>
      <c r="K414" s="684"/>
      <c r="L414" s="684"/>
      <c r="M414" s="684"/>
      <c r="N414" s="684"/>
      <c r="O414" s="684"/>
      <c r="P414" s="522"/>
      <c r="Q414" s="522"/>
    </row>
    <row r="415" spans="2:17" s="1" customFormat="1" x14ac:dyDescent="0.15">
      <c r="B415" s="96"/>
      <c r="C415" s="77"/>
      <c r="D415" s="77" t="s">
        <v>74</v>
      </c>
      <c r="E415" s="48"/>
      <c r="F415" s="48"/>
      <c r="G415" s="86"/>
      <c r="H415" s="86"/>
      <c r="I415" s="79"/>
      <c r="J415" s="683"/>
      <c r="K415" s="684"/>
      <c r="L415" s="684"/>
      <c r="M415" s="684"/>
      <c r="N415" s="684"/>
      <c r="O415" s="684"/>
      <c r="P415" s="522"/>
      <c r="Q415" s="522"/>
    </row>
    <row r="416" spans="2:17" s="1" customFormat="1" x14ac:dyDescent="0.15">
      <c r="B416" s="96"/>
      <c r="C416" s="77"/>
      <c r="D416" s="77" t="s">
        <v>74</v>
      </c>
      <c r="E416" s="48"/>
      <c r="F416" s="48"/>
      <c r="G416" s="86"/>
      <c r="H416" s="86"/>
      <c r="I416" s="79"/>
      <c r="J416" s="683"/>
      <c r="K416" s="684"/>
      <c r="L416" s="684"/>
      <c r="M416" s="684"/>
      <c r="N416" s="684"/>
      <c r="O416" s="684"/>
      <c r="P416" s="522"/>
      <c r="Q416" s="522"/>
    </row>
    <row r="417" spans="2:17" s="1" customFormat="1" x14ac:dyDescent="0.15">
      <c r="B417" s="96"/>
      <c r="C417" s="77"/>
      <c r="D417" s="77" t="s">
        <v>74</v>
      </c>
      <c r="E417" s="48"/>
      <c r="F417" s="48"/>
      <c r="G417" s="86"/>
      <c r="H417" s="79"/>
      <c r="I417" s="79"/>
      <c r="J417" s="683"/>
      <c r="K417" s="684"/>
      <c r="L417" s="684"/>
      <c r="M417" s="684"/>
      <c r="N417" s="684"/>
      <c r="O417" s="684"/>
      <c r="P417" s="522"/>
      <c r="Q417" s="522"/>
    </row>
    <row r="418" spans="2:17" s="1" customFormat="1" x14ac:dyDescent="0.15">
      <c r="B418" s="96"/>
      <c r="C418" s="77"/>
      <c r="D418" s="77" t="s">
        <v>74</v>
      </c>
      <c r="E418" s="48"/>
      <c r="F418" s="48"/>
      <c r="G418" s="86"/>
      <c r="H418" s="86"/>
      <c r="I418" s="79"/>
      <c r="J418" s="683"/>
      <c r="K418" s="684"/>
      <c r="L418" s="684"/>
      <c r="M418" s="684"/>
      <c r="N418" s="684"/>
      <c r="O418" s="684"/>
      <c r="P418" s="522"/>
      <c r="Q418" s="522"/>
    </row>
    <row r="419" spans="2:17" s="1" customFormat="1" x14ac:dyDescent="0.15">
      <c r="B419" s="96"/>
      <c r="C419" s="77"/>
      <c r="D419" s="77" t="s">
        <v>74</v>
      </c>
      <c r="E419" s="48"/>
      <c r="F419" s="48"/>
      <c r="G419" s="86"/>
      <c r="H419" s="86"/>
      <c r="I419" s="79"/>
      <c r="J419" s="683"/>
      <c r="K419" s="684"/>
      <c r="L419" s="684"/>
      <c r="M419" s="684"/>
      <c r="N419" s="684"/>
      <c r="O419" s="684"/>
      <c r="P419" s="522"/>
      <c r="Q419" s="522"/>
    </row>
    <row r="420" spans="2:17" s="1" customFormat="1" x14ac:dyDescent="0.15">
      <c r="B420" s="96"/>
      <c r="C420" s="77"/>
      <c r="D420" s="77" t="s">
        <v>74</v>
      </c>
      <c r="E420" s="48"/>
      <c r="F420" s="48"/>
      <c r="G420" s="86"/>
      <c r="H420" s="86"/>
      <c r="I420" s="79"/>
      <c r="J420" s="683"/>
      <c r="K420" s="684"/>
      <c r="L420" s="684"/>
      <c r="M420" s="684"/>
      <c r="N420" s="684"/>
      <c r="O420" s="684"/>
      <c r="P420" s="522"/>
      <c r="Q420" s="522"/>
    </row>
    <row r="421" spans="2:17" s="1" customFormat="1" x14ac:dyDescent="0.15">
      <c r="B421" s="96"/>
      <c r="C421" s="77"/>
      <c r="D421" s="77" t="s">
        <v>74</v>
      </c>
      <c r="E421" s="48"/>
      <c r="F421" s="48"/>
      <c r="G421" s="86"/>
      <c r="H421" s="86"/>
      <c r="I421" s="79"/>
      <c r="J421" s="683"/>
      <c r="K421" s="684"/>
      <c r="L421" s="684"/>
      <c r="M421" s="684"/>
      <c r="N421" s="684"/>
      <c r="O421" s="684"/>
      <c r="P421" s="522"/>
      <c r="Q421" s="522"/>
    </row>
    <row r="422" spans="2:17" s="1" customFormat="1" x14ac:dyDescent="0.15">
      <c r="B422" s="96"/>
      <c r="C422" s="77"/>
      <c r="D422" s="77" t="s">
        <v>74</v>
      </c>
      <c r="E422" s="48"/>
      <c r="F422" s="48"/>
      <c r="G422" s="86"/>
      <c r="H422" s="86"/>
      <c r="I422" s="79"/>
      <c r="J422" s="683"/>
      <c r="K422" s="684"/>
      <c r="L422" s="684"/>
      <c r="M422" s="684"/>
      <c r="N422" s="684"/>
      <c r="O422" s="684"/>
      <c r="P422" s="522"/>
      <c r="Q422" s="522"/>
    </row>
    <row r="423" spans="2:17" s="1" customFormat="1" x14ac:dyDescent="0.15">
      <c r="B423" s="96"/>
      <c r="C423" s="77"/>
      <c r="D423" s="77" t="s">
        <v>74</v>
      </c>
      <c r="E423" s="48"/>
      <c r="F423" s="48"/>
      <c r="G423" s="86"/>
      <c r="H423" s="79"/>
      <c r="I423" s="79"/>
      <c r="J423" s="683"/>
      <c r="K423" s="684"/>
      <c r="L423" s="684"/>
      <c r="M423" s="684"/>
      <c r="N423" s="684"/>
      <c r="O423" s="684"/>
      <c r="P423" s="522"/>
      <c r="Q423" s="522"/>
    </row>
    <row r="424" spans="2:17" s="1" customFormat="1" x14ac:dyDescent="0.15">
      <c r="B424" s="96"/>
      <c r="C424" s="77"/>
      <c r="D424" s="77" t="s">
        <v>74</v>
      </c>
      <c r="E424" s="48"/>
      <c r="F424" s="48"/>
      <c r="G424" s="86"/>
      <c r="H424" s="86"/>
      <c r="I424" s="79"/>
      <c r="J424" s="683"/>
      <c r="K424" s="684"/>
      <c r="L424" s="684"/>
      <c r="M424" s="684"/>
      <c r="N424" s="684"/>
      <c r="O424" s="684"/>
      <c r="P424" s="522"/>
      <c r="Q424" s="522"/>
    </row>
    <row r="425" spans="2:17" s="1" customFormat="1" x14ac:dyDescent="0.15">
      <c r="B425" s="96"/>
      <c r="C425" s="77"/>
      <c r="D425" s="77" t="s">
        <v>74</v>
      </c>
      <c r="E425" s="48"/>
      <c r="F425" s="48"/>
      <c r="G425" s="86"/>
      <c r="H425" s="86"/>
      <c r="I425" s="79"/>
      <c r="J425" s="683"/>
      <c r="K425" s="684"/>
      <c r="L425" s="684"/>
      <c r="M425" s="684"/>
      <c r="N425" s="684"/>
      <c r="O425" s="684"/>
      <c r="P425" s="522"/>
      <c r="Q425" s="522"/>
    </row>
    <row r="426" spans="2:17" s="1" customFormat="1" x14ac:dyDescent="0.15">
      <c r="B426" s="96"/>
      <c r="C426" s="77"/>
      <c r="D426" s="77" t="s">
        <v>74</v>
      </c>
      <c r="E426" s="48"/>
      <c r="F426" s="48"/>
      <c r="G426" s="86"/>
      <c r="H426" s="86"/>
      <c r="I426" s="79"/>
      <c r="J426" s="683"/>
      <c r="K426" s="684"/>
      <c r="L426" s="684"/>
      <c r="M426" s="684"/>
      <c r="N426" s="684"/>
      <c r="O426" s="684"/>
      <c r="P426" s="522"/>
      <c r="Q426" s="522"/>
    </row>
    <row r="427" spans="2:17" s="1" customFormat="1" x14ac:dyDescent="0.15">
      <c r="B427" s="96"/>
      <c r="C427" s="77"/>
      <c r="D427" s="77" t="s">
        <v>74</v>
      </c>
      <c r="E427" s="48"/>
      <c r="F427" s="48"/>
      <c r="G427" s="86"/>
      <c r="H427" s="79"/>
      <c r="I427" s="79"/>
      <c r="J427" s="683"/>
      <c r="K427" s="684"/>
      <c r="L427" s="684"/>
      <c r="M427" s="684"/>
      <c r="N427" s="684"/>
      <c r="O427" s="684"/>
      <c r="P427" s="522"/>
      <c r="Q427" s="522"/>
    </row>
    <row r="428" spans="2:17" s="1" customFormat="1" x14ac:dyDescent="0.15">
      <c r="B428" s="96"/>
      <c r="C428" s="77"/>
      <c r="D428" s="77" t="s">
        <v>74</v>
      </c>
      <c r="E428" s="48"/>
      <c r="F428" s="48"/>
      <c r="G428" s="86"/>
      <c r="H428" s="86"/>
      <c r="I428" s="79"/>
      <c r="J428" s="683"/>
      <c r="K428" s="684"/>
      <c r="L428" s="684"/>
      <c r="M428" s="684"/>
      <c r="N428" s="684"/>
      <c r="O428" s="684"/>
      <c r="P428" s="522"/>
      <c r="Q428" s="522"/>
    </row>
    <row r="429" spans="2:17" s="1" customFormat="1" x14ac:dyDescent="0.15">
      <c r="B429" s="96"/>
      <c r="C429" s="77"/>
      <c r="D429" s="77" t="s">
        <v>74</v>
      </c>
      <c r="E429" s="48"/>
      <c r="F429" s="48"/>
      <c r="G429" s="86"/>
      <c r="H429" s="86"/>
      <c r="I429" s="79"/>
      <c r="J429" s="683"/>
      <c r="K429" s="684"/>
      <c r="L429" s="684"/>
      <c r="M429" s="684"/>
      <c r="N429" s="684"/>
      <c r="O429" s="684"/>
      <c r="P429" s="522"/>
      <c r="Q429" s="522"/>
    </row>
    <row r="430" spans="2:17" s="1" customFormat="1" x14ac:dyDescent="0.15">
      <c r="B430" s="96"/>
      <c r="C430" s="77"/>
      <c r="D430" s="77" t="s">
        <v>74</v>
      </c>
      <c r="E430" s="48"/>
      <c r="F430" s="48"/>
      <c r="G430" s="86"/>
      <c r="H430" s="86"/>
      <c r="I430" s="79"/>
      <c r="J430" s="683"/>
      <c r="K430" s="684"/>
      <c r="L430" s="684"/>
      <c r="M430" s="684"/>
      <c r="N430" s="684"/>
      <c r="O430" s="684"/>
      <c r="P430" s="522"/>
      <c r="Q430" s="522"/>
    </row>
    <row r="431" spans="2:17" s="1" customFormat="1" x14ac:dyDescent="0.15">
      <c r="B431" s="96"/>
      <c r="C431" s="77"/>
      <c r="D431" s="77" t="s">
        <v>74</v>
      </c>
      <c r="E431" s="48"/>
      <c r="F431" s="48"/>
      <c r="G431" s="86"/>
      <c r="H431" s="79"/>
      <c r="I431" s="79"/>
      <c r="J431" s="683"/>
      <c r="K431" s="684"/>
      <c r="L431" s="684"/>
      <c r="M431" s="684"/>
      <c r="N431" s="684"/>
      <c r="O431" s="684"/>
      <c r="P431" s="522"/>
      <c r="Q431" s="522"/>
    </row>
    <row r="432" spans="2:17" s="1" customFormat="1" x14ac:dyDescent="0.15">
      <c r="B432" s="96"/>
      <c r="C432" s="77"/>
      <c r="D432" s="77" t="s">
        <v>74</v>
      </c>
      <c r="E432" s="48"/>
      <c r="F432" s="48"/>
      <c r="G432" s="86"/>
      <c r="H432" s="86"/>
      <c r="I432" s="79"/>
      <c r="J432" s="683"/>
      <c r="K432" s="684"/>
      <c r="L432" s="684"/>
      <c r="M432" s="684"/>
      <c r="N432" s="684"/>
      <c r="O432" s="684"/>
      <c r="P432" s="522"/>
      <c r="Q432" s="522"/>
    </row>
    <row r="433" spans="2:17" s="1" customFormat="1" x14ac:dyDescent="0.15">
      <c r="B433" s="96"/>
      <c r="C433" s="77"/>
      <c r="D433" s="77" t="s">
        <v>74</v>
      </c>
      <c r="E433" s="48"/>
      <c r="F433" s="48"/>
      <c r="G433" s="86"/>
      <c r="H433" s="86"/>
      <c r="I433" s="79"/>
      <c r="J433" s="683"/>
      <c r="K433" s="684"/>
      <c r="L433" s="684"/>
      <c r="M433" s="684"/>
      <c r="N433" s="684"/>
      <c r="O433" s="684"/>
      <c r="P433" s="522"/>
      <c r="Q433" s="522"/>
    </row>
    <row r="434" spans="2:17" s="1" customFormat="1" x14ac:dyDescent="0.15">
      <c r="B434" s="96"/>
      <c r="C434" s="77"/>
      <c r="D434" s="77" t="s">
        <v>74</v>
      </c>
      <c r="E434" s="48"/>
      <c r="F434" s="48"/>
      <c r="G434" s="86"/>
      <c r="H434" s="86"/>
      <c r="I434" s="79"/>
      <c r="J434" s="683"/>
      <c r="K434" s="684"/>
      <c r="L434" s="684"/>
      <c r="M434" s="684"/>
      <c r="N434" s="684"/>
      <c r="O434" s="684"/>
      <c r="P434" s="522"/>
      <c r="Q434" s="522"/>
    </row>
    <row r="435" spans="2:17" s="1" customFormat="1" x14ac:dyDescent="0.15">
      <c r="B435" s="96"/>
      <c r="C435" s="77"/>
      <c r="D435" s="77" t="s">
        <v>74</v>
      </c>
      <c r="E435" s="48"/>
      <c r="F435" s="48"/>
      <c r="G435" s="86"/>
      <c r="H435" s="79"/>
      <c r="I435" s="79"/>
      <c r="J435" s="683"/>
      <c r="K435" s="684"/>
      <c r="L435" s="684"/>
      <c r="M435" s="684"/>
      <c r="N435" s="684"/>
      <c r="O435" s="684"/>
      <c r="P435" s="522"/>
      <c r="Q435" s="522"/>
    </row>
    <row r="436" spans="2:17" s="1" customFormat="1" x14ac:dyDescent="0.15">
      <c r="B436" s="96"/>
      <c r="C436" s="77"/>
      <c r="D436" s="77" t="s">
        <v>74</v>
      </c>
      <c r="E436" s="48"/>
      <c r="F436" s="48"/>
      <c r="G436" s="86"/>
      <c r="H436" s="86"/>
      <c r="I436" s="79"/>
      <c r="J436" s="683"/>
      <c r="K436" s="684"/>
      <c r="L436" s="684"/>
      <c r="M436" s="684"/>
      <c r="N436" s="684"/>
      <c r="O436" s="684"/>
      <c r="P436" s="522"/>
      <c r="Q436" s="522"/>
    </row>
    <row r="437" spans="2:17" s="1" customFormat="1" x14ac:dyDescent="0.15">
      <c r="B437" s="96"/>
      <c r="C437" s="77"/>
      <c r="D437" s="77" t="s">
        <v>74</v>
      </c>
      <c r="E437" s="48"/>
      <c r="F437" s="48"/>
      <c r="G437" s="86"/>
      <c r="H437" s="86"/>
      <c r="I437" s="79"/>
      <c r="J437" s="683"/>
      <c r="K437" s="684"/>
      <c r="L437" s="684"/>
      <c r="M437" s="684"/>
      <c r="N437" s="684"/>
      <c r="O437" s="684"/>
      <c r="P437" s="522"/>
      <c r="Q437" s="522"/>
    </row>
    <row r="438" spans="2:17" s="1" customFormat="1" x14ac:dyDescent="0.15">
      <c r="B438" s="96"/>
      <c r="C438" s="77"/>
      <c r="D438" s="77" t="s">
        <v>74</v>
      </c>
      <c r="E438" s="48"/>
      <c r="F438" s="48"/>
      <c r="G438" s="86"/>
      <c r="H438" s="86"/>
      <c r="I438" s="79"/>
      <c r="J438" s="683"/>
      <c r="K438" s="684"/>
      <c r="L438" s="684"/>
      <c r="M438" s="684"/>
      <c r="N438" s="684"/>
      <c r="O438" s="684"/>
      <c r="P438" s="522"/>
      <c r="Q438" s="522"/>
    </row>
    <row r="439" spans="2:17" s="1" customFormat="1" x14ac:dyDescent="0.15">
      <c r="B439" s="96"/>
      <c r="C439" s="77"/>
      <c r="D439" s="77" t="s">
        <v>74</v>
      </c>
      <c r="E439" s="48"/>
      <c r="F439" s="48"/>
      <c r="G439" s="86"/>
      <c r="H439" s="79"/>
      <c r="I439" s="79"/>
      <c r="J439" s="683"/>
      <c r="K439" s="684"/>
      <c r="L439" s="684"/>
      <c r="M439" s="684"/>
      <c r="N439" s="684"/>
      <c r="O439" s="684"/>
      <c r="P439" s="522"/>
      <c r="Q439" s="522"/>
    </row>
    <row r="440" spans="2:17" s="1" customFormat="1" x14ac:dyDescent="0.15">
      <c r="B440" s="96"/>
      <c r="C440" s="77"/>
      <c r="D440" s="77" t="s">
        <v>74</v>
      </c>
      <c r="E440" s="48"/>
      <c r="F440" s="48"/>
      <c r="G440" s="86"/>
      <c r="H440" s="86"/>
      <c r="I440" s="79"/>
      <c r="J440" s="683"/>
      <c r="K440" s="684"/>
      <c r="L440" s="684"/>
      <c r="M440" s="684"/>
      <c r="N440" s="684"/>
      <c r="O440" s="684"/>
      <c r="P440" s="522"/>
      <c r="Q440" s="522"/>
    </row>
    <row r="441" spans="2:17" s="1" customFormat="1" x14ac:dyDescent="0.15">
      <c r="B441" s="96"/>
      <c r="C441" s="77"/>
      <c r="D441" s="77" t="s">
        <v>74</v>
      </c>
      <c r="E441" s="48"/>
      <c r="F441" s="48"/>
      <c r="G441" s="86"/>
      <c r="H441" s="86"/>
      <c r="I441" s="79"/>
      <c r="J441" s="683"/>
      <c r="K441" s="684"/>
      <c r="L441" s="684"/>
      <c r="M441" s="684"/>
      <c r="N441" s="684"/>
      <c r="O441" s="684"/>
      <c r="P441" s="522"/>
      <c r="Q441" s="522"/>
    </row>
    <row r="442" spans="2:17" s="1" customFormat="1" x14ac:dyDescent="0.15">
      <c r="B442" s="96"/>
      <c r="C442" s="77"/>
      <c r="D442" s="77" t="s">
        <v>74</v>
      </c>
      <c r="E442" s="48"/>
      <c r="F442" s="48"/>
      <c r="G442" s="86"/>
      <c r="H442" s="86"/>
      <c r="I442" s="79"/>
      <c r="J442" s="683"/>
      <c r="K442" s="684"/>
      <c r="L442" s="684"/>
      <c r="M442" s="684"/>
      <c r="N442" s="684"/>
      <c r="O442" s="684"/>
      <c r="P442" s="522"/>
      <c r="Q442" s="522"/>
    </row>
    <row r="443" spans="2:17" s="1" customFormat="1" x14ac:dyDescent="0.15">
      <c r="B443" s="96"/>
      <c r="C443" s="77"/>
      <c r="D443" s="77" t="s">
        <v>74</v>
      </c>
      <c r="E443" s="48"/>
      <c r="F443" s="48"/>
      <c r="G443" s="86"/>
      <c r="H443" s="79"/>
      <c r="I443" s="79"/>
      <c r="J443" s="683"/>
      <c r="K443" s="684"/>
      <c r="L443" s="684"/>
      <c r="M443" s="684"/>
      <c r="N443" s="684"/>
      <c r="O443" s="684"/>
      <c r="P443" s="522"/>
      <c r="Q443" s="522"/>
    </row>
    <row r="444" spans="2:17" s="1" customFormat="1" x14ac:dyDescent="0.15">
      <c r="B444" s="96"/>
      <c r="C444" s="77"/>
      <c r="D444" s="77" t="s">
        <v>74</v>
      </c>
      <c r="E444" s="48"/>
      <c r="F444" s="48"/>
      <c r="G444" s="86"/>
      <c r="H444" s="86"/>
      <c r="I444" s="79"/>
      <c r="J444" s="683"/>
      <c r="K444" s="684"/>
      <c r="L444" s="684"/>
      <c r="M444" s="684"/>
      <c r="N444" s="684"/>
      <c r="O444" s="684"/>
      <c r="P444" s="522"/>
      <c r="Q444" s="522"/>
    </row>
    <row r="445" spans="2:17" s="1" customFormat="1" x14ac:dyDescent="0.15">
      <c r="B445" s="96"/>
      <c r="C445" s="77"/>
      <c r="D445" s="77" t="s">
        <v>74</v>
      </c>
      <c r="E445" s="48"/>
      <c r="F445" s="48"/>
      <c r="G445" s="86"/>
      <c r="H445" s="86"/>
      <c r="I445" s="79"/>
      <c r="J445" s="683"/>
      <c r="K445" s="684"/>
      <c r="L445" s="684"/>
      <c r="M445" s="684"/>
      <c r="N445" s="684"/>
      <c r="O445" s="684"/>
      <c r="P445" s="522"/>
      <c r="Q445" s="522"/>
    </row>
    <row r="446" spans="2:17" s="1" customFormat="1" x14ac:dyDescent="0.15">
      <c r="B446" s="96"/>
      <c r="C446" s="77"/>
      <c r="D446" s="77" t="s">
        <v>74</v>
      </c>
      <c r="E446" s="48"/>
      <c r="F446" s="48"/>
      <c r="G446" s="86"/>
      <c r="H446" s="86"/>
      <c r="I446" s="79"/>
      <c r="J446" s="683"/>
      <c r="K446" s="684"/>
      <c r="L446" s="684"/>
      <c r="M446" s="684"/>
      <c r="N446" s="684"/>
      <c r="O446" s="684"/>
      <c r="P446" s="522"/>
      <c r="Q446" s="522"/>
    </row>
    <row r="447" spans="2:17" s="1" customFormat="1" x14ac:dyDescent="0.15">
      <c r="B447" s="96"/>
      <c r="C447" s="77"/>
      <c r="D447" s="77" t="s">
        <v>74</v>
      </c>
      <c r="E447" s="48"/>
      <c r="F447" s="48"/>
      <c r="G447" s="86"/>
      <c r="H447" s="79"/>
      <c r="I447" s="79"/>
      <c r="J447" s="683"/>
      <c r="K447" s="684"/>
      <c r="L447" s="684"/>
      <c r="M447" s="684"/>
      <c r="N447" s="684"/>
      <c r="O447" s="684"/>
      <c r="P447" s="522"/>
      <c r="Q447" s="522"/>
    </row>
    <row r="448" spans="2:17" s="1" customFormat="1" x14ac:dyDescent="0.15">
      <c r="B448" s="96"/>
      <c r="C448" s="77"/>
      <c r="D448" s="77" t="s">
        <v>74</v>
      </c>
      <c r="E448" s="48"/>
      <c r="F448" s="48"/>
      <c r="G448" s="86"/>
      <c r="H448" s="86"/>
      <c r="I448" s="79"/>
      <c r="J448" s="683"/>
      <c r="K448" s="684"/>
      <c r="L448" s="684"/>
      <c r="M448" s="684"/>
      <c r="N448" s="684"/>
      <c r="O448" s="684"/>
      <c r="P448" s="522"/>
      <c r="Q448" s="522"/>
    </row>
    <row r="449" spans="2:17" s="1" customFormat="1" x14ac:dyDescent="0.15">
      <c r="B449" s="96"/>
      <c r="C449" s="77"/>
      <c r="D449" s="77" t="s">
        <v>74</v>
      </c>
      <c r="E449" s="48"/>
      <c r="F449" s="48"/>
      <c r="G449" s="86"/>
      <c r="H449" s="86"/>
      <c r="I449" s="79"/>
      <c r="J449" s="683"/>
      <c r="K449" s="684"/>
      <c r="L449" s="684"/>
      <c r="M449" s="684"/>
      <c r="N449" s="684"/>
      <c r="O449" s="684"/>
      <c r="P449" s="522"/>
      <c r="Q449" s="522"/>
    </row>
    <row r="450" spans="2:17" s="1" customFormat="1" x14ac:dyDescent="0.15">
      <c r="B450" s="96"/>
      <c r="C450" s="77"/>
      <c r="D450" s="77" t="s">
        <v>74</v>
      </c>
      <c r="E450" s="48"/>
      <c r="F450" s="48"/>
      <c r="G450" s="86"/>
      <c r="H450" s="86"/>
      <c r="I450" s="79"/>
      <c r="J450" s="683"/>
      <c r="K450" s="684"/>
      <c r="L450" s="684"/>
      <c r="M450" s="684"/>
      <c r="N450" s="684"/>
      <c r="O450" s="684"/>
      <c r="P450" s="522"/>
      <c r="Q450" s="522"/>
    </row>
    <row r="451" spans="2:17" s="1" customFormat="1" x14ac:dyDescent="0.15">
      <c r="B451" s="96"/>
      <c r="C451" s="77"/>
      <c r="D451" s="77" t="s">
        <v>74</v>
      </c>
      <c r="E451" s="48"/>
      <c r="F451" s="48"/>
      <c r="G451" s="86"/>
      <c r="H451" s="86"/>
      <c r="I451" s="79"/>
      <c r="J451" s="683"/>
      <c r="K451" s="684"/>
      <c r="L451" s="684"/>
      <c r="M451" s="684"/>
      <c r="N451" s="684"/>
      <c r="O451" s="684"/>
      <c r="P451" s="522"/>
      <c r="Q451" s="522"/>
    </row>
    <row r="452" spans="2:17" s="1" customFormat="1" x14ac:dyDescent="0.15">
      <c r="B452" s="96"/>
      <c r="C452" s="77"/>
      <c r="D452" s="77" t="s">
        <v>74</v>
      </c>
      <c r="E452" s="48"/>
      <c r="F452" s="48"/>
      <c r="G452" s="86"/>
      <c r="H452" s="86"/>
      <c r="I452" s="79"/>
      <c r="J452" s="683"/>
      <c r="K452" s="684"/>
      <c r="L452" s="684"/>
      <c r="M452" s="684"/>
      <c r="N452" s="684"/>
      <c r="O452" s="684"/>
      <c r="P452" s="522"/>
      <c r="Q452" s="522"/>
    </row>
    <row r="453" spans="2:17" s="1" customFormat="1" x14ac:dyDescent="0.15">
      <c r="B453" s="96"/>
      <c r="C453" s="77"/>
      <c r="D453" s="77" t="s">
        <v>74</v>
      </c>
      <c r="E453" s="48"/>
      <c r="F453" s="48"/>
      <c r="G453" s="86"/>
      <c r="H453" s="79"/>
      <c r="I453" s="79"/>
      <c r="J453" s="683"/>
      <c r="K453" s="684"/>
      <c r="L453" s="684"/>
      <c r="M453" s="684"/>
      <c r="N453" s="684"/>
      <c r="O453" s="684"/>
      <c r="P453" s="522"/>
      <c r="Q453" s="522"/>
    </row>
    <row r="454" spans="2:17" s="1" customFormat="1" x14ac:dyDescent="0.15">
      <c r="B454" s="96"/>
      <c r="C454" s="77"/>
      <c r="D454" s="77" t="s">
        <v>74</v>
      </c>
      <c r="E454" s="48"/>
      <c r="F454" s="48"/>
      <c r="G454" s="86"/>
      <c r="H454" s="86"/>
      <c r="I454" s="79"/>
      <c r="J454" s="683"/>
      <c r="K454" s="684"/>
      <c r="L454" s="684"/>
      <c r="M454" s="684"/>
      <c r="N454" s="684"/>
      <c r="O454" s="684"/>
      <c r="P454" s="522"/>
      <c r="Q454" s="522"/>
    </row>
    <row r="455" spans="2:17" s="1" customFormat="1" x14ac:dyDescent="0.15">
      <c r="B455" s="96"/>
      <c r="C455" s="77"/>
      <c r="D455" s="77" t="s">
        <v>74</v>
      </c>
      <c r="E455" s="48"/>
      <c r="F455" s="48"/>
      <c r="G455" s="86"/>
      <c r="H455" s="86"/>
      <c r="I455" s="79"/>
      <c r="J455" s="683"/>
      <c r="K455" s="684"/>
      <c r="L455" s="684"/>
      <c r="M455" s="684"/>
      <c r="N455" s="684"/>
      <c r="O455" s="684"/>
      <c r="P455" s="522"/>
      <c r="Q455" s="522"/>
    </row>
    <row r="456" spans="2:17" s="1" customFormat="1" x14ac:dyDescent="0.15">
      <c r="B456" s="96"/>
      <c r="C456" s="77"/>
      <c r="D456" s="77" t="s">
        <v>74</v>
      </c>
      <c r="E456" s="48"/>
      <c r="F456" s="48"/>
      <c r="G456" s="86"/>
      <c r="H456" s="86"/>
      <c r="I456" s="79"/>
      <c r="J456" s="683"/>
      <c r="K456" s="684"/>
      <c r="L456" s="684"/>
      <c r="M456" s="684"/>
      <c r="N456" s="684"/>
      <c r="O456" s="684"/>
      <c r="P456" s="522"/>
      <c r="Q456" s="522"/>
    </row>
    <row r="457" spans="2:17" s="1" customFormat="1" x14ac:dyDescent="0.15">
      <c r="B457" s="96"/>
      <c r="C457" s="77"/>
      <c r="D457" s="77" t="s">
        <v>74</v>
      </c>
      <c r="E457" s="48"/>
      <c r="F457" s="48"/>
      <c r="G457" s="86"/>
      <c r="H457" s="79"/>
      <c r="I457" s="79"/>
      <c r="J457" s="683"/>
      <c r="K457" s="684"/>
      <c r="L457" s="684"/>
      <c r="M457" s="684"/>
      <c r="N457" s="684"/>
      <c r="O457" s="684"/>
      <c r="P457" s="522"/>
      <c r="Q457" s="522"/>
    </row>
    <row r="458" spans="2:17" s="1" customFormat="1" x14ac:dyDescent="0.15">
      <c r="B458" s="96"/>
      <c r="C458" s="77"/>
      <c r="D458" s="77" t="s">
        <v>74</v>
      </c>
      <c r="E458" s="48"/>
      <c r="F458" s="48"/>
      <c r="G458" s="86"/>
      <c r="H458" s="86"/>
      <c r="I458" s="79"/>
      <c r="J458" s="683"/>
      <c r="K458" s="684"/>
      <c r="L458" s="684"/>
      <c r="M458" s="684"/>
      <c r="N458" s="684"/>
      <c r="O458" s="684"/>
      <c r="P458" s="522"/>
      <c r="Q458" s="522"/>
    </row>
    <row r="459" spans="2:17" s="1" customFormat="1" x14ac:dyDescent="0.15">
      <c r="B459" s="96"/>
      <c r="C459" s="77"/>
      <c r="D459" s="77" t="s">
        <v>74</v>
      </c>
      <c r="E459" s="48"/>
      <c r="F459" s="48"/>
      <c r="G459" s="86"/>
      <c r="H459" s="86"/>
      <c r="I459" s="79"/>
      <c r="J459" s="683"/>
      <c r="K459" s="684"/>
      <c r="L459" s="684"/>
      <c r="M459" s="684"/>
      <c r="N459" s="684"/>
      <c r="O459" s="684"/>
      <c r="P459" s="522"/>
      <c r="Q459" s="522"/>
    </row>
    <row r="460" spans="2:17" s="1" customFormat="1" x14ac:dyDescent="0.15">
      <c r="B460" s="96"/>
      <c r="C460" s="77"/>
      <c r="D460" s="77" t="s">
        <v>74</v>
      </c>
      <c r="E460" s="48"/>
      <c r="F460" s="48"/>
      <c r="G460" s="86"/>
      <c r="H460" s="86"/>
      <c r="I460" s="79"/>
      <c r="J460" s="683"/>
      <c r="K460" s="684"/>
      <c r="L460" s="684"/>
      <c r="M460" s="684"/>
      <c r="N460" s="684"/>
      <c r="O460" s="684"/>
      <c r="P460" s="522"/>
      <c r="Q460" s="522"/>
    </row>
    <row r="461" spans="2:17" s="1" customFormat="1" x14ac:dyDescent="0.15">
      <c r="B461" s="96"/>
      <c r="C461" s="77"/>
      <c r="D461" s="77" t="s">
        <v>74</v>
      </c>
      <c r="E461" s="48"/>
      <c r="F461" s="48"/>
      <c r="G461" s="86"/>
      <c r="H461" s="86"/>
      <c r="I461" s="79"/>
      <c r="J461" s="683"/>
      <c r="K461" s="684"/>
      <c r="L461" s="684"/>
      <c r="M461" s="684"/>
      <c r="N461" s="684"/>
      <c r="O461" s="684"/>
      <c r="P461" s="522"/>
      <c r="Q461" s="522"/>
    </row>
    <row r="462" spans="2:17" s="1" customFormat="1" x14ac:dyDescent="0.15">
      <c r="B462" s="96"/>
      <c r="C462" s="77"/>
      <c r="D462" s="77" t="s">
        <v>74</v>
      </c>
      <c r="E462" s="48"/>
      <c r="F462" s="48"/>
      <c r="G462" s="86"/>
      <c r="H462" s="86"/>
      <c r="I462" s="79"/>
      <c r="J462" s="683"/>
      <c r="K462" s="684"/>
      <c r="L462" s="684"/>
      <c r="M462" s="684"/>
      <c r="N462" s="684"/>
      <c r="O462" s="684"/>
      <c r="P462" s="522"/>
      <c r="Q462" s="522"/>
    </row>
    <row r="463" spans="2:17" s="1" customFormat="1" x14ac:dyDescent="0.15">
      <c r="B463" s="96"/>
      <c r="C463" s="77"/>
      <c r="D463" s="77" t="s">
        <v>74</v>
      </c>
      <c r="E463" s="48"/>
      <c r="F463" s="48"/>
      <c r="G463" s="86"/>
      <c r="H463" s="79"/>
      <c r="I463" s="79"/>
      <c r="J463" s="683"/>
      <c r="K463" s="684"/>
      <c r="L463" s="684"/>
      <c r="M463" s="684"/>
      <c r="N463" s="684"/>
      <c r="O463" s="684"/>
      <c r="P463" s="522"/>
      <c r="Q463" s="522"/>
    </row>
    <row r="464" spans="2:17" s="1" customFormat="1" x14ac:dyDescent="0.15">
      <c r="B464" s="96"/>
      <c r="C464" s="77"/>
      <c r="D464" s="77" t="s">
        <v>74</v>
      </c>
      <c r="E464" s="48"/>
      <c r="F464" s="48"/>
      <c r="G464" s="86"/>
      <c r="H464" s="86"/>
      <c r="I464" s="79"/>
      <c r="J464" s="683"/>
      <c r="K464" s="684"/>
      <c r="L464" s="684"/>
      <c r="M464" s="684"/>
      <c r="N464" s="684"/>
      <c r="O464" s="684"/>
      <c r="P464" s="522"/>
      <c r="Q464" s="522"/>
    </row>
    <row r="465" spans="2:17" s="1" customFormat="1" x14ac:dyDescent="0.15">
      <c r="B465" s="96"/>
      <c r="C465" s="77"/>
      <c r="D465" s="77" t="s">
        <v>74</v>
      </c>
      <c r="E465" s="48"/>
      <c r="F465" s="48"/>
      <c r="G465" s="86"/>
      <c r="H465" s="86"/>
      <c r="I465" s="79"/>
      <c r="J465" s="683"/>
      <c r="K465" s="684"/>
      <c r="L465" s="684"/>
      <c r="M465" s="684"/>
      <c r="N465" s="684"/>
      <c r="O465" s="684"/>
      <c r="P465" s="522"/>
      <c r="Q465" s="522"/>
    </row>
    <row r="466" spans="2:17" s="1" customFormat="1" x14ac:dyDescent="0.15">
      <c r="B466" s="96"/>
      <c r="C466" s="77"/>
      <c r="D466" s="77" t="s">
        <v>74</v>
      </c>
      <c r="E466" s="48"/>
      <c r="F466" s="48"/>
      <c r="G466" s="86"/>
      <c r="H466" s="86"/>
      <c r="I466" s="79"/>
      <c r="J466" s="683"/>
      <c r="K466" s="684"/>
      <c r="L466" s="684"/>
      <c r="M466" s="684"/>
      <c r="N466" s="684"/>
      <c r="O466" s="684"/>
      <c r="P466" s="522"/>
      <c r="Q466" s="522"/>
    </row>
    <row r="467" spans="2:17" s="1" customFormat="1" x14ac:dyDescent="0.15">
      <c r="B467" s="96"/>
      <c r="C467" s="77"/>
      <c r="D467" s="77" t="s">
        <v>74</v>
      </c>
      <c r="E467" s="48"/>
      <c r="F467" s="48"/>
      <c r="G467" s="86"/>
      <c r="H467" s="79"/>
      <c r="I467" s="79"/>
      <c r="J467" s="683"/>
      <c r="K467" s="684"/>
      <c r="L467" s="684"/>
      <c r="M467" s="684"/>
      <c r="N467" s="684"/>
      <c r="O467" s="684"/>
      <c r="P467" s="522"/>
      <c r="Q467" s="522"/>
    </row>
    <row r="468" spans="2:17" s="1" customFormat="1" x14ac:dyDescent="0.15">
      <c r="B468" s="96"/>
      <c r="C468" s="77"/>
      <c r="D468" s="77" t="s">
        <v>74</v>
      </c>
      <c r="E468" s="48"/>
      <c r="F468" s="48"/>
      <c r="G468" s="86"/>
      <c r="H468" s="86"/>
      <c r="I468" s="79"/>
      <c r="J468" s="683"/>
      <c r="K468" s="684"/>
      <c r="L468" s="684"/>
      <c r="M468" s="684"/>
      <c r="N468" s="684"/>
      <c r="O468" s="684"/>
      <c r="P468" s="522"/>
      <c r="Q468" s="522"/>
    </row>
    <row r="469" spans="2:17" s="1" customFormat="1" x14ac:dyDescent="0.15">
      <c r="B469" s="96"/>
      <c r="C469" s="77"/>
      <c r="D469" s="77" t="s">
        <v>74</v>
      </c>
      <c r="E469" s="48"/>
      <c r="F469" s="48"/>
      <c r="G469" s="86"/>
      <c r="H469" s="86"/>
      <c r="I469" s="79"/>
      <c r="J469" s="683"/>
      <c r="K469" s="684"/>
      <c r="L469" s="684"/>
      <c r="M469" s="684"/>
      <c r="N469" s="684"/>
      <c r="O469" s="684"/>
      <c r="P469" s="522"/>
      <c r="Q469" s="522"/>
    </row>
    <row r="470" spans="2:17" s="1" customFormat="1" x14ac:dyDescent="0.15">
      <c r="B470" s="96"/>
      <c r="C470" s="77"/>
      <c r="D470" s="77" t="s">
        <v>74</v>
      </c>
      <c r="E470" s="48"/>
      <c r="F470" s="48"/>
      <c r="G470" s="86"/>
      <c r="H470" s="86"/>
      <c r="I470" s="79"/>
      <c r="J470" s="683"/>
      <c r="K470" s="684"/>
      <c r="L470" s="684"/>
      <c r="M470" s="684"/>
      <c r="N470" s="684"/>
      <c r="O470" s="684"/>
      <c r="P470" s="522"/>
      <c r="Q470" s="522"/>
    </row>
    <row r="471" spans="2:17" s="1" customFormat="1" x14ac:dyDescent="0.15">
      <c r="B471" s="96"/>
      <c r="C471" s="77"/>
      <c r="D471" s="77" t="s">
        <v>74</v>
      </c>
      <c r="E471" s="48"/>
      <c r="F471" s="48"/>
      <c r="G471" s="86"/>
      <c r="H471" s="86"/>
      <c r="I471" s="79"/>
      <c r="J471" s="683"/>
      <c r="K471" s="684"/>
      <c r="L471" s="684"/>
      <c r="M471" s="684"/>
      <c r="N471" s="684"/>
      <c r="O471" s="684"/>
      <c r="P471" s="522"/>
      <c r="Q471" s="522"/>
    </row>
    <row r="472" spans="2:17" s="1" customFormat="1" x14ac:dyDescent="0.15">
      <c r="B472" s="96"/>
      <c r="C472" s="77"/>
      <c r="D472" s="77" t="s">
        <v>74</v>
      </c>
      <c r="E472" s="48"/>
      <c r="F472" s="48"/>
      <c r="G472" s="86"/>
      <c r="H472" s="86"/>
      <c r="I472" s="79"/>
      <c r="J472" s="683"/>
      <c r="K472" s="684"/>
      <c r="L472" s="684"/>
      <c r="M472" s="684"/>
      <c r="N472" s="684"/>
      <c r="O472" s="684"/>
      <c r="P472" s="522"/>
      <c r="Q472" s="522"/>
    </row>
    <row r="473" spans="2:17" s="1" customFormat="1" x14ac:dyDescent="0.15">
      <c r="B473" s="96"/>
      <c r="C473" s="77"/>
      <c r="D473" s="77" t="s">
        <v>74</v>
      </c>
      <c r="E473" s="48"/>
      <c r="F473" s="48"/>
      <c r="G473" s="86"/>
      <c r="H473" s="79"/>
      <c r="I473" s="79"/>
      <c r="J473" s="683"/>
      <c r="K473" s="684"/>
      <c r="L473" s="684"/>
      <c r="M473" s="684"/>
      <c r="N473" s="684"/>
      <c r="O473" s="684"/>
      <c r="P473" s="522"/>
      <c r="Q473" s="522"/>
    </row>
    <row r="474" spans="2:17" s="1" customFormat="1" x14ac:dyDescent="0.15">
      <c r="B474" s="96"/>
      <c r="C474" s="77"/>
      <c r="D474" s="77" t="s">
        <v>74</v>
      </c>
      <c r="E474" s="48"/>
      <c r="F474" s="48"/>
      <c r="G474" s="86"/>
      <c r="H474" s="86"/>
      <c r="I474" s="79"/>
      <c r="J474" s="683"/>
      <c r="K474" s="684"/>
      <c r="L474" s="684"/>
      <c r="M474" s="684"/>
      <c r="N474" s="684"/>
      <c r="O474" s="684"/>
      <c r="P474" s="522"/>
      <c r="Q474" s="522"/>
    </row>
    <row r="475" spans="2:17" s="1" customFormat="1" x14ac:dyDescent="0.15">
      <c r="B475" s="96"/>
      <c r="C475" s="77"/>
      <c r="D475" s="77" t="s">
        <v>74</v>
      </c>
      <c r="E475" s="48"/>
      <c r="F475" s="48"/>
      <c r="G475" s="86"/>
      <c r="H475" s="86"/>
      <c r="I475" s="79"/>
      <c r="J475" s="683"/>
      <c r="K475" s="684"/>
      <c r="L475" s="684"/>
      <c r="M475" s="684"/>
      <c r="N475" s="684"/>
      <c r="O475" s="684"/>
      <c r="P475" s="522"/>
      <c r="Q475" s="522"/>
    </row>
    <row r="476" spans="2:17" s="1" customFormat="1" x14ac:dyDescent="0.15">
      <c r="B476" s="96"/>
      <c r="C476" s="77"/>
      <c r="D476" s="77" t="s">
        <v>74</v>
      </c>
      <c r="E476" s="48"/>
      <c r="F476" s="48"/>
      <c r="G476" s="86"/>
      <c r="H476" s="86"/>
      <c r="I476" s="79"/>
      <c r="J476" s="683"/>
      <c r="K476" s="684"/>
      <c r="L476" s="684"/>
      <c r="M476" s="684"/>
      <c r="N476" s="684"/>
      <c r="O476" s="684"/>
      <c r="P476" s="522"/>
      <c r="Q476" s="522"/>
    </row>
    <row r="477" spans="2:17" s="1" customFormat="1" x14ac:dyDescent="0.15">
      <c r="B477" s="96"/>
      <c r="C477" s="77"/>
      <c r="D477" s="77" t="s">
        <v>74</v>
      </c>
      <c r="E477" s="48"/>
      <c r="F477" s="48"/>
      <c r="G477" s="86"/>
      <c r="H477" s="79"/>
      <c r="I477" s="79"/>
      <c r="J477" s="683"/>
      <c r="K477" s="684"/>
      <c r="L477" s="684"/>
      <c r="M477" s="684"/>
      <c r="N477" s="684"/>
      <c r="O477" s="684"/>
      <c r="P477" s="522"/>
      <c r="Q477" s="522"/>
    </row>
    <row r="478" spans="2:17" s="1" customFormat="1" x14ac:dyDescent="0.15">
      <c r="B478" s="96"/>
      <c r="C478" s="77"/>
      <c r="D478" s="77" t="s">
        <v>74</v>
      </c>
      <c r="E478" s="48"/>
      <c r="F478" s="48"/>
      <c r="G478" s="86"/>
      <c r="H478" s="86"/>
      <c r="I478" s="79"/>
      <c r="J478" s="683"/>
      <c r="K478" s="684"/>
      <c r="L478" s="684"/>
      <c r="M478" s="684"/>
      <c r="N478" s="684"/>
      <c r="O478" s="684"/>
      <c r="P478" s="522"/>
      <c r="Q478" s="522"/>
    </row>
    <row r="479" spans="2:17" s="1" customFormat="1" x14ac:dyDescent="0.15">
      <c r="B479" s="96"/>
      <c r="C479" s="77"/>
      <c r="D479" s="77" t="s">
        <v>74</v>
      </c>
      <c r="E479" s="48"/>
      <c r="F479" s="48"/>
      <c r="G479" s="86"/>
      <c r="H479" s="86"/>
      <c r="I479" s="79"/>
      <c r="J479" s="683"/>
      <c r="K479" s="684"/>
      <c r="L479" s="684"/>
      <c r="M479" s="684"/>
      <c r="N479" s="684"/>
      <c r="O479" s="684"/>
      <c r="P479" s="522"/>
      <c r="Q479" s="522"/>
    </row>
    <row r="480" spans="2:17" s="1" customFormat="1" x14ac:dyDescent="0.15">
      <c r="B480" s="96"/>
      <c r="C480" s="77"/>
      <c r="D480" s="77" t="s">
        <v>74</v>
      </c>
      <c r="E480" s="48"/>
      <c r="F480" s="48"/>
      <c r="G480" s="86"/>
      <c r="H480" s="86"/>
      <c r="I480" s="79"/>
      <c r="J480" s="683"/>
      <c r="K480" s="684"/>
      <c r="L480" s="684"/>
      <c r="M480" s="684"/>
      <c r="N480" s="684"/>
      <c r="O480" s="684"/>
      <c r="P480" s="522"/>
      <c r="Q480" s="522"/>
    </row>
    <row r="481" spans="2:17" s="1" customFormat="1" x14ac:dyDescent="0.15">
      <c r="B481" s="96"/>
      <c r="C481" s="77"/>
      <c r="D481" s="77" t="s">
        <v>74</v>
      </c>
      <c r="E481" s="48"/>
      <c r="F481" s="48"/>
      <c r="G481" s="86"/>
      <c r="H481" s="79"/>
      <c r="I481" s="79"/>
      <c r="J481" s="683"/>
      <c r="K481" s="684"/>
      <c r="L481" s="684"/>
      <c r="M481" s="684"/>
      <c r="N481" s="684"/>
      <c r="O481" s="684"/>
      <c r="P481" s="522"/>
      <c r="Q481" s="522"/>
    </row>
    <row r="482" spans="2:17" s="1" customFormat="1" x14ac:dyDescent="0.15">
      <c r="B482" s="96"/>
      <c r="C482" s="77"/>
      <c r="D482" s="77" t="s">
        <v>74</v>
      </c>
      <c r="E482" s="48"/>
      <c r="F482" s="48"/>
      <c r="G482" s="86"/>
      <c r="H482" s="86"/>
      <c r="I482" s="79"/>
      <c r="J482" s="683"/>
      <c r="K482" s="684"/>
      <c r="L482" s="684"/>
      <c r="M482" s="684"/>
      <c r="N482" s="684"/>
      <c r="O482" s="684"/>
      <c r="P482" s="522"/>
      <c r="Q482" s="522"/>
    </row>
    <row r="483" spans="2:17" s="1" customFormat="1" x14ac:dyDescent="0.15">
      <c r="B483" s="96"/>
      <c r="C483" s="77"/>
      <c r="D483" s="77" t="s">
        <v>74</v>
      </c>
      <c r="E483" s="48"/>
      <c r="F483" s="48"/>
      <c r="G483" s="86"/>
      <c r="H483" s="86"/>
      <c r="I483" s="79"/>
      <c r="J483" s="683"/>
      <c r="K483" s="684"/>
      <c r="L483" s="684"/>
      <c r="M483" s="684"/>
      <c r="N483" s="684"/>
      <c r="O483" s="684"/>
      <c r="P483" s="522"/>
      <c r="Q483" s="522"/>
    </row>
    <row r="484" spans="2:17" s="1" customFormat="1" x14ac:dyDescent="0.15">
      <c r="B484" s="96"/>
      <c r="C484" s="77"/>
      <c r="D484" s="77" t="s">
        <v>74</v>
      </c>
      <c r="E484" s="48"/>
      <c r="F484" s="48"/>
      <c r="G484" s="86"/>
      <c r="H484" s="86"/>
      <c r="I484" s="79"/>
      <c r="J484" s="683"/>
      <c r="K484" s="684"/>
      <c r="L484" s="684"/>
      <c r="M484" s="684"/>
      <c r="N484" s="684"/>
      <c r="O484" s="684"/>
      <c r="P484" s="522"/>
      <c r="Q484" s="522"/>
    </row>
    <row r="485" spans="2:17" s="1" customFormat="1" x14ac:dyDescent="0.15">
      <c r="B485" s="96"/>
      <c r="C485" s="77"/>
      <c r="D485" s="77" t="s">
        <v>74</v>
      </c>
      <c r="E485" s="48"/>
      <c r="F485" s="48"/>
      <c r="G485" s="86"/>
      <c r="H485" s="79"/>
      <c r="I485" s="79"/>
      <c r="J485" s="683"/>
      <c r="K485" s="684"/>
      <c r="L485" s="684"/>
      <c r="M485" s="684"/>
      <c r="N485" s="684"/>
      <c r="O485" s="684"/>
      <c r="P485" s="522"/>
      <c r="Q485" s="522"/>
    </row>
    <row r="486" spans="2:17" s="1" customFormat="1" x14ac:dyDescent="0.15">
      <c r="B486" s="96"/>
      <c r="C486" s="77"/>
      <c r="D486" s="77" t="s">
        <v>74</v>
      </c>
      <c r="E486" s="48"/>
      <c r="F486" s="48"/>
      <c r="G486" s="86"/>
      <c r="H486" s="86"/>
      <c r="I486" s="79"/>
      <c r="J486" s="683"/>
      <c r="K486" s="684"/>
      <c r="L486" s="684"/>
      <c r="M486" s="684"/>
      <c r="N486" s="684"/>
      <c r="O486" s="684"/>
      <c r="P486" s="522"/>
      <c r="Q486" s="522"/>
    </row>
    <row r="487" spans="2:17" s="1" customFormat="1" x14ac:dyDescent="0.15">
      <c r="B487" s="96"/>
      <c r="C487" s="77"/>
      <c r="D487" s="77" t="s">
        <v>74</v>
      </c>
      <c r="E487" s="48"/>
      <c r="F487" s="48"/>
      <c r="G487" s="86"/>
      <c r="H487" s="86"/>
      <c r="I487" s="79"/>
      <c r="J487" s="683"/>
      <c r="K487" s="684"/>
      <c r="L487" s="684"/>
      <c r="M487" s="684"/>
      <c r="N487" s="684"/>
      <c r="O487" s="684"/>
      <c r="P487" s="522"/>
      <c r="Q487" s="522"/>
    </row>
    <row r="488" spans="2:17" s="1" customFormat="1" x14ac:dyDescent="0.15">
      <c r="B488" s="96"/>
      <c r="C488" s="77"/>
      <c r="D488" s="77" t="s">
        <v>74</v>
      </c>
      <c r="E488" s="48"/>
      <c r="F488" s="48"/>
      <c r="G488" s="86"/>
      <c r="H488" s="86"/>
      <c r="I488" s="79"/>
      <c r="J488" s="683"/>
      <c r="K488" s="684"/>
      <c r="L488" s="684"/>
      <c r="M488" s="684"/>
      <c r="N488" s="684"/>
      <c r="O488" s="684"/>
      <c r="P488" s="522"/>
      <c r="Q488" s="522"/>
    </row>
    <row r="489" spans="2:17" s="1" customFormat="1" x14ac:dyDescent="0.15">
      <c r="B489" s="96"/>
      <c r="C489" s="77"/>
      <c r="D489" s="77" t="s">
        <v>74</v>
      </c>
      <c r="E489" s="48"/>
      <c r="F489" s="48"/>
      <c r="G489" s="86"/>
      <c r="H489" s="79"/>
      <c r="I489" s="79"/>
      <c r="J489" s="683"/>
      <c r="K489" s="684"/>
      <c r="L489" s="684"/>
      <c r="M489" s="684"/>
      <c r="N489" s="684"/>
      <c r="O489" s="684"/>
      <c r="P489" s="522"/>
      <c r="Q489" s="522"/>
    </row>
    <row r="490" spans="2:17" s="1" customFormat="1" x14ac:dyDescent="0.15">
      <c r="B490" s="96"/>
      <c r="C490" s="77"/>
      <c r="D490" s="77" t="s">
        <v>74</v>
      </c>
      <c r="E490" s="48"/>
      <c r="F490" s="48"/>
      <c r="G490" s="86"/>
      <c r="H490" s="86"/>
      <c r="I490" s="79"/>
      <c r="J490" s="683"/>
      <c r="K490" s="684"/>
      <c r="L490" s="684"/>
      <c r="M490" s="684"/>
      <c r="N490" s="684"/>
      <c r="O490" s="684"/>
      <c r="P490" s="522"/>
      <c r="Q490" s="522"/>
    </row>
    <row r="491" spans="2:17" s="1" customFormat="1" x14ac:dyDescent="0.15">
      <c r="B491" s="96"/>
      <c r="C491" s="77"/>
      <c r="D491" s="77" t="s">
        <v>74</v>
      </c>
      <c r="E491" s="48"/>
      <c r="F491" s="48"/>
      <c r="G491" s="86"/>
      <c r="H491" s="86"/>
      <c r="I491" s="79"/>
      <c r="J491" s="683"/>
      <c r="K491" s="684"/>
      <c r="L491" s="684"/>
      <c r="M491" s="684"/>
      <c r="N491" s="684"/>
      <c r="O491" s="684"/>
      <c r="P491" s="522"/>
      <c r="Q491" s="522"/>
    </row>
    <row r="492" spans="2:17" s="1" customFormat="1" x14ac:dyDescent="0.15">
      <c r="B492" s="96"/>
      <c r="C492" s="77"/>
      <c r="D492" s="77" t="s">
        <v>74</v>
      </c>
      <c r="E492" s="48"/>
      <c r="F492" s="48"/>
      <c r="G492" s="86"/>
      <c r="H492" s="86"/>
      <c r="I492" s="79"/>
      <c r="J492" s="683"/>
      <c r="K492" s="684"/>
      <c r="L492" s="684"/>
      <c r="M492" s="684"/>
      <c r="N492" s="684"/>
      <c r="O492" s="684"/>
      <c r="P492" s="522"/>
      <c r="Q492" s="522"/>
    </row>
    <row r="493" spans="2:17" s="1" customFormat="1" x14ac:dyDescent="0.15">
      <c r="B493" s="96"/>
      <c r="C493" s="77"/>
      <c r="D493" s="77" t="s">
        <v>74</v>
      </c>
      <c r="E493" s="48"/>
      <c r="F493" s="48"/>
      <c r="G493" s="86"/>
      <c r="H493" s="79"/>
      <c r="I493" s="79"/>
      <c r="J493" s="683"/>
      <c r="K493" s="684"/>
      <c r="L493" s="684"/>
      <c r="M493" s="684"/>
      <c r="N493" s="684"/>
      <c r="O493" s="684"/>
      <c r="P493" s="522"/>
      <c r="Q493" s="522"/>
    </row>
    <row r="494" spans="2:17" s="1" customFormat="1" x14ac:dyDescent="0.15">
      <c r="B494" s="96"/>
      <c r="C494" s="77"/>
      <c r="D494" s="77" t="s">
        <v>74</v>
      </c>
      <c r="E494" s="48"/>
      <c r="F494" s="48"/>
      <c r="G494" s="86"/>
      <c r="H494" s="86"/>
      <c r="I494" s="79"/>
      <c r="J494" s="683"/>
      <c r="K494" s="684"/>
      <c r="L494" s="684"/>
      <c r="M494" s="684"/>
      <c r="N494" s="684"/>
      <c r="O494" s="684"/>
      <c r="P494" s="522"/>
      <c r="Q494" s="522"/>
    </row>
    <row r="495" spans="2:17" s="1" customFormat="1" x14ac:dyDescent="0.15">
      <c r="B495" s="96"/>
      <c r="C495" s="77"/>
      <c r="D495" s="77" t="s">
        <v>74</v>
      </c>
      <c r="E495" s="48"/>
      <c r="F495" s="48"/>
      <c r="G495" s="86"/>
      <c r="H495" s="86"/>
      <c r="I495" s="79"/>
      <c r="J495" s="683"/>
      <c r="K495" s="684"/>
      <c r="L495" s="684"/>
      <c r="M495" s="684"/>
      <c r="N495" s="684"/>
      <c r="O495" s="684"/>
      <c r="P495" s="522"/>
      <c r="Q495" s="522"/>
    </row>
    <row r="496" spans="2:17" s="1" customFormat="1" x14ac:dyDescent="0.15">
      <c r="B496" s="96"/>
      <c r="C496" s="77"/>
      <c r="D496" s="77" t="s">
        <v>74</v>
      </c>
      <c r="E496" s="48"/>
      <c r="F496" s="48"/>
      <c r="G496" s="86"/>
      <c r="H496" s="86"/>
      <c r="I496" s="79"/>
      <c r="J496" s="683"/>
      <c r="K496" s="684"/>
      <c r="L496" s="684"/>
      <c r="M496" s="684"/>
      <c r="N496" s="684"/>
      <c r="O496" s="684"/>
      <c r="P496" s="522"/>
      <c r="Q496" s="522"/>
    </row>
    <row r="497" spans="2:17" s="1" customFormat="1" x14ac:dyDescent="0.15">
      <c r="B497" s="96"/>
      <c r="C497" s="77"/>
      <c r="D497" s="77" t="s">
        <v>74</v>
      </c>
      <c r="E497" s="48"/>
      <c r="F497" s="48"/>
      <c r="G497" s="86"/>
      <c r="H497" s="79"/>
      <c r="I497" s="79"/>
      <c r="J497" s="683"/>
      <c r="K497" s="684"/>
      <c r="L497" s="684"/>
      <c r="M497" s="684"/>
      <c r="N497" s="684"/>
      <c r="O497" s="684"/>
      <c r="P497" s="522"/>
      <c r="Q497" s="522"/>
    </row>
    <row r="498" spans="2:17" s="1" customFormat="1" x14ac:dyDescent="0.15">
      <c r="B498" s="96"/>
      <c r="C498" s="77"/>
      <c r="D498" s="77" t="s">
        <v>74</v>
      </c>
      <c r="E498" s="48"/>
      <c r="F498" s="48"/>
      <c r="G498" s="86"/>
      <c r="H498" s="86"/>
      <c r="I498" s="79"/>
      <c r="J498" s="683"/>
      <c r="K498" s="684"/>
      <c r="L498" s="684"/>
      <c r="M498" s="684"/>
      <c r="N498" s="684"/>
      <c r="O498" s="684"/>
      <c r="P498" s="522"/>
      <c r="Q498" s="522"/>
    </row>
    <row r="499" spans="2:17" s="1" customFormat="1" x14ac:dyDescent="0.15">
      <c r="B499" s="96"/>
      <c r="C499" s="77"/>
      <c r="D499" s="77" t="s">
        <v>74</v>
      </c>
      <c r="E499" s="48"/>
      <c r="F499" s="48"/>
      <c r="G499" s="86"/>
      <c r="H499" s="86"/>
      <c r="I499" s="79"/>
      <c r="J499" s="683"/>
      <c r="K499" s="684"/>
      <c r="L499" s="684"/>
      <c r="M499" s="684"/>
      <c r="N499" s="684"/>
      <c r="O499" s="684"/>
      <c r="P499" s="522"/>
      <c r="Q499" s="522"/>
    </row>
    <row r="500" spans="2:17" s="1" customFormat="1" x14ac:dyDescent="0.15">
      <c r="B500" s="96"/>
      <c r="C500" s="77"/>
      <c r="D500" s="77" t="s">
        <v>74</v>
      </c>
      <c r="E500" s="48"/>
      <c r="F500" s="48"/>
      <c r="G500" s="86"/>
      <c r="H500" s="86"/>
      <c r="I500" s="79"/>
      <c r="J500" s="683"/>
      <c r="K500" s="684"/>
      <c r="L500" s="684"/>
      <c r="M500" s="684"/>
      <c r="N500" s="684"/>
      <c r="O500" s="684"/>
      <c r="P500" s="522"/>
      <c r="Q500" s="522"/>
    </row>
    <row r="501" spans="2:17" s="1" customFormat="1" x14ac:dyDescent="0.15">
      <c r="B501" s="96"/>
      <c r="C501" s="77"/>
      <c r="D501" s="77" t="s">
        <v>74</v>
      </c>
      <c r="E501" s="48"/>
      <c r="F501" s="48"/>
      <c r="G501" s="86"/>
      <c r="H501" s="79"/>
      <c r="I501" s="79"/>
      <c r="J501" s="683"/>
      <c r="K501" s="684"/>
      <c r="L501" s="684"/>
      <c r="M501" s="684"/>
      <c r="N501" s="684"/>
      <c r="O501" s="684"/>
      <c r="P501" s="522"/>
      <c r="Q501" s="522"/>
    </row>
    <row r="502" spans="2:17" s="1" customFormat="1" x14ac:dyDescent="0.15">
      <c r="B502" s="96"/>
      <c r="C502" s="77"/>
      <c r="D502" s="77" t="s">
        <v>74</v>
      </c>
      <c r="E502" s="48"/>
      <c r="F502" s="48"/>
      <c r="G502" s="86"/>
      <c r="H502" s="86"/>
      <c r="I502" s="79"/>
      <c r="J502" s="683"/>
      <c r="K502" s="684"/>
      <c r="L502" s="684"/>
      <c r="M502" s="684"/>
      <c r="N502" s="684"/>
      <c r="O502" s="684"/>
      <c r="P502" s="522"/>
      <c r="Q502" s="522"/>
    </row>
    <row r="503" spans="2:17" s="1" customFormat="1" x14ac:dyDescent="0.15">
      <c r="B503" s="96"/>
      <c r="C503" s="77"/>
      <c r="D503" s="77" t="s">
        <v>74</v>
      </c>
      <c r="E503" s="48"/>
      <c r="F503" s="48"/>
      <c r="G503" s="86"/>
      <c r="H503" s="86"/>
      <c r="I503" s="79"/>
      <c r="J503" s="683"/>
      <c r="K503" s="684"/>
      <c r="L503" s="684"/>
      <c r="M503" s="684"/>
      <c r="N503" s="684"/>
      <c r="O503" s="684"/>
      <c r="P503" s="522"/>
      <c r="Q503" s="522"/>
    </row>
    <row r="504" spans="2:17" s="1" customFormat="1" x14ac:dyDescent="0.15">
      <c r="B504" s="96"/>
      <c r="C504" s="77"/>
      <c r="D504" s="77" t="s">
        <v>74</v>
      </c>
      <c r="E504" s="48"/>
      <c r="F504" s="48"/>
      <c r="G504" s="86"/>
      <c r="H504" s="86"/>
      <c r="I504" s="79"/>
      <c r="J504" s="683"/>
      <c r="K504" s="684"/>
      <c r="L504" s="684"/>
      <c r="M504" s="684"/>
      <c r="N504" s="684"/>
      <c r="O504" s="684"/>
      <c r="P504" s="522"/>
      <c r="Q504" s="522"/>
    </row>
    <row r="505" spans="2:17" s="1" customFormat="1" x14ac:dyDescent="0.15">
      <c r="B505" s="96"/>
      <c r="C505" s="77"/>
      <c r="D505" s="77" t="s">
        <v>74</v>
      </c>
      <c r="E505" s="48"/>
      <c r="F505" s="48"/>
      <c r="G505" s="86"/>
      <c r="H505" s="79"/>
      <c r="I505" s="79"/>
      <c r="J505" s="683"/>
      <c r="K505" s="684"/>
      <c r="L505" s="684"/>
      <c r="M505" s="684"/>
      <c r="N505" s="684"/>
      <c r="O505" s="684"/>
      <c r="P505" s="522"/>
      <c r="Q505" s="522"/>
    </row>
    <row r="506" spans="2:17" s="1" customFormat="1" x14ac:dyDescent="0.15">
      <c r="B506" s="96"/>
      <c r="C506" s="77"/>
      <c r="D506" s="77" t="s">
        <v>74</v>
      </c>
      <c r="E506" s="48"/>
      <c r="F506" s="48"/>
      <c r="G506" s="86"/>
      <c r="H506" s="86"/>
      <c r="I506" s="79"/>
      <c r="J506" s="683"/>
      <c r="K506" s="684"/>
      <c r="L506" s="684"/>
      <c r="M506" s="684"/>
      <c r="N506" s="684"/>
      <c r="O506" s="684"/>
      <c r="P506" s="522"/>
      <c r="Q506" s="522"/>
    </row>
    <row r="507" spans="2:17" s="1" customFormat="1" x14ac:dyDescent="0.15">
      <c r="B507" s="96"/>
      <c r="C507" s="77"/>
      <c r="D507" s="77" t="s">
        <v>74</v>
      </c>
      <c r="E507" s="48"/>
      <c r="F507" s="48"/>
      <c r="G507" s="86"/>
      <c r="H507" s="86"/>
      <c r="I507" s="79"/>
      <c r="J507" s="683"/>
      <c r="K507" s="684"/>
      <c r="L507" s="684"/>
      <c r="M507" s="684"/>
      <c r="N507" s="684"/>
      <c r="O507" s="684"/>
      <c r="P507" s="522"/>
      <c r="Q507" s="522"/>
    </row>
    <row r="508" spans="2:17" s="1" customFormat="1" x14ac:dyDescent="0.15">
      <c r="B508" s="96"/>
      <c r="C508" s="77"/>
      <c r="D508" s="77" t="s">
        <v>74</v>
      </c>
      <c r="E508" s="48"/>
      <c r="F508" s="48"/>
      <c r="G508" s="86"/>
      <c r="H508" s="86"/>
      <c r="I508" s="79"/>
      <c r="J508" s="683"/>
      <c r="K508" s="684"/>
      <c r="L508" s="684"/>
      <c r="M508" s="684"/>
      <c r="N508" s="684"/>
      <c r="O508" s="684"/>
      <c r="P508" s="522"/>
      <c r="Q508" s="522"/>
    </row>
    <row r="509" spans="2:17" s="1" customFormat="1" x14ac:dyDescent="0.15">
      <c r="B509" s="96"/>
      <c r="C509" s="77"/>
      <c r="D509" s="77" t="s">
        <v>74</v>
      </c>
      <c r="E509" s="48"/>
      <c r="F509" s="48"/>
      <c r="G509" s="86"/>
      <c r="H509" s="86"/>
      <c r="I509" s="79"/>
      <c r="J509" s="683"/>
      <c r="K509" s="684"/>
      <c r="L509" s="684"/>
      <c r="M509" s="684"/>
      <c r="N509" s="684"/>
      <c r="O509" s="684"/>
      <c r="P509" s="522"/>
      <c r="Q509" s="522"/>
    </row>
    <row r="510" spans="2:17" s="1" customFormat="1" x14ac:dyDescent="0.15">
      <c r="B510" s="96"/>
      <c r="C510" s="77"/>
      <c r="D510" s="77" t="s">
        <v>74</v>
      </c>
      <c r="E510" s="48"/>
      <c r="F510" s="48"/>
      <c r="G510" s="86"/>
      <c r="H510" s="86"/>
      <c r="I510" s="79"/>
      <c r="J510" s="683"/>
      <c r="K510" s="684"/>
      <c r="L510" s="684"/>
      <c r="M510" s="684"/>
      <c r="N510" s="684"/>
      <c r="O510" s="684"/>
      <c r="P510" s="522"/>
      <c r="Q510" s="522"/>
    </row>
    <row r="511" spans="2:17" s="1" customFormat="1" x14ac:dyDescent="0.15">
      <c r="B511" s="96"/>
      <c r="C511" s="77"/>
      <c r="D511" s="77" t="s">
        <v>74</v>
      </c>
      <c r="E511" s="48"/>
      <c r="F511" s="48"/>
      <c r="G511" s="86"/>
      <c r="H511" s="79"/>
      <c r="I511" s="79"/>
      <c r="J511" s="683"/>
      <c r="K511" s="684"/>
      <c r="L511" s="684"/>
      <c r="M511" s="684"/>
      <c r="N511" s="684"/>
      <c r="O511" s="684"/>
      <c r="P511" s="522"/>
      <c r="Q511" s="522"/>
    </row>
    <row r="512" spans="2:17" s="1" customFormat="1" x14ac:dyDescent="0.15">
      <c r="B512" s="96"/>
      <c r="C512" s="77"/>
      <c r="D512" s="77" t="s">
        <v>74</v>
      </c>
      <c r="E512" s="48"/>
      <c r="F512" s="48"/>
      <c r="G512" s="86"/>
      <c r="H512" s="86"/>
      <c r="I512" s="79"/>
      <c r="J512" s="683"/>
      <c r="K512" s="684"/>
      <c r="L512" s="684"/>
      <c r="M512" s="684"/>
      <c r="N512" s="684"/>
      <c r="O512" s="684"/>
      <c r="P512" s="522"/>
      <c r="Q512" s="522"/>
    </row>
    <row r="513" spans="2:17" s="1" customFormat="1" x14ac:dyDescent="0.15">
      <c r="B513" s="96"/>
      <c r="C513" s="77"/>
      <c r="D513" s="77" t="s">
        <v>74</v>
      </c>
      <c r="E513" s="48"/>
      <c r="F513" s="48"/>
      <c r="G513" s="86"/>
      <c r="H513" s="86"/>
      <c r="I513" s="79"/>
      <c r="J513" s="683"/>
      <c r="K513" s="684"/>
      <c r="L513" s="684"/>
      <c r="M513" s="684"/>
      <c r="N513" s="684"/>
      <c r="O513" s="684"/>
      <c r="P513" s="522"/>
      <c r="Q513" s="522"/>
    </row>
    <row r="514" spans="2:17" s="1" customFormat="1" x14ac:dyDescent="0.15">
      <c r="B514" s="96"/>
      <c r="C514" s="77"/>
      <c r="D514" s="77" t="s">
        <v>74</v>
      </c>
      <c r="E514" s="48"/>
      <c r="F514" s="48"/>
      <c r="G514" s="86"/>
      <c r="H514" s="86"/>
      <c r="I514" s="79"/>
      <c r="J514" s="683"/>
      <c r="K514" s="684"/>
      <c r="L514" s="684"/>
      <c r="M514" s="684"/>
      <c r="N514" s="684"/>
      <c r="O514" s="684"/>
      <c r="P514" s="522"/>
      <c r="Q514" s="522"/>
    </row>
    <row r="515" spans="2:17" s="1" customFormat="1" x14ac:dyDescent="0.15">
      <c r="B515" s="96"/>
      <c r="C515" s="77"/>
      <c r="D515" s="77" t="s">
        <v>74</v>
      </c>
      <c r="E515" s="48"/>
      <c r="F515" s="48"/>
      <c r="G515" s="86"/>
      <c r="H515" s="79"/>
      <c r="I515" s="79"/>
      <c r="J515" s="683"/>
      <c r="K515" s="684"/>
      <c r="L515" s="684"/>
      <c r="M515" s="684"/>
      <c r="N515" s="684"/>
      <c r="O515" s="684"/>
      <c r="P515" s="522"/>
      <c r="Q515" s="522"/>
    </row>
    <row r="516" spans="2:17" s="1" customFormat="1" x14ac:dyDescent="0.15">
      <c r="B516" s="96"/>
      <c r="C516" s="77"/>
      <c r="D516" s="77" t="s">
        <v>74</v>
      </c>
      <c r="E516" s="48"/>
      <c r="F516" s="48"/>
      <c r="G516" s="86"/>
      <c r="H516" s="86"/>
      <c r="I516" s="79"/>
      <c r="J516" s="683"/>
      <c r="K516" s="684"/>
      <c r="L516" s="684"/>
      <c r="M516" s="684"/>
      <c r="N516" s="684"/>
      <c r="O516" s="684"/>
      <c r="P516" s="522"/>
      <c r="Q516" s="522"/>
    </row>
    <row r="517" spans="2:17" s="1" customFormat="1" x14ac:dyDescent="0.15">
      <c r="B517" s="96"/>
      <c r="C517" s="77"/>
      <c r="D517" s="77" t="s">
        <v>74</v>
      </c>
      <c r="E517" s="48"/>
      <c r="F517" s="48"/>
      <c r="G517" s="86"/>
      <c r="H517" s="86"/>
      <c r="I517" s="79"/>
      <c r="J517" s="683"/>
      <c r="K517" s="684"/>
      <c r="L517" s="684"/>
      <c r="M517" s="684"/>
      <c r="N517" s="684"/>
      <c r="O517" s="684"/>
      <c r="P517" s="522"/>
      <c r="Q517" s="522"/>
    </row>
    <row r="518" spans="2:17" s="1" customFormat="1" x14ac:dyDescent="0.15">
      <c r="B518" s="96"/>
      <c r="C518" s="77"/>
      <c r="D518" s="77" t="s">
        <v>74</v>
      </c>
      <c r="E518" s="48"/>
      <c r="F518" s="48"/>
      <c r="G518" s="86"/>
      <c r="H518" s="86"/>
      <c r="I518" s="79"/>
      <c r="J518" s="683"/>
      <c r="K518" s="684"/>
      <c r="L518" s="684"/>
      <c r="M518" s="684"/>
      <c r="N518" s="684"/>
      <c r="O518" s="684"/>
      <c r="P518" s="522"/>
      <c r="Q518" s="522"/>
    </row>
    <row r="519" spans="2:17" s="1" customFormat="1" x14ac:dyDescent="0.15">
      <c r="B519" s="96"/>
      <c r="C519" s="77"/>
      <c r="D519" s="77" t="s">
        <v>74</v>
      </c>
      <c r="E519" s="48"/>
      <c r="F519" s="48"/>
      <c r="G519" s="86"/>
      <c r="H519" s="79"/>
      <c r="I519" s="79"/>
      <c r="J519" s="683"/>
      <c r="K519" s="684"/>
      <c r="L519" s="684"/>
      <c r="M519" s="684"/>
      <c r="N519" s="684"/>
      <c r="O519" s="684"/>
      <c r="P519" s="522"/>
      <c r="Q519" s="522"/>
    </row>
    <row r="520" spans="2:17" s="1" customFormat="1" x14ac:dyDescent="0.15">
      <c r="B520" s="96"/>
      <c r="C520" s="77"/>
      <c r="D520" s="77" t="s">
        <v>74</v>
      </c>
      <c r="E520" s="48"/>
      <c r="F520" s="48"/>
      <c r="G520" s="86"/>
      <c r="H520" s="86"/>
      <c r="I520" s="79"/>
      <c r="J520" s="683"/>
      <c r="K520" s="684"/>
      <c r="L520" s="684"/>
      <c r="M520" s="684"/>
      <c r="N520" s="684"/>
      <c r="O520" s="684"/>
      <c r="P520" s="522"/>
      <c r="Q520" s="522"/>
    </row>
    <row r="521" spans="2:17" s="1" customFormat="1" x14ac:dyDescent="0.15">
      <c r="B521" s="96"/>
      <c r="C521" s="77"/>
      <c r="D521" s="77" t="s">
        <v>74</v>
      </c>
      <c r="E521" s="48"/>
      <c r="F521" s="48"/>
      <c r="G521" s="86"/>
      <c r="H521" s="86"/>
      <c r="I521" s="79"/>
      <c r="J521" s="683"/>
      <c r="K521" s="684"/>
      <c r="L521" s="684"/>
      <c r="M521" s="684"/>
      <c r="N521" s="684"/>
      <c r="O521" s="684"/>
      <c r="P521" s="522"/>
      <c r="Q521" s="522"/>
    </row>
    <row r="522" spans="2:17" s="1" customFormat="1" x14ac:dyDescent="0.15">
      <c r="B522" s="96"/>
      <c r="C522" s="77"/>
      <c r="D522" s="77" t="s">
        <v>74</v>
      </c>
      <c r="E522" s="48"/>
      <c r="F522" s="48"/>
      <c r="G522" s="86"/>
      <c r="H522" s="86"/>
      <c r="I522" s="79"/>
      <c r="J522" s="683"/>
      <c r="K522" s="684"/>
      <c r="L522" s="684"/>
      <c r="M522" s="684"/>
      <c r="N522" s="684"/>
      <c r="O522" s="684"/>
      <c r="P522" s="522"/>
      <c r="Q522" s="522"/>
    </row>
    <row r="523" spans="2:17" s="1" customFormat="1" x14ac:dyDescent="0.15">
      <c r="B523" s="96"/>
      <c r="C523" s="77"/>
      <c r="D523" s="77" t="s">
        <v>74</v>
      </c>
      <c r="E523" s="48"/>
      <c r="F523" s="48"/>
      <c r="G523" s="86"/>
      <c r="H523" s="79"/>
      <c r="I523" s="79"/>
      <c r="J523" s="683"/>
      <c r="K523" s="684"/>
      <c r="L523" s="684"/>
      <c r="M523" s="684"/>
      <c r="N523" s="684"/>
      <c r="O523" s="684"/>
      <c r="P523" s="522"/>
      <c r="Q523" s="522"/>
    </row>
    <row r="524" spans="2:17" s="1" customFormat="1" x14ac:dyDescent="0.15">
      <c r="B524" s="96"/>
      <c r="C524" s="77"/>
      <c r="D524" s="77" t="s">
        <v>74</v>
      </c>
      <c r="E524" s="48"/>
      <c r="F524" s="48"/>
      <c r="G524" s="86"/>
      <c r="H524" s="86"/>
      <c r="I524" s="79"/>
      <c r="J524" s="683"/>
      <c r="K524" s="684"/>
      <c r="L524" s="684"/>
      <c r="M524" s="684"/>
      <c r="N524" s="684"/>
      <c r="O524" s="684"/>
      <c r="P524" s="522"/>
      <c r="Q524" s="522"/>
    </row>
    <row r="525" spans="2:17" s="1" customFormat="1" x14ac:dyDescent="0.15">
      <c r="B525" s="96"/>
      <c r="C525" s="77"/>
      <c r="D525" s="77" t="s">
        <v>74</v>
      </c>
      <c r="E525" s="48"/>
      <c r="F525" s="48"/>
      <c r="G525" s="86"/>
      <c r="H525" s="86"/>
      <c r="I525" s="79"/>
      <c r="J525" s="683"/>
      <c r="K525" s="684"/>
      <c r="L525" s="684"/>
      <c r="M525" s="684"/>
      <c r="N525" s="684"/>
      <c r="O525" s="684"/>
      <c r="P525" s="522"/>
      <c r="Q525" s="522"/>
    </row>
    <row r="526" spans="2:17" s="1" customFormat="1" x14ac:dyDescent="0.15">
      <c r="B526" s="96"/>
      <c r="C526" s="77"/>
      <c r="D526" s="77" t="s">
        <v>74</v>
      </c>
      <c r="E526" s="48"/>
      <c r="F526" s="48"/>
      <c r="G526" s="86"/>
      <c r="H526" s="86"/>
      <c r="I526" s="79"/>
      <c r="J526" s="683"/>
      <c r="K526" s="684"/>
      <c r="L526" s="684"/>
      <c r="M526" s="684"/>
      <c r="N526" s="684"/>
      <c r="O526" s="684"/>
      <c r="P526" s="522"/>
      <c r="Q526" s="522"/>
    </row>
    <row r="527" spans="2:17" s="1" customFormat="1" x14ac:dyDescent="0.15">
      <c r="B527" s="96"/>
      <c r="C527" s="77"/>
      <c r="D527" s="77" t="s">
        <v>74</v>
      </c>
      <c r="E527" s="48"/>
      <c r="F527" s="48"/>
      <c r="G527" s="86"/>
      <c r="H527" s="79"/>
      <c r="I527" s="79"/>
      <c r="J527" s="683"/>
      <c r="K527" s="684"/>
      <c r="L527" s="684"/>
      <c r="M527" s="684"/>
      <c r="N527" s="684"/>
      <c r="O527" s="684"/>
      <c r="P527" s="522"/>
      <c r="Q527" s="522"/>
    </row>
    <row r="528" spans="2:17" s="1" customFormat="1" x14ac:dyDescent="0.15">
      <c r="B528" s="96"/>
      <c r="C528" s="77"/>
      <c r="D528" s="77" t="s">
        <v>74</v>
      </c>
      <c r="E528" s="48"/>
      <c r="F528" s="48"/>
      <c r="G528" s="86"/>
      <c r="H528" s="86"/>
      <c r="I528" s="79"/>
      <c r="J528" s="683"/>
      <c r="K528" s="684"/>
      <c r="L528" s="684"/>
      <c r="M528" s="684"/>
      <c r="N528" s="684"/>
      <c r="O528" s="684"/>
      <c r="P528" s="522"/>
      <c r="Q528" s="522"/>
    </row>
    <row r="529" spans="2:17" s="1" customFormat="1" x14ac:dyDescent="0.15">
      <c r="B529" s="96"/>
      <c r="C529" s="77"/>
      <c r="D529" s="77" t="s">
        <v>74</v>
      </c>
      <c r="E529" s="48"/>
      <c r="F529" s="48"/>
      <c r="G529" s="86"/>
      <c r="H529" s="86"/>
      <c r="I529" s="79"/>
      <c r="J529" s="683"/>
      <c r="K529" s="684"/>
      <c r="L529" s="684"/>
      <c r="M529" s="684"/>
      <c r="N529" s="684"/>
      <c r="O529" s="684"/>
      <c r="P529" s="522"/>
      <c r="Q529" s="522"/>
    </row>
    <row r="530" spans="2:17" s="1" customFormat="1" x14ac:dyDescent="0.15">
      <c r="B530" s="96"/>
      <c r="C530" s="77"/>
      <c r="D530" s="77" t="s">
        <v>74</v>
      </c>
      <c r="E530" s="48"/>
      <c r="F530" s="48"/>
      <c r="G530" s="86"/>
      <c r="H530" s="86"/>
      <c r="I530" s="79"/>
      <c r="J530" s="683"/>
      <c r="K530" s="684"/>
      <c r="L530" s="684"/>
      <c r="M530" s="684"/>
      <c r="N530" s="684"/>
      <c r="O530" s="684"/>
      <c r="P530" s="522"/>
      <c r="Q530" s="522"/>
    </row>
    <row r="531" spans="2:17" s="1" customFormat="1" x14ac:dyDescent="0.15">
      <c r="B531" s="96"/>
      <c r="C531" s="77"/>
      <c r="D531" s="77" t="s">
        <v>74</v>
      </c>
      <c r="E531" s="48"/>
      <c r="F531" s="48"/>
      <c r="G531" s="86"/>
      <c r="H531" s="79"/>
      <c r="I531" s="79"/>
      <c r="J531" s="683"/>
      <c r="K531" s="684"/>
      <c r="L531" s="684"/>
      <c r="M531" s="684"/>
      <c r="N531" s="684"/>
      <c r="O531" s="684"/>
      <c r="P531" s="522"/>
      <c r="Q531" s="522"/>
    </row>
    <row r="532" spans="2:17" s="1" customFormat="1" x14ac:dyDescent="0.15">
      <c r="B532" s="96"/>
      <c r="C532" s="77"/>
      <c r="D532" s="77" t="s">
        <v>74</v>
      </c>
      <c r="E532" s="48"/>
      <c r="F532" s="48"/>
      <c r="G532" s="86"/>
      <c r="H532" s="86"/>
      <c r="I532" s="79"/>
      <c r="J532" s="683"/>
      <c r="K532" s="684"/>
      <c r="L532" s="684"/>
      <c r="M532" s="684"/>
      <c r="N532" s="684"/>
      <c r="O532" s="684"/>
      <c r="P532" s="522"/>
      <c r="Q532" s="522"/>
    </row>
    <row r="533" spans="2:17" s="1" customFormat="1" x14ac:dyDescent="0.15">
      <c r="B533" s="96"/>
      <c r="C533" s="77"/>
      <c r="D533" s="77" t="s">
        <v>74</v>
      </c>
      <c r="E533" s="48"/>
      <c r="F533" s="48"/>
      <c r="G533" s="86"/>
      <c r="H533" s="86"/>
      <c r="I533" s="79"/>
      <c r="J533" s="683"/>
      <c r="K533" s="684"/>
      <c r="L533" s="684"/>
      <c r="M533" s="684"/>
      <c r="N533" s="684"/>
      <c r="O533" s="684"/>
      <c r="P533" s="522"/>
      <c r="Q533" s="522"/>
    </row>
    <row r="534" spans="2:17" s="1" customFormat="1" x14ac:dyDescent="0.15">
      <c r="B534" s="96"/>
      <c r="C534" s="77"/>
      <c r="D534" s="77" t="s">
        <v>74</v>
      </c>
      <c r="E534" s="48"/>
      <c r="F534" s="48"/>
      <c r="G534" s="86"/>
      <c r="H534" s="86"/>
      <c r="I534" s="79"/>
      <c r="J534" s="683"/>
      <c r="K534" s="684"/>
      <c r="L534" s="684"/>
      <c r="M534" s="684"/>
      <c r="N534" s="684"/>
      <c r="O534" s="684"/>
      <c r="P534" s="522"/>
      <c r="Q534" s="522"/>
    </row>
    <row r="535" spans="2:17" s="1" customFormat="1" x14ac:dyDescent="0.15">
      <c r="B535" s="96"/>
      <c r="C535" s="77"/>
      <c r="D535" s="77" t="s">
        <v>74</v>
      </c>
      <c r="E535" s="48"/>
      <c r="F535" s="48"/>
      <c r="G535" s="86"/>
      <c r="H535" s="79"/>
      <c r="I535" s="79"/>
      <c r="J535" s="683"/>
      <c r="K535" s="684"/>
      <c r="L535" s="684"/>
      <c r="M535" s="684"/>
      <c r="N535" s="684"/>
      <c r="O535" s="684"/>
      <c r="P535" s="522"/>
      <c r="Q535" s="522"/>
    </row>
    <row r="536" spans="2:17" s="1" customFormat="1" x14ac:dyDescent="0.15">
      <c r="B536" s="96"/>
      <c r="C536" s="77"/>
      <c r="D536" s="77" t="s">
        <v>74</v>
      </c>
      <c r="E536" s="48"/>
      <c r="F536" s="48"/>
      <c r="G536" s="86"/>
      <c r="H536" s="86"/>
      <c r="I536" s="79"/>
      <c r="J536" s="683"/>
      <c r="K536" s="684"/>
      <c r="L536" s="684"/>
      <c r="M536" s="684"/>
      <c r="N536" s="684"/>
      <c r="O536" s="684"/>
      <c r="P536" s="522"/>
      <c r="Q536" s="522"/>
    </row>
    <row r="537" spans="2:17" s="1" customFormat="1" x14ac:dyDescent="0.15">
      <c r="B537" s="96"/>
      <c r="C537" s="77"/>
      <c r="D537" s="77" t="s">
        <v>74</v>
      </c>
      <c r="E537" s="48"/>
      <c r="F537" s="48"/>
      <c r="G537" s="86"/>
      <c r="H537" s="86"/>
      <c r="I537" s="79"/>
      <c r="J537" s="683"/>
      <c r="K537" s="684"/>
      <c r="L537" s="684"/>
      <c r="M537" s="684"/>
      <c r="N537" s="684"/>
      <c r="O537" s="684"/>
      <c r="P537" s="522"/>
      <c r="Q537" s="522"/>
    </row>
    <row r="538" spans="2:17" s="1" customFormat="1" x14ac:dyDescent="0.15">
      <c r="B538" s="96"/>
      <c r="C538" s="77"/>
      <c r="D538" s="77" t="s">
        <v>74</v>
      </c>
      <c r="E538" s="48"/>
      <c r="F538" s="48"/>
      <c r="G538" s="86"/>
      <c r="H538" s="86"/>
      <c r="I538" s="79"/>
      <c r="J538" s="683"/>
      <c r="K538" s="684"/>
      <c r="L538" s="684"/>
      <c r="M538" s="684"/>
      <c r="N538" s="684"/>
      <c r="O538" s="684"/>
      <c r="P538" s="522"/>
      <c r="Q538" s="522"/>
    </row>
    <row r="539" spans="2:17" s="1" customFormat="1" x14ac:dyDescent="0.15">
      <c r="B539" s="96"/>
      <c r="C539" s="77"/>
      <c r="D539" s="77" t="s">
        <v>74</v>
      </c>
      <c r="E539" s="48"/>
      <c r="F539" s="48"/>
      <c r="G539" s="86"/>
      <c r="H539" s="86"/>
      <c r="I539" s="79"/>
      <c r="J539" s="683"/>
      <c r="K539" s="684"/>
      <c r="L539" s="684"/>
      <c r="M539" s="684"/>
      <c r="N539" s="684"/>
      <c r="O539" s="684"/>
      <c r="P539" s="522"/>
      <c r="Q539" s="522"/>
    </row>
    <row r="540" spans="2:17" s="1" customFormat="1" x14ac:dyDescent="0.15">
      <c r="B540" s="96"/>
      <c r="C540" s="77"/>
      <c r="D540" s="77" t="s">
        <v>74</v>
      </c>
      <c r="E540" s="48"/>
      <c r="F540" s="48"/>
      <c r="G540" s="86"/>
      <c r="H540" s="86"/>
      <c r="I540" s="79"/>
      <c r="J540" s="683"/>
      <c r="K540" s="684"/>
      <c r="L540" s="684"/>
      <c r="M540" s="684"/>
      <c r="N540" s="684"/>
      <c r="O540" s="684"/>
      <c r="P540" s="522"/>
      <c r="Q540" s="522"/>
    </row>
    <row r="541" spans="2:17" s="1" customFormat="1" x14ac:dyDescent="0.15">
      <c r="B541" s="96"/>
      <c r="C541" s="77"/>
      <c r="D541" s="77" t="s">
        <v>74</v>
      </c>
      <c r="E541" s="48"/>
      <c r="F541" s="48"/>
      <c r="G541" s="86"/>
      <c r="H541" s="79"/>
      <c r="I541" s="79"/>
      <c r="J541" s="683"/>
      <c r="K541" s="684"/>
      <c r="L541" s="684"/>
      <c r="M541" s="684"/>
      <c r="N541" s="684"/>
      <c r="O541" s="684"/>
      <c r="P541" s="522"/>
      <c r="Q541" s="522"/>
    </row>
    <row r="542" spans="2:17" s="1" customFormat="1" x14ac:dyDescent="0.15">
      <c r="B542" s="96"/>
      <c r="C542" s="77"/>
      <c r="D542" s="77" t="s">
        <v>74</v>
      </c>
      <c r="E542" s="48"/>
      <c r="F542" s="48"/>
      <c r="G542" s="86"/>
      <c r="H542" s="86"/>
      <c r="I542" s="79"/>
      <c r="J542" s="683"/>
      <c r="K542" s="684"/>
      <c r="L542" s="684"/>
      <c r="M542" s="684"/>
      <c r="N542" s="684"/>
      <c r="O542" s="684"/>
      <c r="P542" s="522"/>
      <c r="Q542" s="522"/>
    </row>
    <row r="543" spans="2:17" s="1" customFormat="1" x14ac:dyDescent="0.15">
      <c r="B543" s="96"/>
      <c r="C543" s="77"/>
      <c r="D543" s="77" t="s">
        <v>74</v>
      </c>
      <c r="E543" s="48"/>
      <c r="F543" s="48"/>
      <c r="G543" s="86"/>
      <c r="H543" s="86"/>
      <c r="I543" s="79"/>
      <c r="J543" s="683"/>
      <c r="K543" s="684"/>
      <c r="L543" s="684"/>
      <c r="M543" s="684"/>
      <c r="N543" s="684"/>
      <c r="O543" s="684"/>
      <c r="P543" s="522"/>
      <c r="Q543" s="522"/>
    </row>
    <row r="544" spans="2:17" s="1" customFormat="1" x14ac:dyDescent="0.15">
      <c r="B544" s="96"/>
      <c r="C544" s="77"/>
      <c r="D544" s="77" t="s">
        <v>74</v>
      </c>
      <c r="E544" s="48"/>
      <c r="F544" s="48"/>
      <c r="G544" s="86"/>
      <c r="H544" s="86"/>
      <c r="I544" s="79"/>
      <c r="J544" s="683"/>
      <c r="K544" s="684"/>
      <c r="L544" s="684"/>
      <c r="M544" s="684"/>
      <c r="N544" s="684"/>
      <c r="O544" s="684"/>
      <c r="P544" s="522"/>
      <c r="Q544" s="522"/>
    </row>
    <row r="545" spans="2:17" s="1" customFormat="1" x14ac:dyDescent="0.15">
      <c r="B545" s="96"/>
      <c r="C545" s="77"/>
      <c r="D545" s="77" t="s">
        <v>74</v>
      </c>
      <c r="E545" s="48"/>
      <c r="F545" s="48"/>
      <c r="G545" s="86"/>
      <c r="H545" s="79"/>
      <c r="I545" s="79"/>
      <c r="J545" s="683"/>
      <c r="K545" s="684"/>
      <c r="L545" s="684"/>
      <c r="M545" s="684"/>
      <c r="N545" s="684"/>
      <c r="O545" s="684"/>
      <c r="P545" s="522"/>
      <c r="Q545" s="522"/>
    </row>
    <row r="546" spans="2:17" s="1" customFormat="1" x14ac:dyDescent="0.15">
      <c r="B546" s="96"/>
      <c r="C546" s="77"/>
      <c r="D546" s="77" t="s">
        <v>74</v>
      </c>
      <c r="E546" s="48"/>
      <c r="F546" s="48"/>
      <c r="G546" s="86"/>
      <c r="H546" s="86"/>
      <c r="I546" s="79"/>
      <c r="J546" s="683"/>
      <c r="K546" s="684"/>
      <c r="L546" s="684"/>
      <c r="M546" s="684"/>
      <c r="N546" s="684"/>
      <c r="O546" s="684"/>
      <c r="P546" s="522"/>
      <c r="Q546" s="522"/>
    </row>
    <row r="547" spans="2:17" s="1" customFormat="1" x14ac:dyDescent="0.15">
      <c r="B547" s="96"/>
      <c r="C547" s="77"/>
      <c r="D547" s="77" t="s">
        <v>74</v>
      </c>
      <c r="E547" s="48"/>
      <c r="F547" s="48"/>
      <c r="G547" s="86"/>
      <c r="H547" s="86"/>
      <c r="I547" s="79"/>
      <c r="J547" s="683"/>
      <c r="K547" s="684"/>
      <c r="L547" s="684"/>
      <c r="M547" s="684"/>
      <c r="N547" s="684"/>
      <c r="O547" s="684"/>
      <c r="P547" s="522"/>
      <c r="Q547" s="522"/>
    </row>
    <row r="548" spans="2:17" s="1" customFormat="1" x14ac:dyDescent="0.15">
      <c r="B548" s="96"/>
      <c r="C548" s="77"/>
      <c r="D548" s="77" t="s">
        <v>74</v>
      </c>
      <c r="E548" s="48"/>
      <c r="F548" s="48"/>
      <c r="G548" s="86"/>
      <c r="H548" s="86"/>
      <c r="I548" s="79"/>
      <c r="J548" s="683"/>
      <c r="K548" s="684"/>
      <c r="L548" s="684"/>
      <c r="M548" s="684"/>
      <c r="N548" s="684"/>
      <c r="O548" s="684"/>
      <c r="P548" s="522"/>
      <c r="Q548" s="522"/>
    </row>
    <row r="549" spans="2:17" s="1" customFormat="1" x14ac:dyDescent="0.15">
      <c r="B549" s="96"/>
      <c r="C549" s="77"/>
      <c r="D549" s="77" t="s">
        <v>74</v>
      </c>
      <c r="E549" s="48"/>
      <c r="F549" s="48"/>
      <c r="G549" s="86"/>
      <c r="H549" s="79"/>
      <c r="I549" s="79"/>
      <c r="J549" s="683"/>
      <c r="K549" s="684"/>
      <c r="L549" s="684"/>
      <c r="M549" s="684"/>
      <c r="N549" s="684"/>
      <c r="O549" s="684"/>
      <c r="P549" s="522"/>
      <c r="Q549" s="522"/>
    </row>
    <row r="550" spans="2:17" s="1" customFormat="1" x14ac:dyDescent="0.15">
      <c r="B550" s="96"/>
      <c r="C550" s="77"/>
      <c r="D550" s="77" t="s">
        <v>74</v>
      </c>
      <c r="E550" s="48"/>
      <c r="F550" s="48"/>
      <c r="G550" s="86"/>
      <c r="H550" s="86"/>
      <c r="I550" s="79"/>
      <c r="J550" s="683"/>
      <c r="K550" s="684"/>
      <c r="L550" s="684"/>
      <c r="M550" s="684"/>
      <c r="N550" s="684"/>
      <c r="O550" s="684"/>
      <c r="P550" s="522"/>
      <c r="Q550" s="522"/>
    </row>
    <row r="551" spans="2:17" s="1" customFormat="1" x14ac:dyDescent="0.15">
      <c r="B551" s="96"/>
      <c r="C551" s="77"/>
      <c r="D551" s="77" t="s">
        <v>74</v>
      </c>
      <c r="E551" s="48"/>
      <c r="F551" s="48"/>
      <c r="G551" s="86"/>
      <c r="H551" s="86"/>
      <c r="I551" s="79"/>
      <c r="J551" s="683"/>
      <c r="K551" s="684"/>
      <c r="L551" s="684"/>
      <c r="M551" s="684"/>
      <c r="N551" s="684"/>
      <c r="O551" s="684"/>
      <c r="P551" s="522"/>
      <c r="Q551" s="522"/>
    </row>
    <row r="552" spans="2:17" s="1" customFormat="1" x14ac:dyDescent="0.15">
      <c r="B552" s="96"/>
      <c r="C552" s="77"/>
      <c r="D552" s="77" t="s">
        <v>74</v>
      </c>
      <c r="E552" s="48"/>
      <c r="F552" s="48"/>
      <c r="G552" s="86"/>
      <c r="H552" s="86"/>
      <c r="I552" s="79"/>
      <c r="J552" s="683"/>
      <c r="K552" s="684"/>
      <c r="L552" s="684"/>
      <c r="M552" s="684"/>
      <c r="N552" s="684"/>
      <c r="O552" s="684"/>
      <c r="P552" s="522"/>
      <c r="Q552" s="522"/>
    </row>
    <row r="553" spans="2:17" s="1" customFormat="1" x14ac:dyDescent="0.15">
      <c r="B553" s="96"/>
      <c r="C553" s="77"/>
      <c r="D553" s="77" t="s">
        <v>74</v>
      </c>
      <c r="E553" s="48"/>
      <c r="F553" s="48"/>
      <c r="G553" s="86"/>
      <c r="H553" s="79"/>
      <c r="I553" s="79"/>
      <c r="J553" s="683"/>
      <c r="K553" s="684"/>
      <c r="L553" s="684"/>
      <c r="M553" s="684"/>
      <c r="N553" s="684"/>
      <c r="O553" s="684"/>
      <c r="P553" s="522"/>
      <c r="Q553" s="522"/>
    </row>
    <row r="554" spans="2:17" s="1" customFormat="1" x14ac:dyDescent="0.15">
      <c r="B554" s="96"/>
      <c r="C554" s="77"/>
      <c r="D554" s="77" t="s">
        <v>74</v>
      </c>
      <c r="E554" s="48"/>
      <c r="F554" s="48"/>
      <c r="G554" s="86"/>
      <c r="H554" s="86"/>
      <c r="I554" s="79"/>
      <c r="J554" s="683"/>
      <c r="K554" s="684"/>
      <c r="L554" s="684"/>
      <c r="M554" s="684"/>
      <c r="N554" s="684"/>
      <c r="O554" s="684"/>
      <c r="P554" s="522"/>
      <c r="Q554" s="522"/>
    </row>
    <row r="555" spans="2:17" s="1" customFormat="1" x14ac:dyDescent="0.15">
      <c r="B555" s="96"/>
      <c r="C555" s="77"/>
      <c r="D555" s="77" t="s">
        <v>74</v>
      </c>
      <c r="E555" s="48"/>
      <c r="F555" s="48"/>
      <c r="G555" s="86"/>
      <c r="H555" s="86"/>
      <c r="I555" s="79"/>
      <c r="J555" s="683"/>
      <c r="K555" s="684"/>
      <c r="L555" s="684"/>
      <c r="M555" s="684"/>
      <c r="N555" s="684"/>
      <c r="O555" s="684"/>
      <c r="P555" s="522"/>
      <c r="Q555" s="522"/>
    </row>
    <row r="556" spans="2:17" s="1" customFormat="1" x14ac:dyDescent="0.15">
      <c r="B556" s="96"/>
      <c r="C556" s="77"/>
      <c r="D556" s="77" t="s">
        <v>74</v>
      </c>
      <c r="E556" s="48"/>
      <c r="F556" s="48"/>
      <c r="G556" s="86"/>
      <c r="H556" s="86"/>
      <c r="I556" s="79"/>
      <c r="J556" s="683"/>
      <c r="K556" s="684"/>
      <c r="L556" s="684"/>
      <c r="M556" s="684"/>
      <c r="N556" s="684"/>
      <c r="O556" s="684"/>
      <c r="P556" s="522"/>
      <c r="Q556" s="522"/>
    </row>
    <row r="557" spans="2:17" s="1" customFormat="1" x14ac:dyDescent="0.15">
      <c r="B557" s="96"/>
      <c r="C557" s="77"/>
      <c r="D557" s="77" t="s">
        <v>74</v>
      </c>
      <c r="E557" s="48"/>
      <c r="F557" s="48"/>
      <c r="G557" s="86"/>
      <c r="H557" s="79"/>
      <c r="I557" s="79"/>
      <c r="J557" s="683"/>
      <c r="K557" s="684"/>
      <c r="L557" s="684"/>
      <c r="M557" s="684"/>
      <c r="N557" s="684"/>
      <c r="O557" s="684"/>
      <c r="P557" s="522"/>
      <c r="Q557" s="522"/>
    </row>
    <row r="558" spans="2:17" s="1" customFormat="1" x14ac:dyDescent="0.15">
      <c r="B558" s="96"/>
      <c r="C558" s="77"/>
      <c r="D558" s="77" t="s">
        <v>74</v>
      </c>
      <c r="E558" s="48"/>
      <c r="F558" s="48"/>
      <c r="G558" s="86"/>
      <c r="H558" s="86"/>
      <c r="I558" s="79"/>
      <c r="J558" s="683"/>
      <c r="K558" s="684"/>
      <c r="L558" s="684"/>
      <c r="M558" s="684"/>
      <c r="N558" s="684"/>
      <c r="O558" s="684"/>
      <c r="P558" s="522"/>
      <c r="Q558" s="522"/>
    </row>
    <row r="559" spans="2:17" s="1" customFormat="1" x14ac:dyDescent="0.15">
      <c r="B559" s="96"/>
      <c r="C559" s="77"/>
      <c r="D559" s="77" t="s">
        <v>74</v>
      </c>
      <c r="E559" s="48"/>
      <c r="F559" s="48"/>
      <c r="G559" s="86"/>
      <c r="H559" s="86"/>
      <c r="I559" s="79"/>
      <c r="J559" s="683"/>
      <c r="K559" s="684"/>
      <c r="L559" s="684"/>
      <c r="M559" s="684"/>
      <c r="N559" s="684"/>
      <c r="O559" s="684"/>
      <c r="P559" s="522"/>
      <c r="Q559" s="522"/>
    </row>
    <row r="560" spans="2:17" s="1" customFormat="1" x14ac:dyDescent="0.15">
      <c r="B560" s="96"/>
      <c r="C560" s="77"/>
      <c r="D560" s="77" t="s">
        <v>74</v>
      </c>
      <c r="E560" s="48"/>
      <c r="F560" s="48"/>
      <c r="G560" s="86"/>
      <c r="H560" s="86"/>
      <c r="I560" s="79"/>
      <c r="J560" s="683"/>
      <c r="K560" s="684"/>
      <c r="L560" s="684"/>
      <c r="M560" s="684"/>
      <c r="N560" s="684"/>
      <c r="O560" s="684"/>
      <c r="P560" s="522"/>
      <c r="Q560" s="522"/>
    </row>
    <row r="561" spans="2:17" s="1" customFormat="1" x14ac:dyDescent="0.15">
      <c r="B561" s="96"/>
      <c r="C561" s="77"/>
      <c r="D561" s="77" t="s">
        <v>74</v>
      </c>
      <c r="E561" s="48"/>
      <c r="F561" s="48"/>
      <c r="G561" s="86"/>
      <c r="H561" s="79"/>
      <c r="I561" s="79"/>
      <c r="J561" s="683"/>
      <c r="K561" s="684"/>
      <c r="L561" s="684"/>
      <c r="M561" s="684"/>
      <c r="N561" s="684"/>
      <c r="O561" s="684"/>
      <c r="P561" s="522"/>
      <c r="Q561" s="522"/>
    </row>
    <row r="562" spans="2:17" s="1" customFormat="1" x14ac:dyDescent="0.15">
      <c r="B562" s="96"/>
      <c r="C562" s="77"/>
      <c r="D562" s="77" t="s">
        <v>74</v>
      </c>
      <c r="E562" s="48"/>
      <c r="F562" s="48"/>
      <c r="G562" s="86"/>
      <c r="H562" s="86"/>
      <c r="I562" s="79"/>
      <c r="J562" s="683"/>
      <c r="K562" s="684"/>
      <c r="L562" s="684"/>
      <c r="M562" s="684"/>
      <c r="N562" s="684"/>
      <c r="O562" s="684"/>
      <c r="P562" s="522"/>
      <c r="Q562" s="522"/>
    </row>
    <row r="563" spans="2:17" s="1" customFormat="1" x14ac:dyDescent="0.15">
      <c r="B563" s="96"/>
      <c r="C563" s="77"/>
      <c r="D563" s="77" t="s">
        <v>74</v>
      </c>
      <c r="E563" s="48"/>
      <c r="F563" s="48"/>
      <c r="G563" s="86"/>
      <c r="H563" s="86"/>
      <c r="I563" s="79"/>
      <c r="J563" s="683"/>
      <c r="K563" s="684"/>
      <c r="L563" s="684"/>
      <c r="M563" s="684"/>
      <c r="N563" s="684"/>
      <c r="O563" s="684"/>
      <c r="P563" s="522"/>
      <c r="Q563" s="522"/>
    </row>
    <row r="564" spans="2:17" s="1" customFormat="1" x14ac:dyDescent="0.15">
      <c r="B564" s="96"/>
      <c r="C564" s="77"/>
      <c r="D564" s="77" t="s">
        <v>74</v>
      </c>
      <c r="E564" s="48"/>
      <c r="F564" s="48"/>
      <c r="G564" s="86"/>
      <c r="H564" s="86"/>
      <c r="I564" s="79"/>
      <c r="J564" s="683"/>
      <c r="K564" s="684"/>
      <c r="L564" s="684"/>
      <c r="M564" s="684"/>
      <c r="N564" s="684"/>
      <c r="O564" s="684"/>
      <c r="P564" s="522"/>
      <c r="Q564" s="522"/>
    </row>
    <row r="565" spans="2:17" s="1" customFormat="1" x14ac:dyDescent="0.15">
      <c r="B565" s="96"/>
      <c r="C565" s="77"/>
      <c r="D565" s="77" t="s">
        <v>74</v>
      </c>
      <c r="E565" s="48"/>
      <c r="F565" s="48"/>
      <c r="G565" s="86"/>
      <c r="H565" s="79"/>
      <c r="I565" s="79"/>
      <c r="J565" s="683"/>
      <c r="K565" s="684"/>
      <c r="L565" s="684"/>
      <c r="M565" s="684"/>
      <c r="N565" s="684"/>
      <c r="O565" s="684"/>
      <c r="P565" s="522"/>
      <c r="Q565" s="522"/>
    </row>
    <row r="566" spans="2:17" s="1" customFormat="1" x14ac:dyDescent="0.15">
      <c r="B566" s="96"/>
      <c r="C566" s="77"/>
      <c r="D566" s="77" t="s">
        <v>74</v>
      </c>
      <c r="E566" s="48"/>
      <c r="F566" s="48"/>
      <c r="G566" s="86"/>
      <c r="H566" s="86"/>
      <c r="I566" s="79"/>
      <c r="J566" s="683"/>
      <c r="K566" s="684"/>
      <c r="L566" s="684"/>
      <c r="M566" s="684"/>
      <c r="N566" s="684"/>
      <c r="O566" s="684"/>
      <c r="P566" s="522"/>
      <c r="Q566" s="522"/>
    </row>
    <row r="567" spans="2:17" s="1" customFormat="1" x14ac:dyDescent="0.15">
      <c r="B567" s="96"/>
      <c r="C567" s="77"/>
      <c r="D567" s="77" t="s">
        <v>74</v>
      </c>
      <c r="E567" s="48"/>
      <c r="F567" s="48"/>
      <c r="G567" s="86"/>
      <c r="H567" s="86"/>
      <c r="I567" s="79"/>
      <c r="J567" s="683"/>
      <c r="K567" s="684"/>
      <c r="L567" s="684"/>
      <c r="M567" s="684"/>
      <c r="N567" s="684"/>
      <c r="O567" s="684"/>
      <c r="P567" s="522"/>
      <c r="Q567" s="522"/>
    </row>
    <row r="568" spans="2:17" s="1" customFormat="1" x14ac:dyDescent="0.15">
      <c r="B568" s="96"/>
      <c r="C568" s="77"/>
      <c r="D568" s="77" t="s">
        <v>74</v>
      </c>
      <c r="E568" s="48"/>
      <c r="F568" s="48"/>
      <c r="G568" s="86"/>
      <c r="H568" s="86"/>
      <c r="I568" s="79"/>
      <c r="J568" s="683"/>
      <c r="K568" s="684"/>
      <c r="L568" s="684"/>
      <c r="M568" s="684"/>
      <c r="N568" s="684"/>
      <c r="O568" s="684"/>
      <c r="P568" s="522"/>
      <c r="Q568" s="522"/>
    </row>
    <row r="569" spans="2:17" s="1" customFormat="1" x14ac:dyDescent="0.15">
      <c r="B569" s="96"/>
      <c r="C569" s="77"/>
      <c r="D569" s="77" t="s">
        <v>74</v>
      </c>
      <c r="E569" s="48"/>
      <c r="F569" s="48"/>
      <c r="G569" s="86"/>
      <c r="H569" s="86"/>
      <c r="I569" s="79"/>
      <c r="J569" s="683"/>
      <c r="K569" s="684"/>
      <c r="L569" s="684"/>
      <c r="M569" s="684"/>
      <c r="N569" s="684"/>
      <c r="O569" s="684"/>
      <c r="P569" s="522"/>
      <c r="Q569" s="522"/>
    </row>
    <row r="570" spans="2:17" s="1" customFormat="1" x14ac:dyDescent="0.15">
      <c r="B570" s="96"/>
      <c r="C570" s="77"/>
      <c r="D570" s="77" t="s">
        <v>74</v>
      </c>
      <c r="E570" s="48"/>
      <c r="F570" s="48"/>
      <c r="G570" s="86"/>
      <c r="H570" s="86"/>
      <c r="I570" s="79"/>
      <c r="J570" s="683"/>
      <c r="K570" s="684"/>
      <c r="L570" s="684"/>
      <c r="M570" s="684"/>
      <c r="N570" s="684"/>
      <c r="O570" s="684"/>
      <c r="P570" s="522"/>
      <c r="Q570" s="522"/>
    </row>
    <row r="571" spans="2:17" s="1" customFormat="1" x14ac:dyDescent="0.15">
      <c r="B571" s="96"/>
      <c r="C571" s="77"/>
      <c r="D571" s="77" t="s">
        <v>74</v>
      </c>
      <c r="E571" s="48"/>
      <c r="F571" s="48"/>
      <c r="G571" s="86"/>
      <c r="H571" s="79"/>
      <c r="I571" s="79"/>
      <c r="J571" s="683"/>
      <c r="K571" s="684"/>
      <c r="L571" s="684"/>
      <c r="M571" s="684"/>
      <c r="N571" s="684"/>
      <c r="O571" s="684"/>
      <c r="P571" s="522"/>
      <c r="Q571" s="522"/>
    </row>
    <row r="572" spans="2:17" s="1" customFormat="1" x14ac:dyDescent="0.15">
      <c r="B572" s="96"/>
      <c r="C572" s="77"/>
      <c r="D572" s="77" t="s">
        <v>74</v>
      </c>
      <c r="E572" s="48"/>
      <c r="F572" s="48"/>
      <c r="G572" s="86"/>
      <c r="H572" s="86"/>
      <c r="I572" s="79"/>
      <c r="J572" s="683"/>
      <c r="K572" s="684"/>
      <c r="L572" s="684"/>
      <c r="M572" s="684"/>
      <c r="N572" s="684"/>
      <c r="O572" s="684"/>
      <c r="P572" s="522"/>
      <c r="Q572" s="522"/>
    </row>
    <row r="573" spans="2:17" s="1" customFormat="1" x14ac:dyDescent="0.15">
      <c r="B573" s="96"/>
      <c r="C573" s="77"/>
      <c r="D573" s="77" t="s">
        <v>74</v>
      </c>
      <c r="E573" s="48"/>
      <c r="F573" s="48"/>
      <c r="G573" s="86"/>
      <c r="H573" s="86"/>
      <c r="I573" s="79"/>
      <c r="J573" s="683"/>
      <c r="K573" s="684"/>
      <c r="L573" s="684"/>
      <c r="M573" s="684"/>
      <c r="N573" s="684"/>
      <c r="O573" s="684"/>
      <c r="P573" s="522"/>
      <c r="Q573" s="522"/>
    </row>
    <row r="574" spans="2:17" s="1" customFormat="1" x14ac:dyDescent="0.15">
      <c r="B574" s="96"/>
      <c r="C574" s="77"/>
      <c r="D574" s="77" t="s">
        <v>74</v>
      </c>
      <c r="E574" s="48"/>
      <c r="F574" s="48"/>
      <c r="G574" s="86"/>
      <c r="H574" s="86"/>
      <c r="I574" s="79"/>
      <c r="J574" s="683"/>
      <c r="K574" s="684"/>
      <c r="L574" s="684"/>
      <c r="M574" s="684"/>
      <c r="N574" s="684"/>
      <c r="O574" s="684"/>
      <c r="P574" s="522"/>
      <c r="Q574" s="522"/>
    </row>
    <row r="575" spans="2:17" s="1" customFormat="1" x14ac:dyDescent="0.15">
      <c r="B575" s="96"/>
      <c r="C575" s="77"/>
      <c r="D575" s="77" t="s">
        <v>74</v>
      </c>
      <c r="E575" s="48"/>
      <c r="F575" s="48"/>
      <c r="G575" s="86"/>
      <c r="H575" s="79"/>
      <c r="I575" s="79"/>
      <c r="J575" s="683"/>
      <c r="K575" s="684"/>
      <c r="L575" s="684"/>
      <c r="M575" s="684"/>
      <c r="N575" s="684"/>
      <c r="O575" s="684"/>
      <c r="P575" s="522"/>
      <c r="Q575" s="522"/>
    </row>
    <row r="576" spans="2:17" s="1" customFormat="1" x14ac:dyDescent="0.15">
      <c r="B576" s="96"/>
      <c r="C576" s="77"/>
      <c r="D576" s="77" t="s">
        <v>74</v>
      </c>
      <c r="E576" s="48"/>
      <c r="F576" s="48"/>
      <c r="G576" s="86"/>
      <c r="H576" s="86"/>
      <c r="I576" s="79"/>
      <c r="J576" s="683"/>
      <c r="K576" s="684"/>
      <c r="L576" s="684"/>
      <c r="M576" s="684"/>
      <c r="N576" s="684"/>
      <c r="O576" s="684"/>
      <c r="P576" s="522"/>
      <c r="Q576" s="522"/>
    </row>
    <row r="577" spans="2:17" s="1" customFormat="1" x14ac:dyDescent="0.15">
      <c r="B577" s="96"/>
      <c r="C577" s="77"/>
      <c r="D577" s="77" t="s">
        <v>74</v>
      </c>
      <c r="E577" s="48"/>
      <c r="F577" s="48"/>
      <c r="G577" s="86"/>
      <c r="H577" s="86"/>
      <c r="I577" s="79"/>
      <c r="J577" s="683"/>
      <c r="K577" s="684"/>
      <c r="L577" s="684"/>
      <c r="M577" s="684"/>
      <c r="N577" s="684"/>
      <c r="O577" s="684"/>
      <c r="P577" s="522"/>
      <c r="Q577" s="522"/>
    </row>
    <row r="578" spans="2:17" s="1" customFormat="1" x14ac:dyDescent="0.15">
      <c r="B578" s="96"/>
      <c r="C578" s="77"/>
      <c r="D578" s="77" t="s">
        <v>74</v>
      </c>
      <c r="E578" s="48"/>
      <c r="F578" s="48"/>
      <c r="G578" s="86"/>
      <c r="H578" s="86"/>
      <c r="I578" s="79"/>
      <c r="J578" s="683"/>
      <c r="K578" s="684"/>
      <c r="L578" s="684"/>
      <c r="M578" s="684"/>
      <c r="N578" s="684"/>
      <c r="O578" s="684"/>
      <c r="P578" s="522"/>
      <c r="Q578" s="522"/>
    </row>
    <row r="579" spans="2:17" s="1" customFormat="1" x14ac:dyDescent="0.15">
      <c r="B579" s="96"/>
      <c r="C579" s="77"/>
      <c r="D579" s="77" t="s">
        <v>74</v>
      </c>
      <c r="E579" s="48"/>
      <c r="F579" s="48"/>
      <c r="G579" s="86"/>
      <c r="H579" s="79"/>
      <c r="I579" s="79"/>
      <c r="J579" s="683"/>
      <c r="K579" s="684"/>
      <c r="L579" s="684"/>
      <c r="M579" s="684"/>
      <c r="N579" s="684"/>
      <c r="O579" s="684"/>
      <c r="P579" s="522"/>
      <c r="Q579" s="522"/>
    </row>
    <row r="580" spans="2:17" s="1" customFormat="1" x14ac:dyDescent="0.15">
      <c r="B580" s="96"/>
      <c r="C580" s="77"/>
      <c r="D580" s="77" t="s">
        <v>74</v>
      </c>
      <c r="E580" s="48"/>
      <c r="F580" s="48"/>
      <c r="G580" s="86"/>
      <c r="H580" s="86"/>
      <c r="I580" s="79"/>
      <c r="J580" s="683"/>
      <c r="K580" s="684"/>
      <c r="L580" s="684"/>
      <c r="M580" s="684"/>
      <c r="N580" s="684"/>
      <c r="O580" s="684"/>
      <c r="P580" s="522"/>
      <c r="Q580" s="522"/>
    </row>
    <row r="581" spans="2:17" s="1" customFormat="1" x14ac:dyDescent="0.15">
      <c r="B581" s="96"/>
      <c r="C581" s="77"/>
      <c r="D581" s="77" t="s">
        <v>74</v>
      </c>
      <c r="E581" s="48"/>
      <c r="F581" s="48"/>
      <c r="G581" s="86"/>
      <c r="H581" s="86"/>
      <c r="I581" s="79"/>
      <c r="J581" s="683"/>
      <c r="K581" s="684"/>
      <c r="L581" s="684"/>
      <c r="M581" s="684"/>
      <c r="N581" s="684"/>
      <c r="O581" s="684"/>
      <c r="P581" s="522"/>
      <c r="Q581" s="522"/>
    </row>
    <row r="582" spans="2:17" s="1" customFormat="1" x14ac:dyDescent="0.15">
      <c r="B582" s="96"/>
      <c r="C582" s="77"/>
      <c r="D582" s="77" t="s">
        <v>74</v>
      </c>
      <c r="E582" s="48"/>
      <c r="F582" s="48"/>
      <c r="G582" s="86"/>
      <c r="H582" s="86"/>
      <c r="I582" s="79"/>
      <c r="J582" s="683"/>
      <c r="K582" s="684"/>
      <c r="L582" s="684"/>
      <c r="M582" s="684"/>
      <c r="N582" s="684"/>
      <c r="O582" s="684"/>
      <c r="P582" s="522"/>
      <c r="Q582" s="522"/>
    </row>
    <row r="583" spans="2:17" s="1" customFormat="1" x14ac:dyDescent="0.15">
      <c r="B583" s="96"/>
      <c r="C583" s="77"/>
      <c r="D583" s="77" t="s">
        <v>74</v>
      </c>
      <c r="E583" s="48"/>
      <c r="F583" s="48"/>
      <c r="G583" s="86"/>
      <c r="H583" s="79"/>
      <c r="I583" s="79"/>
      <c r="J583" s="683"/>
      <c r="K583" s="684"/>
      <c r="L583" s="684"/>
      <c r="M583" s="684"/>
      <c r="N583" s="684"/>
      <c r="O583" s="684"/>
      <c r="P583" s="522"/>
      <c r="Q583" s="522"/>
    </row>
    <row r="584" spans="2:17" s="1" customFormat="1" x14ac:dyDescent="0.15">
      <c r="B584" s="96"/>
      <c r="C584" s="77"/>
      <c r="D584" s="77" t="s">
        <v>74</v>
      </c>
      <c r="E584" s="48"/>
      <c r="F584" s="48"/>
      <c r="G584" s="86"/>
      <c r="H584" s="86"/>
      <c r="I584" s="79"/>
      <c r="J584" s="683"/>
      <c r="K584" s="684"/>
      <c r="L584" s="684"/>
      <c r="M584" s="684"/>
      <c r="N584" s="684"/>
      <c r="O584" s="684"/>
      <c r="P584" s="522"/>
      <c r="Q584" s="522"/>
    </row>
    <row r="585" spans="2:17" s="1" customFormat="1" x14ac:dyDescent="0.15">
      <c r="B585" s="96"/>
      <c r="C585" s="77"/>
      <c r="D585" s="77" t="s">
        <v>74</v>
      </c>
      <c r="E585" s="48"/>
      <c r="F585" s="48"/>
      <c r="G585" s="86"/>
      <c r="H585" s="86"/>
      <c r="I585" s="79"/>
      <c r="J585" s="683"/>
      <c r="K585" s="684"/>
      <c r="L585" s="684"/>
      <c r="M585" s="684"/>
      <c r="N585" s="684"/>
      <c r="O585" s="684"/>
      <c r="P585" s="522"/>
      <c r="Q585" s="522"/>
    </row>
    <row r="586" spans="2:17" s="1" customFormat="1" x14ac:dyDescent="0.15">
      <c r="B586" s="96"/>
      <c r="C586" s="77"/>
      <c r="D586" s="77" t="s">
        <v>74</v>
      </c>
      <c r="E586" s="48"/>
      <c r="F586" s="48"/>
      <c r="G586" s="86"/>
      <c r="H586" s="86"/>
      <c r="I586" s="79"/>
      <c r="J586" s="683"/>
      <c r="K586" s="684"/>
      <c r="L586" s="684"/>
      <c r="M586" s="684"/>
      <c r="N586" s="684"/>
      <c r="O586" s="684"/>
      <c r="P586" s="522"/>
      <c r="Q586" s="522"/>
    </row>
    <row r="587" spans="2:17" s="1" customFormat="1" x14ac:dyDescent="0.15">
      <c r="B587" s="96"/>
      <c r="C587" s="77"/>
      <c r="D587" s="77" t="s">
        <v>74</v>
      </c>
      <c r="E587" s="48"/>
      <c r="F587" s="48"/>
      <c r="G587" s="86"/>
      <c r="H587" s="79"/>
      <c r="I587" s="79"/>
      <c r="J587" s="683"/>
      <c r="K587" s="684"/>
      <c r="L587" s="684"/>
      <c r="M587" s="684"/>
      <c r="N587" s="684"/>
      <c r="O587" s="684"/>
      <c r="P587" s="522"/>
      <c r="Q587" s="522"/>
    </row>
    <row r="588" spans="2:17" s="1" customFormat="1" x14ac:dyDescent="0.15">
      <c r="B588" s="96"/>
      <c r="C588" s="77"/>
      <c r="D588" s="77" t="s">
        <v>74</v>
      </c>
      <c r="E588" s="48"/>
      <c r="F588" s="48"/>
      <c r="G588" s="86"/>
      <c r="H588" s="86"/>
      <c r="I588" s="79"/>
      <c r="J588" s="683"/>
      <c r="K588" s="684"/>
      <c r="L588" s="684"/>
      <c r="M588" s="684"/>
      <c r="N588" s="684"/>
      <c r="O588" s="684"/>
      <c r="P588" s="522"/>
      <c r="Q588" s="522"/>
    </row>
    <row r="589" spans="2:17" s="1" customFormat="1" x14ac:dyDescent="0.15">
      <c r="B589" s="96"/>
      <c r="C589" s="77"/>
      <c r="D589" s="77" t="s">
        <v>74</v>
      </c>
      <c r="E589" s="48"/>
      <c r="F589" s="48"/>
      <c r="G589" s="86"/>
      <c r="H589" s="86"/>
      <c r="I589" s="79"/>
      <c r="J589" s="683"/>
      <c r="K589" s="684"/>
      <c r="L589" s="684"/>
      <c r="M589" s="684"/>
      <c r="N589" s="684"/>
      <c r="O589" s="684"/>
      <c r="P589" s="522"/>
      <c r="Q589" s="522"/>
    </row>
    <row r="590" spans="2:17" s="1" customFormat="1" x14ac:dyDescent="0.15">
      <c r="B590" s="96"/>
      <c r="C590" s="77"/>
      <c r="D590" s="77" t="s">
        <v>74</v>
      </c>
      <c r="E590" s="48"/>
      <c r="F590" s="48"/>
      <c r="G590" s="86"/>
      <c r="H590" s="86"/>
      <c r="I590" s="79"/>
      <c r="J590" s="683"/>
      <c r="K590" s="684"/>
      <c r="L590" s="684"/>
      <c r="M590" s="684"/>
      <c r="N590" s="684"/>
      <c r="O590" s="684"/>
      <c r="P590" s="522"/>
      <c r="Q590" s="522"/>
    </row>
    <row r="591" spans="2:17" s="1" customFormat="1" x14ac:dyDescent="0.15">
      <c r="B591" s="96"/>
      <c r="C591" s="77"/>
      <c r="D591" s="77" t="s">
        <v>74</v>
      </c>
      <c r="E591" s="48"/>
      <c r="F591" s="48"/>
      <c r="G591" s="86"/>
      <c r="H591" s="79"/>
      <c r="I591" s="79"/>
      <c r="J591" s="683"/>
      <c r="K591" s="684"/>
      <c r="L591" s="684"/>
      <c r="M591" s="684"/>
      <c r="N591" s="684"/>
      <c r="O591" s="684"/>
      <c r="P591" s="522"/>
      <c r="Q591" s="522"/>
    </row>
    <row r="592" spans="2:17" s="1" customFormat="1" x14ac:dyDescent="0.15">
      <c r="B592" s="96"/>
      <c r="C592" s="77"/>
      <c r="D592" s="77" t="s">
        <v>74</v>
      </c>
      <c r="E592" s="48"/>
      <c r="F592" s="48"/>
      <c r="G592" s="86"/>
      <c r="H592" s="86"/>
      <c r="I592" s="79"/>
      <c r="J592" s="683"/>
      <c r="K592" s="684"/>
      <c r="L592" s="684"/>
      <c r="M592" s="684"/>
      <c r="N592" s="684"/>
      <c r="O592" s="684"/>
      <c r="P592" s="522"/>
      <c r="Q592" s="522"/>
    </row>
    <row r="593" spans="2:17" s="1" customFormat="1" x14ac:dyDescent="0.15">
      <c r="B593" s="96"/>
      <c r="C593" s="77"/>
      <c r="D593" s="77" t="s">
        <v>74</v>
      </c>
      <c r="E593" s="48"/>
      <c r="F593" s="48"/>
      <c r="G593" s="86"/>
      <c r="H593" s="86"/>
      <c r="I593" s="79"/>
      <c r="J593" s="683"/>
      <c r="K593" s="684"/>
      <c r="L593" s="684"/>
      <c r="M593" s="684"/>
      <c r="N593" s="684"/>
      <c r="O593" s="684"/>
      <c r="P593" s="522"/>
      <c r="Q593" s="522"/>
    </row>
    <row r="594" spans="2:17" s="1" customFormat="1" x14ac:dyDescent="0.15">
      <c r="B594" s="96"/>
      <c r="C594" s="77"/>
      <c r="D594" s="77" t="s">
        <v>74</v>
      </c>
      <c r="E594" s="48"/>
      <c r="F594" s="48"/>
      <c r="G594" s="86"/>
      <c r="H594" s="86"/>
      <c r="I594" s="79"/>
      <c r="J594" s="683"/>
      <c r="K594" s="684"/>
      <c r="L594" s="684"/>
      <c r="M594" s="684"/>
      <c r="N594" s="684"/>
      <c r="O594" s="684"/>
      <c r="P594" s="522"/>
      <c r="Q594" s="522"/>
    </row>
    <row r="595" spans="2:17" s="1" customFormat="1" x14ac:dyDescent="0.15">
      <c r="B595" s="96"/>
      <c r="C595" s="77"/>
      <c r="D595" s="77" t="s">
        <v>74</v>
      </c>
      <c r="E595" s="48"/>
      <c r="F595" s="48"/>
      <c r="G595" s="86"/>
      <c r="H595" s="79"/>
      <c r="I595" s="79"/>
      <c r="J595" s="683"/>
      <c r="K595" s="684"/>
      <c r="L595" s="684"/>
      <c r="M595" s="684"/>
      <c r="N595" s="684"/>
      <c r="O595" s="684"/>
      <c r="P595" s="522"/>
      <c r="Q595" s="522"/>
    </row>
    <row r="596" spans="2:17" s="1" customFormat="1" x14ac:dyDescent="0.15">
      <c r="B596" s="96"/>
      <c r="C596" s="77"/>
      <c r="D596" s="77" t="s">
        <v>74</v>
      </c>
      <c r="E596" s="48"/>
      <c r="F596" s="48"/>
      <c r="G596" s="86"/>
      <c r="H596" s="86"/>
      <c r="I596" s="79"/>
      <c r="J596" s="683"/>
      <c r="K596" s="684"/>
      <c r="L596" s="684"/>
      <c r="M596" s="684"/>
      <c r="N596" s="684"/>
      <c r="O596" s="684"/>
      <c r="P596" s="522"/>
      <c r="Q596" s="522"/>
    </row>
    <row r="597" spans="2:17" s="1" customFormat="1" x14ac:dyDescent="0.15">
      <c r="B597" s="96"/>
      <c r="C597" s="77"/>
      <c r="D597" s="77" t="s">
        <v>74</v>
      </c>
      <c r="E597" s="48"/>
      <c r="F597" s="48"/>
      <c r="G597" s="86"/>
      <c r="H597" s="86"/>
      <c r="I597" s="79"/>
      <c r="J597" s="683"/>
      <c r="K597" s="684"/>
      <c r="L597" s="684"/>
      <c r="M597" s="684"/>
      <c r="N597" s="684"/>
      <c r="O597" s="684"/>
      <c r="P597" s="522"/>
      <c r="Q597" s="522"/>
    </row>
    <row r="598" spans="2:17" s="1" customFormat="1" x14ac:dyDescent="0.15">
      <c r="B598" s="96"/>
      <c r="C598" s="77"/>
      <c r="D598" s="77" t="s">
        <v>74</v>
      </c>
      <c r="E598" s="48"/>
      <c r="F598" s="48"/>
      <c r="G598" s="86"/>
      <c r="H598" s="86"/>
      <c r="I598" s="79"/>
      <c r="J598" s="683"/>
      <c r="K598" s="684"/>
      <c r="L598" s="684"/>
      <c r="M598" s="684"/>
      <c r="N598" s="684"/>
      <c r="O598" s="684"/>
      <c r="P598" s="522"/>
      <c r="Q598" s="522"/>
    </row>
    <row r="599" spans="2:17" s="1" customFormat="1" x14ac:dyDescent="0.15">
      <c r="B599" s="96"/>
      <c r="C599" s="77"/>
      <c r="D599" s="77" t="s">
        <v>74</v>
      </c>
      <c r="E599" s="48"/>
      <c r="F599" s="48"/>
      <c r="G599" s="86"/>
      <c r="H599" s="86"/>
      <c r="I599" s="79"/>
      <c r="J599" s="683"/>
      <c r="K599" s="684"/>
      <c r="L599" s="684"/>
      <c r="M599" s="684"/>
      <c r="N599" s="684"/>
      <c r="O599" s="684"/>
      <c r="P599" s="522"/>
      <c r="Q599" s="522"/>
    </row>
    <row r="600" spans="2:17" s="1" customFormat="1" x14ac:dyDescent="0.15">
      <c r="B600" s="96"/>
      <c r="C600" s="77"/>
      <c r="D600" s="77" t="s">
        <v>74</v>
      </c>
      <c r="E600" s="48"/>
      <c r="F600" s="48"/>
      <c r="G600" s="86"/>
      <c r="H600" s="86"/>
      <c r="I600" s="79"/>
      <c r="J600" s="683"/>
      <c r="K600" s="684"/>
      <c r="L600" s="684"/>
      <c r="M600" s="684"/>
      <c r="N600" s="684"/>
      <c r="O600" s="684"/>
      <c r="P600" s="522"/>
      <c r="Q600" s="522"/>
    </row>
    <row r="601" spans="2:17" s="1" customFormat="1" x14ac:dyDescent="0.15">
      <c r="B601" s="96"/>
      <c r="C601" s="77"/>
      <c r="D601" s="77" t="s">
        <v>74</v>
      </c>
      <c r="E601" s="48"/>
      <c r="F601" s="48"/>
      <c r="G601" s="86"/>
      <c r="H601" s="79"/>
      <c r="I601" s="79"/>
      <c r="J601" s="683"/>
      <c r="K601" s="684"/>
      <c r="L601" s="684"/>
      <c r="M601" s="684"/>
      <c r="N601" s="684"/>
      <c r="O601" s="684"/>
      <c r="P601" s="522"/>
      <c r="Q601" s="522"/>
    </row>
    <row r="602" spans="2:17" s="1" customFormat="1" x14ac:dyDescent="0.15">
      <c r="B602" s="96"/>
      <c r="C602" s="77"/>
      <c r="D602" s="77" t="s">
        <v>74</v>
      </c>
      <c r="E602" s="48"/>
      <c r="F602" s="48"/>
      <c r="G602" s="86"/>
      <c r="H602" s="86"/>
      <c r="I602" s="79"/>
      <c r="J602" s="683"/>
      <c r="K602" s="684"/>
      <c r="L602" s="684"/>
      <c r="M602" s="684"/>
      <c r="N602" s="684"/>
      <c r="O602" s="684"/>
      <c r="P602" s="522"/>
      <c r="Q602" s="522"/>
    </row>
    <row r="603" spans="2:17" s="1" customFormat="1" x14ac:dyDescent="0.15">
      <c r="B603" s="96"/>
      <c r="C603" s="77"/>
      <c r="D603" s="77" t="s">
        <v>74</v>
      </c>
      <c r="E603" s="48"/>
      <c r="F603" s="48"/>
      <c r="G603" s="86"/>
      <c r="H603" s="86"/>
      <c r="I603" s="79"/>
      <c r="J603" s="683"/>
      <c r="K603" s="684"/>
      <c r="L603" s="684"/>
      <c r="M603" s="684"/>
      <c r="N603" s="684"/>
      <c r="O603" s="684"/>
      <c r="P603" s="522"/>
      <c r="Q603" s="522"/>
    </row>
    <row r="604" spans="2:17" s="1" customFormat="1" x14ac:dyDescent="0.15">
      <c r="B604" s="96"/>
      <c r="C604" s="77"/>
      <c r="D604" s="77" t="s">
        <v>74</v>
      </c>
      <c r="E604" s="48"/>
      <c r="F604" s="48"/>
      <c r="G604" s="86"/>
      <c r="H604" s="86"/>
      <c r="I604" s="79"/>
      <c r="J604" s="683"/>
      <c r="K604" s="684"/>
      <c r="L604" s="684"/>
      <c r="M604" s="684"/>
      <c r="N604" s="684"/>
      <c r="O604" s="684"/>
      <c r="P604" s="522"/>
      <c r="Q604" s="522"/>
    </row>
    <row r="605" spans="2:17" s="1" customFormat="1" x14ac:dyDescent="0.15">
      <c r="B605" s="96"/>
      <c r="C605" s="77"/>
      <c r="D605" s="77" t="s">
        <v>74</v>
      </c>
      <c r="E605" s="48"/>
      <c r="F605" s="48"/>
      <c r="G605" s="86"/>
      <c r="H605" s="79"/>
      <c r="I605" s="79"/>
      <c r="J605" s="683"/>
      <c r="K605" s="684"/>
      <c r="L605" s="684"/>
      <c r="M605" s="684"/>
      <c r="N605" s="684"/>
      <c r="O605" s="684"/>
      <c r="P605" s="522"/>
      <c r="Q605" s="522"/>
    </row>
    <row r="606" spans="2:17" s="1" customFormat="1" x14ac:dyDescent="0.15">
      <c r="B606" s="96"/>
      <c r="C606" s="77"/>
      <c r="D606" s="77" t="s">
        <v>74</v>
      </c>
      <c r="E606" s="48"/>
      <c r="F606" s="48"/>
      <c r="G606" s="86"/>
      <c r="H606" s="86"/>
      <c r="I606" s="79"/>
      <c r="J606" s="683"/>
      <c r="K606" s="684"/>
      <c r="L606" s="684"/>
      <c r="M606" s="684"/>
      <c r="N606" s="684"/>
      <c r="O606" s="684"/>
      <c r="P606" s="522"/>
      <c r="Q606" s="522"/>
    </row>
    <row r="607" spans="2:17" s="1" customFormat="1" x14ac:dyDescent="0.15">
      <c r="B607" s="96"/>
      <c r="C607" s="77"/>
      <c r="D607" s="77" t="s">
        <v>74</v>
      </c>
      <c r="E607" s="48"/>
      <c r="F607" s="48"/>
      <c r="G607" s="86"/>
      <c r="H607" s="86"/>
      <c r="I607" s="79"/>
      <c r="J607" s="683"/>
      <c r="K607" s="684"/>
      <c r="L607" s="684"/>
      <c r="M607" s="684"/>
      <c r="N607" s="684"/>
      <c r="O607" s="684"/>
      <c r="P607" s="522"/>
      <c r="Q607" s="522"/>
    </row>
    <row r="608" spans="2:17" s="1" customFormat="1" x14ac:dyDescent="0.15">
      <c r="B608" s="96"/>
      <c r="C608" s="77"/>
      <c r="D608" s="77" t="s">
        <v>74</v>
      </c>
      <c r="E608" s="48"/>
      <c r="F608" s="48"/>
      <c r="G608" s="86"/>
      <c r="H608" s="86"/>
      <c r="I608" s="79"/>
      <c r="J608" s="683"/>
      <c r="K608" s="684"/>
      <c r="L608" s="684"/>
      <c r="M608" s="684"/>
      <c r="N608" s="684"/>
      <c r="O608" s="684"/>
      <c r="P608" s="522"/>
      <c r="Q608" s="522"/>
    </row>
    <row r="609" spans="2:17" s="1" customFormat="1" x14ac:dyDescent="0.15">
      <c r="B609" s="96"/>
      <c r="C609" s="77"/>
      <c r="D609" s="77" t="s">
        <v>74</v>
      </c>
      <c r="E609" s="48"/>
      <c r="F609" s="48"/>
      <c r="G609" s="86"/>
      <c r="H609" s="86"/>
      <c r="I609" s="79"/>
      <c r="J609" s="683"/>
      <c r="K609" s="684"/>
      <c r="L609" s="684"/>
      <c r="M609" s="684"/>
      <c r="N609" s="684"/>
      <c r="O609" s="684"/>
      <c r="P609" s="522"/>
      <c r="Q609" s="522"/>
    </row>
    <row r="610" spans="2:17" s="1" customFormat="1" x14ac:dyDescent="0.15">
      <c r="B610" s="96"/>
      <c r="C610" s="77"/>
      <c r="D610" s="77" t="s">
        <v>74</v>
      </c>
      <c r="E610" s="48"/>
      <c r="F610" s="48"/>
      <c r="G610" s="86"/>
      <c r="H610" s="86"/>
      <c r="I610" s="79"/>
      <c r="J610" s="683"/>
      <c r="K610" s="684"/>
      <c r="L610" s="684"/>
      <c r="M610" s="684"/>
      <c r="N610" s="684"/>
      <c r="O610" s="684"/>
      <c r="P610" s="522"/>
      <c r="Q610" s="522"/>
    </row>
    <row r="611" spans="2:17" s="1" customFormat="1" x14ac:dyDescent="0.15">
      <c r="B611" s="96"/>
      <c r="C611" s="77"/>
      <c r="D611" s="77" t="s">
        <v>74</v>
      </c>
      <c r="E611" s="48"/>
      <c r="F611" s="48"/>
      <c r="G611" s="86"/>
      <c r="H611" s="79"/>
      <c r="I611" s="79"/>
      <c r="J611" s="683"/>
      <c r="K611" s="684"/>
      <c r="L611" s="684"/>
      <c r="M611" s="684"/>
      <c r="N611" s="684"/>
      <c r="O611" s="684"/>
      <c r="P611" s="522"/>
      <c r="Q611" s="522"/>
    </row>
    <row r="612" spans="2:17" s="1" customFormat="1" x14ac:dyDescent="0.15">
      <c r="B612" s="96"/>
      <c r="C612" s="77"/>
      <c r="D612" s="77" t="s">
        <v>74</v>
      </c>
      <c r="E612" s="48"/>
      <c r="F612" s="48"/>
      <c r="G612" s="86"/>
      <c r="H612" s="86"/>
      <c r="I612" s="79"/>
      <c r="J612" s="683"/>
      <c r="K612" s="684"/>
      <c r="L612" s="684"/>
      <c r="M612" s="684"/>
      <c r="N612" s="684"/>
      <c r="O612" s="684"/>
      <c r="P612" s="522"/>
      <c r="Q612" s="522"/>
    </row>
    <row r="613" spans="2:17" s="1" customFormat="1" x14ac:dyDescent="0.15">
      <c r="B613" s="96"/>
      <c r="C613" s="77"/>
      <c r="D613" s="77" t="s">
        <v>74</v>
      </c>
      <c r="E613" s="48"/>
      <c r="F613" s="48"/>
      <c r="G613" s="86"/>
      <c r="H613" s="86"/>
      <c r="I613" s="79"/>
      <c r="J613" s="683"/>
      <c r="K613" s="684"/>
      <c r="L613" s="684"/>
      <c r="M613" s="684"/>
      <c r="N613" s="684"/>
      <c r="O613" s="684"/>
      <c r="P613" s="522"/>
      <c r="Q613" s="522"/>
    </row>
    <row r="614" spans="2:17" s="1" customFormat="1" x14ac:dyDescent="0.15">
      <c r="B614" s="96"/>
      <c r="C614" s="77"/>
      <c r="D614" s="77" t="s">
        <v>74</v>
      </c>
      <c r="E614" s="48"/>
      <c r="F614" s="48"/>
      <c r="G614" s="86"/>
      <c r="H614" s="86"/>
      <c r="I614" s="79"/>
      <c r="J614" s="683"/>
      <c r="K614" s="684"/>
      <c r="L614" s="684"/>
      <c r="M614" s="684"/>
      <c r="N614" s="684"/>
      <c r="O614" s="684"/>
      <c r="P614" s="522"/>
      <c r="Q614" s="522"/>
    </row>
    <row r="615" spans="2:17" s="1" customFormat="1" x14ac:dyDescent="0.15">
      <c r="B615" s="96"/>
      <c r="C615" s="77"/>
      <c r="D615" s="77" t="s">
        <v>74</v>
      </c>
      <c r="E615" s="48"/>
      <c r="F615" s="48"/>
      <c r="G615" s="86"/>
      <c r="H615" s="79"/>
      <c r="I615" s="79"/>
      <c r="J615" s="683"/>
      <c r="K615" s="684"/>
      <c r="L615" s="684"/>
      <c r="M615" s="684"/>
      <c r="N615" s="684"/>
      <c r="O615" s="684"/>
      <c r="P615" s="522"/>
      <c r="Q615" s="522"/>
    </row>
    <row r="616" spans="2:17" s="1" customFormat="1" x14ac:dyDescent="0.15">
      <c r="B616" s="96"/>
      <c r="C616" s="77"/>
      <c r="D616" s="77" t="s">
        <v>74</v>
      </c>
      <c r="E616" s="48"/>
      <c r="F616" s="48"/>
      <c r="G616" s="86"/>
      <c r="H616" s="86"/>
      <c r="I616" s="79"/>
      <c r="J616" s="683"/>
      <c r="K616" s="684"/>
      <c r="L616" s="684"/>
      <c r="M616" s="684"/>
      <c r="N616" s="684"/>
      <c r="O616" s="684"/>
      <c r="P616" s="522"/>
      <c r="Q616" s="522"/>
    </row>
    <row r="617" spans="2:17" s="1" customFormat="1" x14ac:dyDescent="0.15">
      <c r="B617" s="96"/>
      <c r="C617" s="77"/>
      <c r="D617" s="77" t="s">
        <v>74</v>
      </c>
      <c r="E617" s="48"/>
      <c r="F617" s="48"/>
      <c r="G617" s="86"/>
      <c r="H617" s="86"/>
      <c r="I617" s="79"/>
      <c r="J617" s="683"/>
      <c r="K617" s="684"/>
      <c r="L617" s="684"/>
      <c r="M617" s="684"/>
      <c r="N617" s="684"/>
      <c r="O617" s="684"/>
      <c r="P617" s="522"/>
      <c r="Q617" s="522"/>
    </row>
    <row r="618" spans="2:17" s="1" customFormat="1" x14ac:dyDescent="0.15">
      <c r="B618" s="96"/>
      <c r="C618" s="77"/>
      <c r="D618" s="77" t="s">
        <v>74</v>
      </c>
      <c r="E618" s="48"/>
      <c r="F618" s="48"/>
      <c r="G618" s="86"/>
      <c r="H618" s="86"/>
      <c r="I618" s="79"/>
      <c r="J618" s="683"/>
      <c r="K618" s="684"/>
      <c r="L618" s="684"/>
      <c r="M618" s="684"/>
      <c r="N618" s="684"/>
      <c r="O618" s="684"/>
      <c r="P618" s="522"/>
      <c r="Q618" s="522"/>
    </row>
    <row r="619" spans="2:17" s="1" customFormat="1" x14ac:dyDescent="0.15">
      <c r="B619" s="96"/>
      <c r="C619" s="77"/>
      <c r="D619" s="77" t="s">
        <v>74</v>
      </c>
      <c r="E619" s="48"/>
      <c r="F619" s="48"/>
      <c r="G619" s="86"/>
      <c r="H619" s="86"/>
      <c r="I619" s="79"/>
      <c r="J619" s="683"/>
      <c r="K619" s="684"/>
      <c r="L619" s="684"/>
      <c r="M619" s="684"/>
      <c r="N619" s="684"/>
      <c r="O619" s="684"/>
      <c r="P619" s="522"/>
      <c r="Q619" s="522"/>
    </row>
    <row r="620" spans="2:17" s="1" customFormat="1" x14ac:dyDescent="0.15">
      <c r="B620" s="96"/>
      <c r="C620" s="77"/>
      <c r="D620" s="77" t="s">
        <v>74</v>
      </c>
      <c r="E620" s="48"/>
      <c r="F620" s="48"/>
      <c r="G620" s="86"/>
      <c r="H620" s="86"/>
      <c r="I620" s="79"/>
      <c r="J620" s="683"/>
      <c r="K620" s="684"/>
      <c r="L620" s="684"/>
      <c r="M620" s="684"/>
      <c r="N620" s="684"/>
      <c r="O620" s="684"/>
      <c r="P620" s="522"/>
      <c r="Q620" s="522"/>
    </row>
    <row r="621" spans="2:17" s="1" customFormat="1" x14ac:dyDescent="0.15">
      <c r="B621" s="96"/>
      <c r="C621" s="77"/>
      <c r="D621" s="77" t="s">
        <v>74</v>
      </c>
      <c r="E621" s="48"/>
      <c r="F621" s="48"/>
      <c r="G621" s="86"/>
      <c r="H621" s="79"/>
      <c r="I621" s="79"/>
      <c r="J621" s="683"/>
      <c r="K621" s="684"/>
      <c r="L621" s="684"/>
      <c r="M621" s="684"/>
      <c r="N621" s="684"/>
      <c r="O621" s="684"/>
      <c r="P621" s="522"/>
      <c r="Q621" s="522"/>
    </row>
    <row r="622" spans="2:17" s="1" customFormat="1" x14ac:dyDescent="0.15">
      <c r="B622" s="96"/>
      <c r="C622" s="77"/>
      <c r="D622" s="77" t="s">
        <v>74</v>
      </c>
      <c r="E622" s="48"/>
      <c r="F622" s="48"/>
      <c r="G622" s="86"/>
      <c r="H622" s="86"/>
      <c r="I622" s="79"/>
      <c r="J622" s="683"/>
      <c r="K622" s="684"/>
      <c r="L622" s="684"/>
      <c r="M622" s="684"/>
      <c r="N622" s="684"/>
      <c r="O622" s="684"/>
      <c r="P622" s="522"/>
      <c r="Q622" s="522"/>
    </row>
    <row r="623" spans="2:17" s="1" customFormat="1" x14ac:dyDescent="0.15">
      <c r="B623" s="96"/>
      <c r="C623" s="77"/>
      <c r="D623" s="77" t="s">
        <v>74</v>
      </c>
      <c r="E623" s="48"/>
      <c r="F623" s="48"/>
      <c r="G623" s="86"/>
      <c r="H623" s="86"/>
      <c r="I623" s="79"/>
      <c r="J623" s="683"/>
      <c r="K623" s="684"/>
      <c r="L623" s="684"/>
      <c r="M623" s="684"/>
      <c r="N623" s="684"/>
      <c r="O623" s="684"/>
      <c r="P623" s="522"/>
      <c r="Q623" s="522"/>
    </row>
    <row r="624" spans="2:17" s="1" customFormat="1" x14ac:dyDescent="0.15">
      <c r="B624" s="96"/>
      <c r="C624" s="77"/>
      <c r="D624" s="77" t="s">
        <v>74</v>
      </c>
      <c r="E624" s="48"/>
      <c r="F624" s="48"/>
      <c r="G624" s="86"/>
      <c r="H624" s="86"/>
      <c r="I624" s="79"/>
      <c r="J624" s="683"/>
      <c r="K624" s="684"/>
      <c r="L624" s="684"/>
      <c r="M624" s="684"/>
      <c r="N624" s="684"/>
      <c r="O624" s="684"/>
      <c r="P624" s="522"/>
      <c r="Q624" s="522"/>
    </row>
    <row r="625" spans="1:20" s="1" customFormat="1" x14ac:dyDescent="0.15">
      <c r="B625" s="96"/>
      <c r="C625" s="77"/>
      <c r="D625" s="77" t="s">
        <v>74</v>
      </c>
      <c r="E625" s="48"/>
      <c r="F625" s="48"/>
      <c r="G625" s="86"/>
      <c r="H625" s="79"/>
      <c r="I625" s="79"/>
      <c r="J625" s="683"/>
      <c r="K625" s="684"/>
      <c r="L625" s="684"/>
      <c r="M625" s="684"/>
      <c r="N625" s="684"/>
      <c r="O625" s="684"/>
      <c r="P625" s="522"/>
      <c r="Q625" s="522"/>
    </row>
    <row r="626" spans="1:20" s="1" customFormat="1" x14ac:dyDescent="0.15">
      <c r="B626" s="96"/>
      <c r="C626" s="77"/>
      <c r="D626" s="77" t="s">
        <v>74</v>
      </c>
      <c r="E626" s="48"/>
      <c r="F626" s="48"/>
      <c r="G626" s="86"/>
      <c r="H626" s="86"/>
      <c r="I626" s="79"/>
      <c r="J626" s="683"/>
      <c r="K626" s="684"/>
      <c r="L626" s="684"/>
      <c r="M626" s="684"/>
      <c r="N626" s="684"/>
      <c r="O626" s="684"/>
      <c r="P626" s="522"/>
      <c r="Q626" s="522"/>
    </row>
    <row r="627" spans="1:20" s="1" customFormat="1" x14ac:dyDescent="0.15">
      <c r="B627" s="96"/>
      <c r="C627" s="77"/>
      <c r="D627" s="77" t="s">
        <v>74</v>
      </c>
      <c r="E627" s="48"/>
      <c r="F627" s="48"/>
      <c r="G627" s="86"/>
      <c r="H627" s="86"/>
      <c r="I627" s="79"/>
      <c r="J627" s="683"/>
      <c r="K627" s="684"/>
      <c r="L627" s="684"/>
      <c r="M627" s="684"/>
      <c r="N627" s="684"/>
      <c r="O627" s="684"/>
      <c r="P627" s="522"/>
      <c r="Q627" s="522"/>
    </row>
    <row r="628" spans="1:20" s="1" customFormat="1" x14ac:dyDescent="0.15">
      <c r="B628" s="96"/>
      <c r="C628" s="77"/>
      <c r="D628" s="77" t="s">
        <v>74</v>
      </c>
      <c r="E628" s="48"/>
      <c r="F628" s="48"/>
      <c r="G628" s="86"/>
      <c r="H628" s="86"/>
      <c r="I628" s="79"/>
      <c r="J628" s="683"/>
      <c r="K628" s="684"/>
      <c r="L628" s="684"/>
      <c r="M628" s="684"/>
      <c r="N628" s="684"/>
      <c r="O628" s="684"/>
      <c r="P628" s="522"/>
      <c r="Q628" s="522"/>
    </row>
    <row r="629" spans="1:20" s="1" customFormat="1" x14ac:dyDescent="0.15">
      <c r="B629" s="96"/>
      <c r="C629" s="77"/>
      <c r="D629" s="77" t="s">
        <v>74</v>
      </c>
      <c r="E629" s="48"/>
      <c r="F629" s="48"/>
      <c r="G629" s="86"/>
      <c r="H629" s="86"/>
      <c r="I629" s="79"/>
      <c r="J629" s="683"/>
      <c r="K629" s="684"/>
      <c r="L629" s="684"/>
      <c r="M629" s="684"/>
      <c r="N629" s="684"/>
      <c r="O629" s="684"/>
      <c r="P629" s="522"/>
      <c r="Q629" s="522"/>
    </row>
    <row r="630" spans="1:20" s="1" customFormat="1" ht="14.25" thickBot="1" x14ac:dyDescent="0.2">
      <c r="B630" s="96"/>
      <c r="C630" s="77"/>
      <c r="D630" s="77" t="s">
        <v>74</v>
      </c>
      <c r="E630" s="48"/>
      <c r="F630" s="48"/>
      <c r="G630" s="78"/>
      <c r="H630" s="86"/>
      <c r="I630" s="80"/>
      <c r="J630" s="683"/>
      <c r="K630" s="684"/>
      <c r="L630" s="684"/>
      <c r="M630" s="684"/>
      <c r="N630" s="684"/>
      <c r="O630" s="684"/>
      <c r="P630" s="522"/>
      <c r="Q630" s="522"/>
    </row>
    <row r="631" spans="1:20" s="1" customFormat="1" ht="14.25" thickBot="1" x14ac:dyDescent="0.2">
      <c r="B631" s="97"/>
      <c r="C631" s="98" t="s">
        <v>75</v>
      </c>
      <c r="D631" s="99" t="s">
        <v>36</v>
      </c>
      <c r="E631" s="100">
        <f>SUM(E331:E630)</f>
        <v>0</v>
      </c>
      <c r="F631" s="91"/>
      <c r="G631" s="92">
        <f>SUM(G331:G630)</f>
        <v>0</v>
      </c>
      <c r="H631" s="92" t="str">
        <f>IF(G631&lt;&gt;0,I631/G631,"")</f>
        <v/>
      </c>
      <c r="I631" s="101">
        <f>SUM(I331:I630)</f>
        <v>0</v>
      </c>
      <c r="J631" s="102"/>
    </row>
    <row r="632" spans="1:20" s="1" customFormat="1" x14ac:dyDescent="0.15">
      <c r="B632" s="23"/>
      <c r="C632" s="103"/>
      <c r="D632" s="104"/>
      <c r="E632" s="104"/>
      <c r="F632" s="104"/>
      <c r="G632" s="104"/>
      <c r="H632" s="104"/>
      <c r="I632" s="104"/>
      <c r="J632" s="104"/>
      <c r="K632" s="104"/>
      <c r="L632" s="104"/>
      <c r="M632" s="104"/>
      <c r="N632" s="23"/>
    </row>
    <row r="633" spans="1:20" s="1" customFormat="1" ht="14.25" thickBot="1" x14ac:dyDescent="0.2">
      <c r="B633" s="105" t="s">
        <v>76</v>
      </c>
      <c r="C633" s="106"/>
      <c r="D633" s="104"/>
      <c r="E633" s="104"/>
      <c r="F633" s="107"/>
      <c r="G633" s="104"/>
      <c r="H633" s="104"/>
      <c r="I633" s="104"/>
      <c r="J633" s="108"/>
      <c r="K633" s="109"/>
      <c r="L633" s="23"/>
      <c r="S633" s="23"/>
    </row>
    <row r="634" spans="1:20" s="1" customFormat="1" x14ac:dyDescent="0.15">
      <c r="B634" s="110"/>
      <c r="C634" s="111"/>
      <c r="D634" s="56"/>
      <c r="E634" s="57" t="s">
        <v>77</v>
      </c>
      <c r="F634" s="112"/>
      <c r="G634" s="113"/>
      <c r="H634" s="114"/>
      <c r="I634" s="115" t="s">
        <v>78</v>
      </c>
      <c r="J634" s="115" t="s">
        <v>79</v>
      </c>
      <c r="K634" s="115" t="s">
        <v>80</v>
      </c>
      <c r="L634" s="116" t="s">
        <v>81</v>
      </c>
      <c r="M634" s="117" t="s">
        <v>82</v>
      </c>
      <c r="N634" s="118" t="s">
        <v>83</v>
      </c>
      <c r="O634" s="118" t="s">
        <v>84</v>
      </c>
      <c r="P634" s="721" t="s">
        <v>600</v>
      </c>
      <c r="Q634" s="722"/>
      <c r="T634" s="23"/>
    </row>
    <row r="635" spans="1:20" s="1" customFormat="1" x14ac:dyDescent="0.15">
      <c r="B635" s="59" t="s">
        <v>55</v>
      </c>
      <c r="C635" s="60" t="s">
        <v>56</v>
      </c>
      <c r="D635" s="60" t="s">
        <v>57</v>
      </c>
      <c r="E635" s="61" t="s">
        <v>62</v>
      </c>
      <c r="F635" s="699" t="s">
        <v>85</v>
      </c>
      <c r="G635" s="700"/>
      <c r="H635" s="120" t="s">
        <v>86</v>
      </c>
      <c r="I635" s="121" t="s">
        <v>87</v>
      </c>
      <c r="J635" s="122" t="s">
        <v>88</v>
      </c>
      <c r="K635" s="121" t="s">
        <v>89</v>
      </c>
      <c r="L635" s="123" t="s">
        <v>90</v>
      </c>
      <c r="M635" s="120" t="s">
        <v>91</v>
      </c>
      <c r="N635" s="124" t="s">
        <v>62</v>
      </c>
      <c r="O635" s="61" t="s">
        <v>92</v>
      </c>
      <c r="P635" s="723" t="s">
        <v>601</v>
      </c>
      <c r="Q635" s="724"/>
      <c r="T635" s="23"/>
    </row>
    <row r="636" spans="1:20" s="1" customFormat="1" x14ac:dyDescent="0.15">
      <c r="B636" s="59" t="s">
        <v>93</v>
      </c>
      <c r="C636" s="60"/>
      <c r="D636" s="60"/>
      <c r="E636" s="60" t="s">
        <v>66</v>
      </c>
      <c r="F636" s="126"/>
      <c r="G636" s="127"/>
      <c r="H636" s="120"/>
      <c r="I636" s="120" t="s">
        <v>94</v>
      </c>
      <c r="J636" s="128" t="s">
        <v>95</v>
      </c>
      <c r="K636" s="120" t="s">
        <v>96</v>
      </c>
      <c r="L636" s="123" t="s">
        <v>97</v>
      </c>
      <c r="M636" s="120"/>
      <c r="N636" s="60" t="s">
        <v>66</v>
      </c>
      <c r="O636" s="60" t="s">
        <v>98</v>
      </c>
      <c r="P636" s="61" t="s">
        <v>603</v>
      </c>
      <c r="Q636" s="125" t="s">
        <v>604</v>
      </c>
      <c r="T636" s="23"/>
    </row>
    <row r="637" spans="1:20" s="1" customFormat="1" ht="16.5" thickBot="1" x14ac:dyDescent="0.2">
      <c r="B637" s="129"/>
      <c r="C637" s="130"/>
      <c r="D637" s="67"/>
      <c r="E637" s="131" t="s">
        <v>99</v>
      </c>
      <c r="F637" s="132"/>
      <c r="G637" s="133"/>
      <c r="H637" s="134"/>
      <c r="I637" s="131" t="s">
        <v>99</v>
      </c>
      <c r="J637" s="131" t="s">
        <v>99</v>
      </c>
      <c r="K637" s="131" t="s">
        <v>99</v>
      </c>
      <c r="L637" s="135" t="s">
        <v>100</v>
      </c>
      <c r="M637" s="134" t="s">
        <v>101</v>
      </c>
      <c r="N637" s="130" t="s">
        <v>102</v>
      </c>
      <c r="O637" s="130" t="s">
        <v>102</v>
      </c>
      <c r="P637" s="130"/>
      <c r="Q637" s="136"/>
      <c r="T637" s="23"/>
    </row>
    <row r="638" spans="1:20" s="1" customFormat="1" x14ac:dyDescent="0.15">
      <c r="A638" s="23"/>
      <c r="B638" s="137"/>
      <c r="C638" s="120"/>
      <c r="D638" s="120" t="s">
        <v>73</v>
      </c>
      <c r="E638" s="138"/>
      <c r="F638" s="692"/>
      <c r="G638" s="693"/>
      <c r="H638" s="139"/>
      <c r="I638" s="140"/>
      <c r="J638" s="140"/>
      <c r="K638" s="140"/>
      <c r="L638" s="141"/>
      <c r="M638" s="142"/>
      <c r="N638" s="143"/>
      <c r="O638" s="143"/>
      <c r="P638" s="542"/>
      <c r="Q638" s="539"/>
      <c r="R638" s="23"/>
      <c r="S638" s="23"/>
      <c r="T638" s="23"/>
    </row>
    <row r="639" spans="1:20" s="1" customFormat="1" x14ac:dyDescent="0.15">
      <c r="A639" s="23"/>
      <c r="B639" s="137"/>
      <c r="C639" s="120"/>
      <c r="D639" s="120" t="s">
        <v>73</v>
      </c>
      <c r="E639" s="138"/>
      <c r="F639" s="694"/>
      <c r="G639" s="695"/>
      <c r="H639" s="145"/>
      <c r="I639" s="86"/>
      <c r="J639" s="86"/>
      <c r="K639" s="86"/>
      <c r="L639" s="49"/>
      <c r="M639" s="142"/>
      <c r="N639" s="143"/>
      <c r="O639" s="143"/>
      <c r="P639" s="545"/>
      <c r="Q639" s="546"/>
      <c r="R639" s="23"/>
      <c r="S639" s="23"/>
      <c r="T639" s="23"/>
    </row>
    <row r="640" spans="1:20" s="1" customFormat="1" x14ac:dyDescent="0.15">
      <c r="A640" s="23"/>
      <c r="B640" s="137"/>
      <c r="C640" s="120"/>
      <c r="D640" s="120" t="s">
        <v>73</v>
      </c>
      <c r="E640" s="138"/>
      <c r="F640" s="696"/>
      <c r="G640" s="697"/>
      <c r="H640" s="145"/>
      <c r="I640" s="86"/>
      <c r="J640" s="86"/>
      <c r="K640" s="86"/>
      <c r="L640" s="49"/>
      <c r="M640" s="142"/>
      <c r="N640" s="143"/>
      <c r="O640" s="143"/>
      <c r="P640" s="545"/>
      <c r="Q640" s="546"/>
      <c r="R640" s="23"/>
      <c r="S640" s="23"/>
      <c r="T640" s="23"/>
    </row>
    <row r="641" spans="1:20" s="1" customFormat="1" x14ac:dyDescent="0.15">
      <c r="A641" s="23"/>
      <c r="B641" s="137"/>
      <c r="C641" s="120"/>
      <c r="D641" s="120" t="s">
        <v>73</v>
      </c>
      <c r="E641" s="138"/>
      <c r="F641" s="698"/>
      <c r="G641" s="693"/>
      <c r="H641" s="145"/>
      <c r="I641" s="86"/>
      <c r="J641" s="86"/>
      <c r="K641" s="86"/>
      <c r="L641" s="49"/>
      <c r="M641" s="142"/>
      <c r="N641" s="143"/>
      <c r="O641" s="143"/>
      <c r="P641" s="545"/>
      <c r="Q641" s="546"/>
      <c r="R641" s="23"/>
      <c r="S641" s="23"/>
      <c r="T641" s="23"/>
    </row>
    <row r="642" spans="1:20" s="1" customFormat="1" x14ac:dyDescent="0.15">
      <c r="A642" s="23"/>
      <c r="B642" s="137"/>
      <c r="C642" s="120"/>
      <c r="D642" s="120" t="s">
        <v>73</v>
      </c>
      <c r="E642" s="138"/>
      <c r="F642" s="698"/>
      <c r="G642" s="693"/>
      <c r="H642" s="145"/>
      <c r="I642" s="86"/>
      <c r="J642" s="86"/>
      <c r="K642" s="86"/>
      <c r="L642" s="49"/>
      <c r="M642" s="142"/>
      <c r="N642" s="143"/>
      <c r="O642" s="143"/>
      <c r="P642" s="545"/>
      <c r="Q642" s="546"/>
      <c r="R642" s="23"/>
      <c r="S642" s="23"/>
      <c r="T642" s="23"/>
    </row>
    <row r="643" spans="1:20" s="1" customFormat="1" x14ac:dyDescent="0.15">
      <c r="A643" s="23"/>
      <c r="B643" s="137"/>
      <c r="C643" s="120"/>
      <c r="D643" s="120" t="s">
        <v>73</v>
      </c>
      <c r="E643" s="138"/>
      <c r="F643" s="698"/>
      <c r="G643" s="693"/>
      <c r="H643" s="145"/>
      <c r="I643" s="86"/>
      <c r="J643" s="86"/>
      <c r="K643" s="86"/>
      <c r="L643" s="49"/>
      <c r="M643" s="142"/>
      <c r="N643" s="143"/>
      <c r="O643" s="143"/>
      <c r="P643" s="545"/>
      <c r="Q643" s="546"/>
      <c r="R643" s="23"/>
      <c r="S643" s="23"/>
      <c r="T643" s="23"/>
    </row>
    <row r="644" spans="1:20" s="1" customFormat="1" x14ac:dyDescent="0.15">
      <c r="A644" s="23"/>
      <c r="B644" s="137"/>
      <c r="C644" s="120"/>
      <c r="D644" s="120" t="s">
        <v>73</v>
      </c>
      <c r="E644" s="138"/>
      <c r="F644" s="698"/>
      <c r="G644" s="693"/>
      <c r="H644" s="145"/>
      <c r="I644" s="86"/>
      <c r="J644" s="86"/>
      <c r="K644" s="86"/>
      <c r="L644" s="49"/>
      <c r="M644" s="142"/>
      <c r="N644" s="143"/>
      <c r="O644" s="143"/>
      <c r="P644" s="545"/>
      <c r="Q644" s="546"/>
      <c r="R644" s="23"/>
      <c r="S644" s="23"/>
      <c r="T644" s="23"/>
    </row>
    <row r="645" spans="1:20" s="1" customFormat="1" x14ac:dyDescent="0.15">
      <c r="A645" s="23"/>
      <c r="B645" s="137"/>
      <c r="C645" s="120"/>
      <c r="D645" s="120" t="s">
        <v>73</v>
      </c>
      <c r="E645" s="138"/>
      <c r="F645" s="698"/>
      <c r="G645" s="693"/>
      <c r="H645" s="145"/>
      <c r="I645" s="86"/>
      <c r="J645" s="86"/>
      <c r="K645" s="86"/>
      <c r="L645" s="49"/>
      <c r="M645" s="142"/>
      <c r="N645" s="143"/>
      <c r="O645" s="143"/>
      <c r="P645" s="545"/>
      <c r="Q645" s="546"/>
      <c r="R645" s="23"/>
      <c r="S645" s="23"/>
      <c r="T645" s="23"/>
    </row>
    <row r="646" spans="1:20" s="1" customFormat="1" x14ac:dyDescent="0.15">
      <c r="A646" s="23"/>
      <c r="B646" s="137"/>
      <c r="C646" s="120"/>
      <c r="D646" s="120" t="s">
        <v>73</v>
      </c>
      <c r="E646" s="138"/>
      <c r="F646" s="698"/>
      <c r="G646" s="693"/>
      <c r="H646" s="145"/>
      <c r="I646" s="86"/>
      <c r="J646" s="86"/>
      <c r="K646" s="86"/>
      <c r="L646" s="49"/>
      <c r="M646" s="142"/>
      <c r="N646" s="143"/>
      <c r="O646" s="143"/>
      <c r="P646" s="545"/>
      <c r="Q646" s="546"/>
      <c r="R646" s="23"/>
      <c r="S646" s="23"/>
      <c r="T646" s="23"/>
    </row>
    <row r="647" spans="1:20" s="1" customFormat="1" x14ac:dyDescent="0.15">
      <c r="A647" s="23"/>
      <c r="B647" s="137"/>
      <c r="C647" s="120"/>
      <c r="D647" s="120" t="s">
        <v>73</v>
      </c>
      <c r="E647" s="138"/>
      <c r="F647" s="698"/>
      <c r="G647" s="693"/>
      <c r="H647" s="145"/>
      <c r="I647" s="86"/>
      <c r="J647" s="86"/>
      <c r="K647" s="86"/>
      <c r="L647" s="49"/>
      <c r="M647" s="142"/>
      <c r="N647" s="143"/>
      <c r="O647" s="143"/>
      <c r="P647" s="545"/>
      <c r="Q647" s="546"/>
      <c r="R647" s="23"/>
      <c r="S647" s="23"/>
      <c r="T647" s="23"/>
    </row>
    <row r="648" spans="1:20" s="1" customFormat="1" x14ac:dyDescent="0.15">
      <c r="A648" s="23"/>
      <c r="B648" s="137"/>
      <c r="C648" s="120"/>
      <c r="D648" s="120" t="s">
        <v>73</v>
      </c>
      <c r="E648" s="138"/>
      <c r="F648" s="698"/>
      <c r="G648" s="693"/>
      <c r="H648" s="145"/>
      <c r="I648" s="86"/>
      <c r="J648" s="86"/>
      <c r="K648" s="86"/>
      <c r="L648" s="49"/>
      <c r="M648" s="142"/>
      <c r="N648" s="143"/>
      <c r="O648" s="143"/>
      <c r="P648" s="545"/>
      <c r="Q648" s="546"/>
      <c r="R648" s="23"/>
      <c r="S648" s="23"/>
      <c r="T648" s="23"/>
    </row>
    <row r="649" spans="1:20" s="1" customFormat="1" x14ac:dyDescent="0.15">
      <c r="A649" s="23"/>
      <c r="B649" s="137"/>
      <c r="C649" s="120"/>
      <c r="D649" s="120" t="s">
        <v>73</v>
      </c>
      <c r="E649" s="138"/>
      <c r="F649" s="698"/>
      <c r="G649" s="693"/>
      <c r="H649" s="145"/>
      <c r="I649" s="86"/>
      <c r="J649" s="86"/>
      <c r="K649" s="86"/>
      <c r="L649" s="49"/>
      <c r="M649" s="142"/>
      <c r="N649" s="143"/>
      <c r="O649" s="143"/>
      <c r="P649" s="545"/>
      <c r="Q649" s="546"/>
      <c r="R649" s="23"/>
      <c r="S649" s="23"/>
      <c r="T649" s="23"/>
    </row>
    <row r="650" spans="1:20" s="1" customFormat="1" x14ac:dyDescent="0.15">
      <c r="A650" s="23"/>
      <c r="B650" s="137"/>
      <c r="C650" s="120"/>
      <c r="D650" s="120" t="s">
        <v>73</v>
      </c>
      <c r="E650" s="138"/>
      <c r="F650" s="698"/>
      <c r="G650" s="693"/>
      <c r="H650" s="145"/>
      <c r="I650" s="86"/>
      <c r="J650" s="86"/>
      <c r="K650" s="86"/>
      <c r="L650" s="49"/>
      <c r="M650" s="142"/>
      <c r="N650" s="143"/>
      <c r="O650" s="143"/>
      <c r="P650" s="545"/>
      <c r="Q650" s="546"/>
      <c r="R650" s="23"/>
      <c r="S650" s="23"/>
      <c r="T650" s="23"/>
    </row>
    <row r="651" spans="1:20" s="1" customFormat="1" x14ac:dyDescent="0.15">
      <c r="A651" s="23"/>
      <c r="B651" s="137"/>
      <c r="C651" s="120"/>
      <c r="D651" s="120" t="s">
        <v>73</v>
      </c>
      <c r="E651" s="138"/>
      <c r="F651" s="698"/>
      <c r="G651" s="693"/>
      <c r="H651" s="145"/>
      <c r="I651" s="86"/>
      <c r="J651" s="86"/>
      <c r="K651" s="86"/>
      <c r="L651" s="49"/>
      <c r="M651" s="142"/>
      <c r="N651" s="143"/>
      <c r="O651" s="143"/>
      <c r="P651" s="545"/>
      <c r="Q651" s="546"/>
      <c r="R651" s="23"/>
      <c r="S651" s="23"/>
      <c r="T651" s="23"/>
    </row>
    <row r="652" spans="1:20" s="1" customFormat="1" x14ac:dyDescent="0.15">
      <c r="A652" s="23"/>
      <c r="B652" s="137"/>
      <c r="C652" s="120"/>
      <c r="D652" s="120" t="s">
        <v>73</v>
      </c>
      <c r="E652" s="138"/>
      <c r="F652" s="698"/>
      <c r="G652" s="693"/>
      <c r="H652" s="145"/>
      <c r="I652" s="86"/>
      <c r="J652" s="86"/>
      <c r="K652" s="86"/>
      <c r="L652" s="49"/>
      <c r="M652" s="142"/>
      <c r="N652" s="143"/>
      <c r="O652" s="143"/>
      <c r="P652" s="545"/>
      <c r="Q652" s="546"/>
      <c r="R652" s="23"/>
      <c r="S652" s="23"/>
      <c r="T652" s="23"/>
    </row>
    <row r="653" spans="1:20" s="1" customFormat="1" x14ac:dyDescent="0.15">
      <c r="A653" s="23"/>
      <c r="B653" s="137"/>
      <c r="C653" s="120"/>
      <c r="D653" s="120" t="s">
        <v>73</v>
      </c>
      <c r="E653" s="138"/>
      <c r="F653" s="698"/>
      <c r="G653" s="693"/>
      <c r="H653" s="145"/>
      <c r="I653" s="86"/>
      <c r="J653" s="86"/>
      <c r="K653" s="86"/>
      <c r="L653" s="49"/>
      <c r="M653" s="142"/>
      <c r="N653" s="143"/>
      <c r="O653" s="143"/>
      <c r="P653" s="545"/>
      <c r="Q653" s="546"/>
      <c r="R653" s="23"/>
      <c r="S653" s="23"/>
      <c r="T653" s="23"/>
    </row>
    <row r="654" spans="1:20" s="1" customFormat="1" x14ac:dyDescent="0.15">
      <c r="A654" s="23"/>
      <c r="B654" s="137"/>
      <c r="C654" s="120"/>
      <c r="D654" s="120" t="s">
        <v>73</v>
      </c>
      <c r="E654" s="138"/>
      <c r="F654" s="698"/>
      <c r="G654" s="693"/>
      <c r="H654" s="145"/>
      <c r="I654" s="86"/>
      <c r="J654" s="86"/>
      <c r="K654" s="86"/>
      <c r="L654" s="49"/>
      <c r="M654" s="142"/>
      <c r="N654" s="143"/>
      <c r="O654" s="143"/>
      <c r="P654" s="545"/>
      <c r="Q654" s="546"/>
      <c r="R654" s="23"/>
      <c r="S654" s="23"/>
      <c r="T654" s="23"/>
    </row>
    <row r="655" spans="1:20" s="1" customFormat="1" x14ac:dyDescent="0.15">
      <c r="A655" s="23"/>
      <c r="B655" s="137"/>
      <c r="C655" s="120"/>
      <c r="D655" s="120" t="s">
        <v>73</v>
      </c>
      <c r="E655" s="138"/>
      <c r="F655" s="698"/>
      <c r="G655" s="693"/>
      <c r="H655" s="145"/>
      <c r="I655" s="86"/>
      <c r="J655" s="86"/>
      <c r="K655" s="86"/>
      <c r="L655" s="49"/>
      <c r="M655" s="142"/>
      <c r="N655" s="143"/>
      <c r="O655" s="143"/>
      <c r="P655" s="545"/>
      <c r="Q655" s="546"/>
      <c r="R655" s="23"/>
      <c r="S655" s="23"/>
      <c r="T655" s="23"/>
    </row>
    <row r="656" spans="1:20" s="1" customFormat="1" x14ac:dyDescent="0.15">
      <c r="A656" s="23"/>
      <c r="B656" s="137"/>
      <c r="C656" s="120"/>
      <c r="D656" s="120" t="s">
        <v>73</v>
      </c>
      <c r="E656" s="138"/>
      <c r="F656" s="698"/>
      <c r="G656" s="693"/>
      <c r="H656" s="145"/>
      <c r="I656" s="86"/>
      <c r="J656" s="86"/>
      <c r="K656" s="86"/>
      <c r="L656" s="49"/>
      <c r="M656" s="142"/>
      <c r="N656" s="143"/>
      <c r="O656" s="143"/>
      <c r="P656" s="545"/>
      <c r="Q656" s="546"/>
      <c r="R656" s="23"/>
      <c r="S656" s="23"/>
      <c r="T656" s="23"/>
    </row>
    <row r="657" spans="1:20" s="1" customFormat="1" x14ac:dyDescent="0.15">
      <c r="A657" s="23"/>
      <c r="B657" s="137"/>
      <c r="C657" s="120"/>
      <c r="D657" s="120" t="s">
        <v>73</v>
      </c>
      <c r="E657" s="138"/>
      <c r="F657" s="698"/>
      <c r="G657" s="693"/>
      <c r="H657" s="145"/>
      <c r="I657" s="86"/>
      <c r="J657" s="86"/>
      <c r="K657" s="86"/>
      <c r="L657" s="49"/>
      <c r="M657" s="142"/>
      <c r="N657" s="143"/>
      <c r="O657" s="143"/>
      <c r="P657" s="545"/>
      <c r="Q657" s="546"/>
      <c r="R657" s="23"/>
      <c r="S657" s="23"/>
      <c r="T657" s="23"/>
    </row>
    <row r="658" spans="1:20" s="1" customFormat="1" x14ac:dyDescent="0.15">
      <c r="A658" s="23"/>
      <c r="B658" s="137"/>
      <c r="C658" s="120"/>
      <c r="D658" s="120" t="s">
        <v>73</v>
      </c>
      <c r="E658" s="138"/>
      <c r="F658" s="698"/>
      <c r="G658" s="693"/>
      <c r="H658" s="145"/>
      <c r="I658" s="86"/>
      <c r="J658" s="86"/>
      <c r="K658" s="86"/>
      <c r="L658" s="49"/>
      <c r="M658" s="142"/>
      <c r="N658" s="143"/>
      <c r="O658" s="143"/>
      <c r="P658" s="545"/>
      <c r="Q658" s="546"/>
      <c r="R658" s="23"/>
      <c r="S658" s="23"/>
      <c r="T658" s="23"/>
    </row>
    <row r="659" spans="1:20" s="1" customFormat="1" x14ac:dyDescent="0.15">
      <c r="A659" s="23"/>
      <c r="B659" s="137"/>
      <c r="C659" s="120"/>
      <c r="D659" s="120" t="s">
        <v>73</v>
      </c>
      <c r="E659" s="138"/>
      <c r="F659" s="698"/>
      <c r="G659" s="693"/>
      <c r="H659" s="145"/>
      <c r="I659" s="86"/>
      <c r="J659" s="86"/>
      <c r="K659" s="86"/>
      <c r="L659" s="49"/>
      <c r="M659" s="142"/>
      <c r="N659" s="143"/>
      <c r="O659" s="143"/>
      <c r="P659" s="545"/>
      <c r="Q659" s="546"/>
      <c r="R659" s="23"/>
      <c r="S659" s="23"/>
      <c r="T659" s="23"/>
    </row>
    <row r="660" spans="1:20" s="1" customFormat="1" x14ac:dyDescent="0.15">
      <c r="A660" s="23"/>
      <c r="B660" s="137"/>
      <c r="C660" s="120"/>
      <c r="D660" s="120" t="s">
        <v>73</v>
      </c>
      <c r="E660" s="138"/>
      <c r="F660" s="698"/>
      <c r="G660" s="693"/>
      <c r="H660" s="145"/>
      <c r="I660" s="86"/>
      <c r="J660" s="86"/>
      <c r="K660" s="86"/>
      <c r="L660" s="49"/>
      <c r="M660" s="142"/>
      <c r="N660" s="143"/>
      <c r="O660" s="143"/>
      <c r="P660" s="545"/>
      <c r="Q660" s="546"/>
      <c r="R660" s="23"/>
      <c r="S660" s="23"/>
      <c r="T660" s="23"/>
    </row>
    <row r="661" spans="1:20" s="1" customFormat="1" x14ac:dyDescent="0.15">
      <c r="A661" s="23"/>
      <c r="B661" s="137"/>
      <c r="C661" s="120"/>
      <c r="D661" s="120" t="s">
        <v>73</v>
      </c>
      <c r="E661" s="138"/>
      <c r="F661" s="698"/>
      <c r="G661" s="693"/>
      <c r="H661" s="145"/>
      <c r="I661" s="86"/>
      <c r="J661" s="86"/>
      <c r="K661" s="86"/>
      <c r="L661" s="49"/>
      <c r="M661" s="142"/>
      <c r="N661" s="143"/>
      <c r="O661" s="143"/>
      <c r="P661" s="545"/>
      <c r="Q661" s="546"/>
      <c r="R661" s="23"/>
      <c r="S661" s="23"/>
      <c r="T661" s="23"/>
    </row>
    <row r="662" spans="1:20" s="1" customFormat="1" x14ac:dyDescent="0.15">
      <c r="A662" s="23"/>
      <c r="B662" s="137"/>
      <c r="C662" s="120"/>
      <c r="D662" s="120" t="s">
        <v>73</v>
      </c>
      <c r="E662" s="138"/>
      <c r="F662" s="698"/>
      <c r="G662" s="693"/>
      <c r="H662" s="145"/>
      <c r="I662" s="86"/>
      <c r="J662" s="86"/>
      <c r="K662" s="86"/>
      <c r="L662" s="49"/>
      <c r="M662" s="142"/>
      <c r="N662" s="143"/>
      <c r="O662" s="143"/>
      <c r="P662" s="545"/>
      <c r="Q662" s="546"/>
      <c r="R662" s="23"/>
      <c r="S662" s="23"/>
      <c r="T662" s="23"/>
    </row>
    <row r="663" spans="1:20" s="1" customFormat="1" x14ac:dyDescent="0.15">
      <c r="A663" s="23"/>
      <c r="B663" s="137"/>
      <c r="C663" s="120"/>
      <c r="D663" s="120" t="s">
        <v>73</v>
      </c>
      <c r="E663" s="138"/>
      <c r="F663" s="698"/>
      <c r="G663" s="693"/>
      <c r="H663" s="145"/>
      <c r="I663" s="86"/>
      <c r="J663" s="86"/>
      <c r="K663" s="86"/>
      <c r="L663" s="49"/>
      <c r="M663" s="142"/>
      <c r="N663" s="143"/>
      <c r="O663" s="143"/>
      <c r="P663" s="545"/>
      <c r="Q663" s="546"/>
      <c r="R663" s="23"/>
      <c r="S663" s="23"/>
      <c r="T663" s="23"/>
    </row>
    <row r="664" spans="1:20" s="1" customFormat="1" x14ac:dyDescent="0.15">
      <c r="A664" s="23"/>
      <c r="B664" s="137"/>
      <c r="C664" s="120"/>
      <c r="D664" s="120" t="s">
        <v>73</v>
      </c>
      <c r="E664" s="138"/>
      <c r="F664" s="698"/>
      <c r="G664" s="693"/>
      <c r="H664" s="145"/>
      <c r="I664" s="86"/>
      <c r="J664" s="86"/>
      <c r="K664" s="86"/>
      <c r="L664" s="49"/>
      <c r="M664" s="142"/>
      <c r="N664" s="143"/>
      <c r="O664" s="143"/>
      <c r="P664" s="545"/>
      <c r="Q664" s="546"/>
      <c r="R664" s="23"/>
      <c r="S664" s="23"/>
      <c r="T664" s="23"/>
    </row>
    <row r="665" spans="1:20" s="1" customFormat="1" x14ac:dyDescent="0.15">
      <c r="A665" s="23"/>
      <c r="B665" s="137"/>
      <c r="C665" s="120"/>
      <c r="D665" s="120" t="s">
        <v>73</v>
      </c>
      <c r="E665" s="138"/>
      <c r="F665" s="698"/>
      <c r="G665" s="693"/>
      <c r="H665" s="145"/>
      <c r="I665" s="86"/>
      <c r="J665" s="86"/>
      <c r="K665" s="86"/>
      <c r="L665" s="49"/>
      <c r="M665" s="142"/>
      <c r="N665" s="143"/>
      <c r="O665" s="143"/>
      <c r="P665" s="545"/>
      <c r="Q665" s="546"/>
      <c r="R665" s="23"/>
      <c r="S665" s="23"/>
      <c r="T665" s="23"/>
    </row>
    <row r="666" spans="1:20" s="1" customFormat="1" x14ac:dyDescent="0.15">
      <c r="A666" s="23"/>
      <c r="B666" s="137"/>
      <c r="C666" s="120"/>
      <c r="D666" s="120" t="s">
        <v>73</v>
      </c>
      <c r="E666" s="138"/>
      <c r="F666" s="698"/>
      <c r="G666" s="693"/>
      <c r="H666" s="145"/>
      <c r="I666" s="86"/>
      <c r="J666" s="86"/>
      <c r="K666" s="86"/>
      <c r="L666" s="49"/>
      <c r="M666" s="142"/>
      <c r="N666" s="143"/>
      <c r="O666" s="143"/>
      <c r="P666" s="545"/>
      <c r="Q666" s="546"/>
      <c r="R666" s="23"/>
      <c r="S666" s="23"/>
      <c r="T666" s="23"/>
    </row>
    <row r="667" spans="1:20" s="1" customFormat="1" x14ac:dyDescent="0.15">
      <c r="A667" s="23"/>
      <c r="B667" s="137"/>
      <c r="C667" s="120"/>
      <c r="D667" s="120" t="s">
        <v>73</v>
      </c>
      <c r="E667" s="138"/>
      <c r="F667" s="698"/>
      <c r="G667" s="693"/>
      <c r="H667" s="145"/>
      <c r="I667" s="86"/>
      <c r="J667" s="86"/>
      <c r="K667" s="86"/>
      <c r="L667" s="49"/>
      <c r="M667" s="142"/>
      <c r="N667" s="143"/>
      <c r="O667" s="143"/>
      <c r="P667" s="545"/>
      <c r="Q667" s="546"/>
      <c r="R667" s="23"/>
      <c r="S667" s="23"/>
      <c r="T667" s="23"/>
    </row>
    <row r="668" spans="1:20" s="1" customFormat="1" x14ac:dyDescent="0.15">
      <c r="A668" s="23"/>
      <c r="B668" s="137"/>
      <c r="C668" s="120"/>
      <c r="D668" s="120" t="s">
        <v>73</v>
      </c>
      <c r="E668" s="138"/>
      <c r="F668" s="698"/>
      <c r="G668" s="693"/>
      <c r="H668" s="145"/>
      <c r="I668" s="86"/>
      <c r="J668" s="86"/>
      <c r="K668" s="86"/>
      <c r="L668" s="49"/>
      <c r="M668" s="142"/>
      <c r="N668" s="143"/>
      <c r="O668" s="143"/>
      <c r="P668" s="545"/>
      <c r="Q668" s="546"/>
      <c r="R668" s="23"/>
      <c r="S668" s="23"/>
      <c r="T668" s="23"/>
    </row>
    <row r="669" spans="1:20" s="1" customFormat="1" x14ac:dyDescent="0.15">
      <c r="A669" s="23"/>
      <c r="B669" s="137"/>
      <c r="C669" s="120"/>
      <c r="D669" s="120" t="s">
        <v>73</v>
      </c>
      <c r="E669" s="138"/>
      <c r="F669" s="698"/>
      <c r="G669" s="693"/>
      <c r="H669" s="145"/>
      <c r="I669" s="86"/>
      <c r="J669" s="86"/>
      <c r="K669" s="86"/>
      <c r="L669" s="49"/>
      <c r="M669" s="142"/>
      <c r="N669" s="143"/>
      <c r="O669" s="143"/>
      <c r="P669" s="545"/>
      <c r="Q669" s="546"/>
      <c r="R669" s="23"/>
      <c r="S669" s="23"/>
      <c r="T669" s="23"/>
    </row>
    <row r="670" spans="1:20" s="1" customFormat="1" x14ac:dyDescent="0.15">
      <c r="A670" s="23"/>
      <c r="B670" s="137"/>
      <c r="C670" s="120"/>
      <c r="D670" s="120" t="s">
        <v>73</v>
      </c>
      <c r="E670" s="138"/>
      <c r="F670" s="698"/>
      <c r="G670" s="693"/>
      <c r="H670" s="145"/>
      <c r="I670" s="86"/>
      <c r="J670" s="86"/>
      <c r="K670" s="86"/>
      <c r="L670" s="49"/>
      <c r="M670" s="142"/>
      <c r="N670" s="143"/>
      <c r="O670" s="143"/>
      <c r="P670" s="545"/>
      <c r="Q670" s="546"/>
      <c r="R670" s="23"/>
      <c r="S670" s="23"/>
      <c r="T670" s="23"/>
    </row>
    <row r="671" spans="1:20" s="1" customFormat="1" x14ac:dyDescent="0.15">
      <c r="A671" s="23"/>
      <c r="B671" s="137"/>
      <c r="C671" s="120"/>
      <c r="D671" s="120" t="s">
        <v>73</v>
      </c>
      <c r="E671" s="138"/>
      <c r="F671" s="698"/>
      <c r="G671" s="693"/>
      <c r="H671" s="145"/>
      <c r="I671" s="86"/>
      <c r="J671" s="86"/>
      <c r="K671" s="86"/>
      <c r="L671" s="49"/>
      <c r="M671" s="142"/>
      <c r="N671" s="143"/>
      <c r="O671" s="143"/>
      <c r="P671" s="545"/>
      <c r="Q671" s="546"/>
      <c r="R671" s="23"/>
      <c r="S671" s="23"/>
      <c r="T671" s="23"/>
    </row>
    <row r="672" spans="1:20" s="1" customFormat="1" x14ac:dyDescent="0.15">
      <c r="A672" s="23"/>
      <c r="B672" s="137"/>
      <c r="C672" s="120"/>
      <c r="D672" s="120" t="s">
        <v>73</v>
      </c>
      <c r="E672" s="138"/>
      <c r="F672" s="698"/>
      <c r="G672" s="693"/>
      <c r="H672" s="145"/>
      <c r="I672" s="86"/>
      <c r="J672" s="86"/>
      <c r="K672" s="86"/>
      <c r="L672" s="49"/>
      <c r="M672" s="142"/>
      <c r="N672" s="143"/>
      <c r="O672" s="143"/>
      <c r="P672" s="545"/>
      <c r="Q672" s="546"/>
      <c r="R672" s="23"/>
      <c r="S672" s="23"/>
      <c r="T672" s="23"/>
    </row>
    <row r="673" spans="1:20" s="1" customFormat="1" x14ac:dyDescent="0.15">
      <c r="A673" s="23"/>
      <c r="B673" s="137"/>
      <c r="C673" s="120"/>
      <c r="D673" s="120" t="s">
        <v>73</v>
      </c>
      <c r="E673" s="138"/>
      <c r="F673" s="698"/>
      <c r="G673" s="693"/>
      <c r="H673" s="145"/>
      <c r="I673" s="86"/>
      <c r="J673" s="86"/>
      <c r="K673" s="86"/>
      <c r="L673" s="49"/>
      <c r="M673" s="142"/>
      <c r="N673" s="143"/>
      <c r="O673" s="143"/>
      <c r="P673" s="545"/>
      <c r="Q673" s="546"/>
      <c r="R673" s="23"/>
      <c r="S673" s="23"/>
      <c r="T673" s="23"/>
    </row>
    <row r="674" spans="1:20" s="1" customFormat="1" x14ac:dyDescent="0.15">
      <c r="A674" s="23"/>
      <c r="B674" s="137"/>
      <c r="C674" s="120"/>
      <c r="D674" s="120" t="s">
        <v>73</v>
      </c>
      <c r="E674" s="138"/>
      <c r="F674" s="698"/>
      <c r="G674" s="693"/>
      <c r="H674" s="145"/>
      <c r="I674" s="86"/>
      <c r="J674" s="86"/>
      <c r="K674" s="86"/>
      <c r="L674" s="49"/>
      <c r="M674" s="142"/>
      <c r="N674" s="143"/>
      <c r="O674" s="143"/>
      <c r="P674" s="545"/>
      <c r="Q674" s="546"/>
      <c r="R674" s="23"/>
      <c r="S674" s="23"/>
      <c r="T674" s="23"/>
    </row>
    <row r="675" spans="1:20" s="1" customFormat="1" x14ac:dyDescent="0.15">
      <c r="A675" s="23"/>
      <c r="B675" s="137"/>
      <c r="C675" s="120"/>
      <c r="D675" s="120" t="s">
        <v>73</v>
      </c>
      <c r="E675" s="138"/>
      <c r="F675" s="698"/>
      <c r="G675" s="693"/>
      <c r="H675" s="145"/>
      <c r="I675" s="86"/>
      <c r="J675" s="86"/>
      <c r="K675" s="86"/>
      <c r="L675" s="49"/>
      <c r="M675" s="142"/>
      <c r="N675" s="143"/>
      <c r="O675" s="143"/>
      <c r="P675" s="545"/>
      <c r="Q675" s="546"/>
      <c r="R675" s="23"/>
      <c r="S675" s="23"/>
      <c r="T675" s="23"/>
    </row>
    <row r="676" spans="1:20" s="1" customFormat="1" x14ac:dyDescent="0.15">
      <c r="A676" s="23"/>
      <c r="B676" s="137"/>
      <c r="C676" s="120"/>
      <c r="D676" s="120" t="s">
        <v>73</v>
      </c>
      <c r="E676" s="138"/>
      <c r="F676" s="698"/>
      <c r="G676" s="693"/>
      <c r="H676" s="145"/>
      <c r="I676" s="86"/>
      <c r="J676" s="86"/>
      <c r="K676" s="86"/>
      <c r="L676" s="49"/>
      <c r="M676" s="142"/>
      <c r="N676" s="143"/>
      <c r="O676" s="143"/>
      <c r="P676" s="545"/>
      <c r="Q676" s="546"/>
      <c r="R676" s="23"/>
      <c r="S676" s="23"/>
      <c r="T676" s="23"/>
    </row>
    <row r="677" spans="1:20" s="1" customFormat="1" x14ac:dyDescent="0.15">
      <c r="A677" s="23"/>
      <c r="B677" s="137"/>
      <c r="C677" s="120"/>
      <c r="D677" s="120" t="s">
        <v>73</v>
      </c>
      <c r="E677" s="138"/>
      <c r="F677" s="698"/>
      <c r="G677" s="693"/>
      <c r="H677" s="145"/>
      <c r="I677" s="86"/>
      <c r="J677" s="86"/>
      <c r="K677" s="86"/>
      <c r="L677" s="49"/>
      <c r="M677" s="142"/>
      <c r="N677" s="143"/>
      <c r="O677" s="143"/>
      <c r="P677" s="545"/>
      <c r="Q677" s="546"/>
      <c r="R677" s="23"/>
      <c r="S677" s="23"/>
      <c r="T677" s="23"/>
    </row>
    <row r="678" spans="1:20" s="1" customFormat="1" x14ac:dyDescent="0.15">
      <c r="A678" s="23"/>
      <c r="B678" s="137"/>
      <c r="C678" s="120"/>
      <c r="D678" s="120" t="s">
        <v>73</v>
      </c>
      <c r="E678" s="138"/>
      <c r="F678" s="698"/>
      <c r="G678" s="693"/>
      <c r="H678" s="145"/>
      <c r="I678" s="86"/>
      <c r="J678" s="86"/>
      <c r="K678" s="86"/>
      <c r="L678" s="49"/>
      <c r="M678" s="142"/>
      <c r="N678" s="143"/>
      <c r="O678" s="143"/>
      <c r="P678" s="545"/>
      <c r="Q678" s="546"/>
      <c r="R678" s="23"/>
      <c r="S678" s="23"/>
      <c r="T678" s="23"/>
    </row>
    <row r="679" spans="1:20" s="1" customFormat="1" x14ac:dyDescent="0.15">
      <c r="A679" s="23"/>
      <c r="B679" s="137"/>
      <c r="C679" s="120"/>
      <c r="D679" s="120" t="s">
        <v>73</v>
      </c>
      <c r="E679" s="138"/>
      <c r="F679" s="698"/>
      <c r="G679" s="693"/>
      <c r="H679" s="145"/>
      <c r="I679" s="86"/>
      <c r="J679" s="86"/>
      <c r="K679" s="86"/>
      <c r="L679" s="49"/>
      <c r="M679" s="142"/>
      <c r="N679" s="143"/>
      <c r="O679" s="143"/>
      <c r="P679" s="545"/>
      <c r="Q679" s="546"/>
      <c r="R679" s="23"/>
      <c r="S679" s="23"/>
      <c r="T679" s="23"/>
    </row>
    <row r="680" spans="1:20" s="1" customFormat="1" x14ac:dyDescent="0.15">
      <c r="A680" s="23"/>
      <c r="B680" s="137"/>
      <c r="C680" s="120"/>
      <c r="D680" s="120" t="s">
        <v>73</v>
      </c>
      <c r="E680" s="138"/>
      <c r="F680" s="698"/>
      <c r="G680" s="693"/>
      <c r="H680" s="145"/>
      <c r="I680" s="86"/>
      <c r="J680" s="86"/>
      <c r="K680" s="86"/>
      <c r="L680" s="49"/>
      <c r="M680" s="142"/>
      <c r="N680" s="143"/>
      <c r="O680" s="143"/>
      <c r="P680" s="545"/>
      <c r="Q680" s="546"/>
      <c r="R680" s="23"/>
      <c r="S680" s="23"/>
      <c r="T680" s="23"/>
    </row>
    <row r="681" spans="1:20" s="1" customFormat="1" x14ac:dyDescent="0.15">
      <c r="A681" s="23"/>
      <c r="B681" s="137"/>
      <c r="C681" s="120"/>
      <c r="D681" s="120" t="s">
        <v>73</v>
      </c>
      <c r="E681" s="138"/>
      <c r="F681" s="698"/>
      <c r="G681" s="693"/>
      <c r="H681" s="145"/>
      <c r="I681" s="86"/>
      <c r="J681" s="86"/>
      <c r="K681" s="86"/>
      <c r="L681" s="49"/>
      <c r="M681" s="142"/>
      <c r="N681" s="143"/>
      <c r="O681" s="143"/>
      <c r="P681" s="545"/>
      <c r="Q681" s="546"/>
      <c r="R681" s="23"/>
      <c r="S681" s="23"/>
      <c r="T681" s="23"/>
    </row>
    <row r="682" spans="1:20" s="1" customFormat="1" x14ac:dyDescent="0.15">
      <c r="A682" s="23"/>
      <c r="B682" s="137"/>
      <c r="C682" s="120"/>
      <c r="D682" s="120" t="s">
        <v>73</v>
      </c>
      <c r="E682" s="138"/>
      <c r="F682" s="698"/>
      <c r="G682" s="693"/>
      <c r="H682" s="145"/>
      <c r="I682" s="86"/>
      <c r="J682" s="86"/>
      <c r="K682" s="86"/>
      <c r="L682" s="49"/>
      <c r="M682" s="142"/>
      <c r="N682" s="143"/>
      <c r="O682" s="143"/>
      <c r="P682" s="545"/>
      <c r="Q682" s="546"/>
      <c r="R682" s="23"/>
      <c r="S682" s="23"/>
      <c r="T682" s="23"/>
    </row>
    <row r="683" spans="1:20" s="1" customFormat="1" x14ac:dyDescent="0.15">
      <c r="A683" s="23"/>
      <c r="B683" s="137"/>
      <c r="C683" s="120"/>
      <c r="D683" s="120" t="s">
        <v>73</v>
      </c>
      <c r="E683" s="138"/>
      <c r="F683" s="698"/>
      <c r="G683" s="693"/>
      <c r="H683" s="145"/>
      <c r="I683" s="86"/>
      <c r="J683" s="86"/>
      <c r="K683" s="86"/>
      <c r="L683" s="49"/>
      <c r="M683" s="142"/>
      <c r="N683" s="143"/>
      <c r="O683" s="143"/>
      <c r="P683" s="545"/>
      <c r="Q683" s="546"/>
      <c r="R683" s="23"/>
      <c r="S683" s="23"/>
      <c r="T683" s="23"/>
    </row>
    <row r="684" spans="1:20" s="1" customFormat="1" x14ac:dyDescent="0.15">
      <c r="A684" s="23"/>
      <c r="B684" s="137"/>
      <c r="C684" s="120"/>
      <c r="D684" s="120" t="s">
        <v>73</v>
      </c>
      <c r="E684" s="138"/>
      <c r="F684" s="698"/>
      <c r="G684" s="693"/>
      <c r="H684" s="145"/>
      <c r="I684" s="86"/>
      <c r="J684" s="86"/>
      <c r="K684" s="86"/>
      <c r="L684" s="49"/>
      <c r="M684" s="142"/>
      <c r="N684" s="143"/>
      <c r="O684" s="143"/>
      <c r="P684" s="545"/>
      <c r="Q684" s="546"/>
      <c r="R684" s="23"/>
      <c r="S684" s="23"/>
      <c r="T684" s="23"/>
    </row>
    <row r="685" spans="1:20" s="1" customFormat="1" x14ac:dyDescent="0.15">
      <c r="A685" s="23"/>
      <c r="B685" s="137"/>
      <c r="C685" s="120"/>
      <c r="D685" s="120" t="s">
        <v>73</v>
      </c>
      <c r="E685" s="138"/>
      <c r="F685" s="698"/>
      <c r="G685" s="693"/>
      <c r="H685" s="145"/>
      <c r="I685" s="86"/>
      <c r="J685" s="86"/>
      <c r="K685" s="86"/>
      <c r="L685" s="49"/>
      <c r="M685" s="142"/>
      <c r="N685" s="143"/>
      <c r="O685" s="143"/>
      <c r="P685" s="545"/>
      <c r="Q685" s="546"/>
      <c r="R685" s="23"/>
      <c r="S685" s="23"/>
      <c r="T685" s="23"/>
    </row>
    <row r="686" spans="1:20" s="1" customFormat="1" x14ac:dyDescent="0.15">
      <c r="A686" s="23"/>
      <c r="B686" s="137"/>
      <c r="C686" s="120"/>
      <c r="D686" s="120" t="s">
        <v>73</v>
      </c>
      <c r="E686" s="138"/>
      <c r="F686" s="698"/>
      <c r="G686" s="693"/>
      <c r="H686" s="145"/>
      <c r="I686" s="86"/>
      <c r="J686" s="86"/>
      <c r="K686" s="86"/>
      <c r="L686" s="49"/>
      <c r="M686" s="142"/>
      <c r="N686" s="143"/>
      <c r="O686" s="143"/>
      <c r="P686" s="545"/>
      <c r="Q686" s="546"/>
      <c r="R686" s="23"/>
      <c r="S686" s="23"/>
      <c r="T686" s="23"/>
    </row>
    <row r="687" spans="1:20" s="1" customFormat="1" x14ac:dyDescent="0.15">
      <c r="A687" s="23"/>
      <c r="B687" s="137"/>
      <c r="C687" s="120"/>
      <c r="D687" s="120" t="s">
        <v>73</v>
      </c>
      <c r="E687" s="138"/>
      <c r="F687" s="698"/>
      <c r="G687" s="693"/>
      <c r="H687" s="145"/>
      <c r="I687" s="86"/>
      <c r="J687" s="86"/>
      <c r="K687" s="86"/>
      <c r="L687" s="49"/>
      <c r="M687" s="142"/>
      <c r="N687" s="143"/>
      <c r="O687" s="143"/>
      <c r="P687" s="545"/>
      <c r="Q687" s="546"/>
      <c r="R687" s="23"/>
      <c r="S687" s="23"/>
      <c r="T687" s="23"/>
    </row>
    <row r="688" spans="1:20" s="1" customFormat="1" x14ac:dyDescent="0.15">
      <c r="A688" s="23"/>
      <c r="B688" s="137"/>
      <c r="C688" s="120"/>
      <c r="D688" s="120" t="s">
        <v>73</v>
      </c>
      <c r="E688" s="138"/>
      <c r="F688" s="698"/>
      <c r="G688" s="693"/>
      <c r="H688" s="145"/>
      <c r="I688" s="86"/>
      <c r="J688" s="86"/>
      <c r="K688" s="86"/>
      <c r="L688" s="49"/>
      <c r="M688" s="142"/>
      <c r="N688" s="143"/>
      <c r="O688" s="143"/>
      <c r="P688" s="545"/>
      <c r="Q688" s="546"/>
      <c r="R688" s="23"/>
      <c r="S688" s="23"/>
      <c r="T688" s="23"/>
    </row>
    <row r="689" spans="1:20" s="1" customFormat="1" x14ac:dyDescent="0.15">
      <c r="A689" s="23"/>
      <c r="B689" s="137"/>
      <c r="C689" s="120"/>
      <c r="D689" s="120" t="s">
        <v>73</v>
      </c>
      <c r="E689" s="138"/>
      <c r="F689" s="698"/>
      <c r="G689" s="693"/>
      <c r="H689" s="145"/>
      <c r="I689" s="86"/>
      <c r="J689" s="86"/>
      <c r="K689" s="86"/>
      <c r="L689" s="49"/>
      <c r="M689" s="142"/>
      <c r="N689" s="143"/>
      <c r="O689" s="143"/>
      <c r="P689" s="545"/>
      <c r="Q689" s="546"/>
      <c r="R689" s="23"/>
      <c r="S689" s="23"/>
      <c r="T689" s="23"/>
    </row>
    <row r="690" spans="1:20" s="1" customFormat="1" x14ac:dyDescent="0.15">
      <c r="A690" s="23"/>
      <c r="B690" s="137"/>
      <c r="C690" s="120"/>
      <c r="D690" s="120" t="s">
        <v>73</v>
      </c>
      <c r="E690" s="138"/>
      <c r="F690" s="698"/>
      <c r="G690" s="693"/>
      <c r="H690" s="145"/>
      <c r="I690" s="86"/>
      <c r="J690" s="86"/>
      <c r="K690" s="86"/>
      <c r="L690" s="49"/>
      <c r="M690" s="142"/>
      <c r="N690" s="143"/>
      <c r="O690" s="143"/>
      <c r="P690" s="545"/>
      <c r="Q690" s="546"/>
      <c r="R690" s="23"/>
      <c r="S690" s="23"/>
      <c r="T690" s="23"/>
    </row>
    <row r="691" spans="1:20" s="1" customFormat="1" x14ac:dyDescent="0.15">
      <c r="A691" s="23"/>
      <c r="B691" s="137"/>
      <c r="C691" s="120"/>
      <c r="D691" s="120" t="s">
        <v>73</v>
      </c>
      <c r="E691" s="138"/>
      <c r="F691" s="698"/>
      <c r="G691" s="693"/>
      <c r="H691" s="145"/>
      <c r="I691" s="86"/>
      <c r="J691" s="86"/>
      <c r="K691" s="86"/>
      <c r="L691" s="49"/>
      <c r="M691" s="142"/>
      <c r="N691" s="143"/>
      <c r="O691" s="143"/>
      <c r="P691" s="545"/>
      <c r="Q691" s="546"/>
      <c r="R691" s="23"/>
      <c r="S691" s="23"/>
      <c r="T691" s="23"/>
    </row>
    <row r="692" spans="1:20" s="1" customFormat="1" x14ac:dyDescent="0.15">
      <c r="A692" s="23"/>
      <c r="B692" s="137"/>
      <c r="C692" s="120"/>
      <c r="D692" s="120" t="s">
        <v>73</v>
      </c>
      <c r="E692" s="138"/>
      <c r="F692" s="698"/>
      <c r="G692" s="693"/>
      <c r="H692" s="145"/>
      <c r="I692" s="86"/>
      <c r="J692" s="86"/>
      <c r="K692" s="86"/>
      <c r="L692" s="49"/>
      <c r="M692" s="142"/>
      <c r="N692" s="143"/>
      <c r="O692" s="143"/>
      <c r="P692" s="545"/>
      <c r="Q692" s="546"/>
      <c r="R692" s="23"/>
      <c r="S692" s="23"/>
      <c r="T692" s="23"/>
    </row>
    <row r="693" spans="1:20" s="1" customFormat="1" x14ac:dyDescent="0.15">
      <c r="A693" s="23"/>
      <c r="B693" s="137"/>
      <c r="C693" s="120"/>
      <c r="D693" s="120" t="s">
        <v>73</v>
      </c>
      <c r="E693" s="138"/>
      <c r="F693" s="698"/>
      <c r="G693" s="693"/>
      <c r="H693" s="145"/>
      <c r="I693" s="86"/>
      <c r="J693" s="86"/>
      <c r="K693" s="86"/>
      <c r="L693" s="49"/>
      <c r="M693" s="142"/>
      <c r="N693" s="143"/>
      <c r="O693" s="143"/>
      <c r="P693" s="545"/>
      <c r="Q693" s="546"/>
      <c r="R693" s="23"/>
      <c r="S693" s="23"/>
      <c r="T693" s="23"/>
    </row>
    <row r="694" spans="1:20" s="1" customFormat="1" x14ac:dyDescent="0.15">
      <c r="A694" s="23"/>
      <c r="B694" s="137"/>
      <c r="C694" s="120"/>
      <c r="D694" s="120" t="s">
        <v>73</v>
      </c>
      <c r="E694" s="138"/>
      <c r="F694" s="698"/>
      <c r="G694" s="693"/>
      <c r="H694" s="145"/>
      <c r="I694" s="86"/>
      <c r="J694" s="86"/>
      <c r="K694" s="86"/>
      <c r="L694" s="49"/>
      <c r="M694" s="142"/>
      <c r="N694" s="143"/>
      <c r="O694" s="143"/>
      <c r="P694" s="545"/>
      <c r="Q694" s="546"/>
      <c r="R694" s="23"/>
      <c r="S694" s="23"/>
      <c r="T694" s="23"/>
    </row>
    <row r="695" spans="1:20" s="1" customFormat="1" x14ac:dyDescent="0.15">
      <c r="A695" s="23"/>
      <c r="B695" s="137"/>
      <c r="C695" s="120"/>
      <c r="D695" s="120" t="s">
        <v>73</v>
      </c>
      <c r="E695" s="138"/>
      <c r="F695" s="698"/>
      <c r="G695" s="693"/>
      <c r="H695" s="145"/>
      <c r="I695" s="86"/>
      <c r="J695" s="86"/>
      <c r="K695" s="86"/>
      <c r="L695" s="49"/>
      <c r="M695" s="142"/>
      <c r="N695" s="143"/>
      <c r="O695" s="143"/>
      <c r="P695" s="545"/>
      <c r="Q695" s="546"/>
      <c r="R695" s="23"/>
      <c r="S695" s="23"/>
      <c r="T695" s="23"/>
    </row>
    <row r="696" spans="1:20" s="1" customFormat="1" x14ac:dyDescent="0.15">
      <c r="A696" s="23"/>
      <c r="B696" s="137"/>
      <c r="C696" s="120"/>
      <c r="D696" s="120" t="s">
        <v>73</v>
      </c>
      <c r="E696" s="138"/>
      <c r="F696" s="698"/>
      <c r="G696" s="693"/>
      <c r="H696" s="145"/>
      <c r="I696" s="86"/>
      <c r="J696" s="86"/>
      <c r="K696" s="86"/>
      <c r="L696" s="49"/>
      <c r="M696" s="142"/>
      <c r="N696" s="143"/>
      <c r="O696" s="143"/>
      <c r="P696" s="545"/>
      <c r="Q696" s="546"/>
      <c r="R696" s="23"/>
      <c r="S696" s="23"/>
      <c r="T696" s="23"/>
    </row>
    <row r="697" spans="1:20" s="1" customFormat="1" x14ac:dyDescent="0.15">
      <c r="A697" s="23"/>
      <c r="B697" s="137"/>
      <c r="C697" s="120"/>
      <c r="D697" s="120" t="s">
        <v>73</v>
      </c>
      <c r="E697" s="138"/>
      <c r="F697" s="698"/>
      <c r="G697" s="693"/>
      <c r="H697" s="145"/>
      <c r="I697" s="86"/>
      <c r="J697" s="86"/>
      <c r="K697" s="86"/>
      <c r="L697" s="49"/>
      <c r="M697" s="142"/>
      <c r="N697" s="143"/>
      <c r="O697" s="143"/>
      <c r="P697" s="545"/>
      <c r="Q697" s="546"/>
      <c r="R697" s="23"/>
      <c r="S697" s="23"/>
      <c r="T697" s="23"/>
    </row>
    <row r="698" spans="1:20" s="1" customFormat="1" x14ac:dyDescent="0.15">
      <c r="A698" s="23"/>
      <c r="B698" s="137"/>
      <c r="C698" s="120"/>
      <c r="D698" s="120" t="s">
        <v>73</v>
      </c>
      <c r="E698" s="138"/>
      <c r="F698" s="698"/>
      <c r="G698" s="693"/>
      <c r="H698" s="145"/>
      <c r="I698" s="86"/>
      <c r="J698" s="86"/>
      <c r="K698" s="86"/>
      <c r="L698" s="49"/>
      <c r="M698" s="142"/>
      <c r="N698" s="143"/>
      <c r="O698" s="143"/>
      <c r="P698" s="545"/>
      <c r="Q698" s="546"/>
      <c r="R698" s="23"/>
      <c r="S698" s="23"/>
      <c r="T698" s="23"/>
    </row>
    <row r="699" spans="1:20" s="1" customFormat="1" x14ac:dyDescent="0.15">
      <c r="A699" s="23"/>
      <c r="B699" s="137"/>
      <c r="C699" s="120"/>
      <c r="D699" s="120" t="s">
        <v>73</v>
      </c>
      <c r="E699" s="138"/>
      <c r="F699" s="698"/>
      <c r="G699" s="693"/>
      <c r="H699" s="145"/>
      <c r="I699" s="86"/>
      <c r="J699" s="86"/>
      <c r="K699" s="86"/>
      <c r="L699" s="49"/>
      <c r="M699" s="142"/>
      <c r="N699" s="143"/>
      <c r="O699" s="143"/>
      <c r="P699" s="545"/>
      <c r="Q699" s="546"/>
      <c r="R699" s="23"/>
      <c r="S699" s="23"/>
      <c r="T699" s="23"/>
    </row>
    <row r="700" spans="1:20" s="1" customFormat="1" x14ac:dyDescent="0.15">
      <c r="A700" s="23"/>
      <c r="B700" s="137"/>
      <c r="C700" s="120"/>
      <c r="D700" s="120" t="s">
        <v>73</v>
      </c>
      <c r="E700" s="138"/>
      <c r="F700" s="698"/>
      <c r="G700" s="693"/>
      <c r="H700" s="145"/>
      <c r="I700" s="86"/>
      <c r="J700" s="86"/>
      <c r="K700" s="86"/>
      <c r="L700" s="49"/>
      <c r="M700" s="142"/>
      <c r="N700" s="143"/>
      <c r="O700" s="143"/>
      <c r="P700" s="545"/>
      <c r="Q700" s="546"/>
      <c r="R700" s="23"/>
      <c r="S700" s="23"/>
      <c r="T700" s="23"/>
    </row>
    <row r="701" spans="1:20" s="1" customFormat="1" x14ac:dyDescent="0.15">
      <c r="A701" s="23"/>
      <c r="B701" s="137"/>
      <c r="C701" s="120"/>
      <c r="D701" s="120" t="s">
        <v>73</v>
      </c>
      <c r="E701" s="138"/>
      <c r="F701" s="698"/>
      <c r="G701" s="693"/>
      <c r="H701" s="145"/>
      <c r="I701" s="86"/>
      <c r="J701" s="86"/>
      <c r="K701" s="86"/>
      <c r="L701" s="49"/>
      <c r="M701" s="142"/>
      <c r="N701" s="143"/>
      <c r="O701" s="143"/>
      <c r="P701" s="545"/>
      <c r="Q701" s="546"/>
      <c r="R701" s="23"/>
      <c r="S701" s="23"/>
      <c r="T701" s="23"/>
    </row>
    <row r="702" spans="1:20" s="1" customFormat="1" x14ac:dyDescent="0.15">
      <c r="A702" s="23"/>
      <c r="B702" s="137"/>
      <c r="C702" s="120"/>
      <c r="D702" s="120" t="s">
        <v>73</v>
      </c>
      <c r="E702" s="138"/>
      <c r="F702" s="698"/>
      <c r="G702" s="693"/>
      <c r="H702" s="145"/>
      <c r="I702" s="86"/>
      <c r="J702" s="86"/>
      <c r="K702" s="86"/>
      <c r="L702" s="49"/>
      <c r="M702" s="142"/>
      <c r="N702" s="143"/>
      <c r="O702" s="143"/>
      <c r="P702" s="545"/>
      <c r="Q702" s="546"/>
      <c r="R702" s="23"/>
      <c r="S702" s="23"/>
      <c r="T702" s="23"/>
    </row>
    <row r="703" spans="1:20" s="1" customFormat="1" x14ac:dyDescent="0.15">
      <c r="A703" s="23"/>
      <c r="B703" s="137"/>
      <c r="C703" s="120"/>
      <c r="D703" s="120" t="s">
        <v>73</v>
      </c>
      <c r="E703" s="138"/>
      <c r="F703" s="698"/>
      <c r="G703" s="693"/>
      <c r="H703" s="145"/>
      <c r="I703" s="86"/>
      <c r="J703" s="86"/>
      <c r="K703" s="86"/>
      <c r="L703" s="49"/>
      <c r="M703" s="142"/>
      <c r="N703" s="143"/>
      <c r="O703" s="143"/>
      <c r="P703" s="545"/>
      <c r="Q703" s="546"/>
      <c r="R703" s="23"/>
      <c r="S703" s="23"/>
      <c r="T703" s="23"/>
    </row>
    <row r="704" spans="1:20" s="1" customFormat="1" x14ac:dyDescent="0.15">
      <c r="A704" s="23"/>
      <c r="B704" s="137"/>
      <c r="C704" s="120"/>
      <c r="D704" s="120" t="s">
        <v>73</v>
      </c>
      <c r="E704" s="138"/>
      <c r="F704" s="698"/>
      <c r="G704" s="693"/>
      <c r="H704" s="145"/>
      <c r="I704" s="86"/>
      <c r="J704" s="86"/>
      <c r="K704" s="86"/>
      <c r="L704" s="49"/>
      <c r="M704" s="142"/>
      <c r="N704" s="143"/>
      <c r="O704" s="143"/>
      <c r="P704" s="545"/>
      <c r="Q704" s="546"/>
      <c r="R704" s="23"/>
      <c r="S704" s="23"/>
      <c r="T704" s="23"/>
    </row>
    <row r="705" spans="1:20" s="1" customFormat="1" x14ac:dyDescent="0.15">
      <c r="A705" s="23"/>
      <c r="B705" s="137"/>
      <c r="C705" s="120"/>
      <c r="D705" s="120" t="s">
        <v>73</v>
      </c>
      <c r="E705" s="138"/>
      <c r="F705" s="698"/>
      <c r="G705" s="693"/>
      <c r="H705" s="145"/>
      <c r="I705" s="86"/>
      <c r="J705" s="86"/>
      <c r="K705" s="86"/>
      <c r="L705" s="49"/>
      <c r="M705" s="142"/>
      <c r="N705" s="143"/>
      <c r="O705" s="143"/>
      <c r="P705" s="545"/>
      <c r="Q705" s="546"/>
      <c r="R705" s="23"/>
      <c r="S705" s="23"/>
      <c r="T705" s="23"/>
    </row>
    <row r="706" spans="1:20" s="1" customFormat="1" x14ac:dyDescent="0.15">
      <c r="A706" s="23"/>
      <c r="B706" s="137"/>
      <c r="C706" s="120"/>
      <c r="D706" s="120" t="s">
        <v>73</v>
      </c>
      <c r="E706" s="138"/>
      <c r="F706" s="698"/>
      <c r="G706" s="693"/>
      <c r="H706" s="145"/>
      <c r="I706" s="86"/>
      <c r="J706" s="86"/>
      <c r="K706" s="86"/>
      <c r="L706" s="49"/>
      <c r="M706" s="142"/>
      <c r="N706" s="143"/>
      <c r="O706" s="143"/>
      <c r="P706" s="545"/>
      <c r="Q706" s="546"/>
      <c r="R706" s="23"/>
      <c r="S706" s="23"/>
      <c r="T706" s="23"/>
    </row>
    <row r="707" spans="1:20" s="1" customFormat="1" x14ac:dyDescent="0.15">
      <c r="A707" s="23"/>
      <c r="B707" s="137"/>
      <c r="C707" s="120"/>
      <c r="D707" s="120" t="s">
        <v>73</v>
      </c>
      <c r="E707" s="138"/>
      <c r="F707" s="698"/>
      <c r="G707" s="693"/>
      <c r="H707" s="145"/>
      <c r="I707" s="86"/>
      <c r="J707" s="86"/>
      <c r="K707" s="86"/>
      <c r="L707" s="49"/>
      <c r="M707" s="142"/>
      <c r="N707" s="143"/>
      <c r="O707" s="143"/>
      <c r="P707" s="545"/>
      <c r="Q707" s="546"/>
      <c r="R707" s="23"/>
      <c r="S707" s="23"/>
      <c r="T707" s="23"/>
    </row>
    <row r="708" spans="1:20" s="1" customFormat="1" x14ac:dyDescent="0.15">
      <c r="A708" s="23"/>
      <c r="B708" s="137"/>
      <c r="C708" s="120"/>
      <c r="D708" s="120" t="s">
        <v>73</v>
      </c>
      <c r="E708" s="138"/>
      <c r="F708" s="698"/>
      <c r="G708" s="693"/>
      <c r="H708" s="145"/>
      <c r="I708" s="86"/>
      <c r="J708" s="86"/>
      <c r="K708" s="86"/>
      <c r="L708" s="49"/>
      <c r="M708" s="142"/>
      <c r="N708" s="143"/>
      <c r="O708" s="143"/>
      <c r="P708" s="545"/>
      <c r="Q708" s="546"/>
      <c r="R708" s="23"/>
      <c r="S708" s="23"/>
      <c r="T708" s="23"/>
    </row>
    <row r="709" spans="1:20" s="1" customFormat="1" x14ac:dyDescent="0.15">
      <c r="A709" s="23"/>
      <c r="B709" s="137"/>
      <c r="C709" s="120"/>
      <c r="D709" s="120" t="s">
        <v>73</v>
      </c>
      <c r="E709" s="138"/>
      <c r="F709" s="698"/>
      <c r="G709" s="693"/>
      <c r="H709" s="145"/>
      <c r="I709" s="86"/>
      <c r="J709" s="86"/>
      <c r="K709" s="86"/>
      <c r="L709" s="49"/>
      <c r="M709" s="142"/>
      <c r="N709" s="143"/>
      <c r="O709" s="143"/>
      <c r="P709" s="545"/>
      <c r="Q709" s="546"/>
      <c r="R709" s="23"/>
      <c r="S709" s="23"/>
      <c r="T709" s="23"/>
    </row>
    <row r="710" spans="1:20" s="1" customFormat="1" x14ac:dyDescent="0.15">
      <c r="A710" s="23"/>
      <c r="B710" s="137"/>
      <c r="C710" s="120"/>
      <c r="D710" s="120" t="s">
        <v>73</v>
      </c>
      <c r="E710" s="138"/>
      <c r="F710" s="698"/>
      <c r="G710" s="693"/>
      <c r="H710" s="145"/>
      <c r="I710" s="86"/>
      <c r="J710" s="86"/>
      <c r="K710" s="86"/>
      <c r="L710" s="49"/>
      <c r="M710" s="142"/>
      <c r="N710" s="143"/>
      <c r="O710" s="143"/>
      <c r="P710" s="545"/>
      <c r="Q710" s="546"/>
      <c r="R710" s="23"/>
      <c r="S710" s="23"/>
      <c r="T710" s="23"/>
    </row>
    <row r="711" spans="1:20" s="1" customFormat="1" x14ac:dyDescent="0.15">
      <c r="A711" s="23"/>
      <c r="B711" s="137"/>
      <c r="C711" s="120"/>
      <c r="D711" s="120" t="s">
        <v>73</v>
      </c>
      <c r="E711" s="138"/>
      <c r="F711" s="698"/>
      <c r="G711" s="693"/>
      <c r="H711" s="145"/>
      <c r="I711" s="86"/>
      <c r="J711" s="86"/>
      <c r="K711" s="86"/>
      <c r="L711" s="49"/>
      <c r="M711" s="142"/>
      <c r="N711" s="143"/>
      <c r="O711" s="143"/>
      <c r="P711" s="545"/>
      <c r="Q711" s="546"/>
      <c r="R711" s="23"/>
      <c r="S711" s="23"/>
      <c r="T711" s="23"/>
    </row>
    <row r="712" spans="1:20" s="1" customFormat="1" x14ac:dyDescent="0.15">
      <c r="A712" s="23"/>
      <c r="B712" s="137"/>
      <c r="C712" s="120"/>
      <c r="D712" s="120" t="s">
        <v>73</v>
      </c>
      <c r="E712" s="138"/>
      <c r="F712" s="698"/>
      <c r="G712" s="693"/>
      <c r="H712" s="145"/>
      <c r="I712" s="86"/>
      <c r="J712" s="86"/>
      <c r="K712" s="86"/>
      <c r="L712" s="49"/>
      <c r="M712" s="142"/>
      <c r="N712" s="143"/>
      <c r="O712" s="143"/>
      <c r="P712" s="545"/>
      <c r="Q712" s="546"/>
      <c r="R712" s="23"/>
      <c r="S712" s="23"/>
      <c r="T712" s="23"/>
    </row>
    <row r="713" spans="1:20" s="1" customFormat="1" x14ac:dyDescent="0.15">
      <c r="A713" s="23"/>
      <c r="B713" s="137"/>
      <c r="C713" s="120"/>
      <c r="D713" s="120" t="s">
        <v>73</v>
      </c>
      <c r="E713" s="138"/>
      <c r="F713" s="698"/>
      <c r="G713" s="693"/>
      <c r="H713" s="145"/>
      <c r="I713" s="86"/>
      <c r="J713" s="86"/>
      <c r="K713" s="86"/>
      <c r="L713" s="49"/>
      <c r="M713" s="142"/>
      <c r="N713" s="143"/>
      <c r="O713" s="143"/>
      <c r="P713" s="545"/>
      <c r="Q713" s="546"/>
      <c r="R713" s="23"/>
      <c r="S713" s="23"/>
      <c r="T713" s="23"/>
    </row>
    <row r="714" spans="1:20" s="1" customFormat="1" x14ac:dyDescent="0.15">
      <c r="A714" s="23"/>
      <c r="B714" s="137"/>
      <c r="C714" s="120"/>
      <c r="D714" s="120" t="s">
        <v>73</v>
      </c>
      <c r="E714" s="138"/>
      <c r="F714" s="698"/>
      <c r="G714" s="693"/>
      <c r="H714" s="145"/>
      <c r="I714" s="86"/>
      <c r="J714" s="86"/>
      <c r="K714" s="86"/>
      <c r="L714" s="49"/>
      <c r="M714" s="142"/>
      <c r="N714" s="143"/>
      <c r="O714" s="143"/>
      <c r="P714" s="545"/>
      <c r="Q714" s="546"/>
      <c r="R714" s="23"/>
      <c r="S714" s="23"/>
      <c r="T714" s="23"/>
    </row>
    <row r="715" spans="1:20" s="1" customFormat="1" x14ac:dyDescent="0.15">
      <c r="A715" s="23"/>
      <c r="B715" s="137"/>
      <c r="C715" s="120"/>
      <c r="D715" s="120" t="s">
        <v>73</v>
      </c>
      <c r="E715" s="138"/>
      <c r="F715" s="698"/>
      <c r="G715" s="693"/>
      <c r="H715" s="145"/>
      <c r="I715" s="86"/>
      <c r="J715" s="86"/>
      <c r="K715" s="86"/>
      <c r="L715" s="49"/>
      <c r="M715" s="142"/>
      <c r="N715" s="143"/>
      <c r="O715" s="143"/>
      <c r="P715" s="545"/>
      <c r="Q715" s="546"/>
      <c r="R715" s="23"/>
      <c r="S715" s="23"/>
      <c r="T715" s="23"/>
    </row>
    <row r="716" spans="1:20" s="1" customFormat="1" x14ac:dyDescent="0.15">
      <c r="A716" s="23"/>
      <c r="B716" s="137"/>
      <c r="C716" s="120"/>
      <c r="D716" s="120" t="s">
        <v>73</v>
      </c>
      <c r="E716" s="138"/>
      <c r="F716" s="698"/>
      <c r="G716" s="693"/>
      <c r="H716" s="145"/>
      <c r="I716" s="86"/>
      <c r="J716" s="86"/>
      <c r="K716" s="86"/>
      <c r="L716" s="49"/>
      <c r="M716" s="142"/>
      <c r="N716" s="143"/>
      <c r="O716" s="143"/>
      <c r="P716" s="545"/>
      <c r="Q716" s="546"/>
      <c r="R716" s="23"/>
      <c r="S716" s="23"/>
      <c r="T716" s="23"/>
    </row>
    <row r="717" spans="1:20" s="1" customFormat="1" x14ac:dyDescent="0.15">
      <c r="A717" s="23"/>
      <c r="B717" s="137"/>
      <c r="C717" s="120"/>
      <c r="D717" s="120" t="s">
        <v>73</v>
      </c>
      <c r="E717" s="138"/>
      <c r="F717" s="698"/>
      <c r="G717" s="693"/>
      <c r="H717" s="145"/>
      <c r="I717" s="86"/>
      <c r="J717" s="86"/>
      <c r="K717" s="86"/>
      <c r="L717" s="49"/>
      <c r="M717" s="142"/>
      <c r="N717" s="143"/>
      <c r="O717" s="143"/>
      <c r="P717" s="545"/>
      <c r="Q717" s="546"/>
      <c r="R717" s="23"/>
      <c r="S717" s="23"/>
      <c r="T717" s="23"/>
    </row>
    <row r="718" spans="1:20" s="1" customFormat="1" x14ac:dyDescent="0.15">
      <c r="A718" s="23"/>
      <c r="B718" s="137"/>
      <c r="C718" s="120"/>
      <c r="D718" s="120" t="s">
        <v>73</v>
      </c>
      <c r="E718" s="138"/>
      <c r="F718" s="698"/>
      <c r="G718" s="693"/>
      <c r="H718" s="145"/>
      <c r="I718" s="86"/>
      <c r="J718" s="86"/>
      <c r="K718" s="86"/>
      <c r="L718" s="49"/>
      <c r="M718" s="142"/>
      <c r="N718" s="143"/>
      <c r="O718" s="143"/>
      <c r="P718" s="545"/>
      <c r="Q718" s="546"/>
      <c r="R718" s="23"/>
      <c r="S718" s="23"/>
      <c r="T718" s="23"/>
    </row>
    <row r="719" spans="1:20" s="1" customFormat="1" x14ac:dyDescent="0.15">
      <c r="A719" s="23"/>
      <c r="B719" s="137"/>
      <c r="C719" s="120"/>
      <c r="D719" s="120" t="s">
        <v>73</v>
      </c>
      <c r="E719" s="138"/>
      <c r="F719" s="698"/>
      <c r="G719" s="693"/>
      <c r="H719" s="145"/>
      <c r="I719" s="86"/>
      <c r="J719" s="86"/>
      <c r="K719" s="86"/>
      <c r="L719" s="49"/>
      <c r="M719" s="142"/>
      <c r="N719" s="143"/>
      <c r="O719" s="143"/>
      <c r="P719" s="545"/>
      <c r="Q719" s="546"/>
      <c r="R719" s="23"/>
      <c r="S719" s="23"/>
      <c r="T719" s="23"/>
    </row>
    <row r="720" spans="1:20" s="1" customFormat="1" x14ac:dyDescent="0.15">
      <c r="A720" s="23"/>
      <c r="B720" s="137"/>
      <c r="C720" s="120"/>
      <c r="D720" s="120" t="s">
        <v>73</v>
      </c>
      <c r="E720" s="138"/>
      <c r="F720" s="698"/>
      <c r="G720" s="693"/>
      <c r="H720" s="145"/>
      <c r="I720" s="86"/>
      <c r="J720" s="86"/>
      <c r="K720" s="86"/>
      <c r="L720" s="49"/>
      <c r="M720" s="142"/>
      <c r="N720" s="143"/>
      <c r="O720" s="143"/>
      <c r="P720" s="545"/>
      <c r="Q720" s="546"/>
      <c r="R720" s="23"/>
      <c r="S720" s="23"/>
      <c r="T720" s="23"/>
    </row>
    <row r="721" spans="1:20" s="1" customFormat="1" x14ac:dyDescent="0.15">
      <c r="A721" s="23"/>
      <c r="B721" s="137"/>
      <c r="C721" s="120"/>
      <c r="D721" s="120" t="s">
        <v>73</v>
      </c>
      <c r="E721" s="138"/>
      <c r="F721" s="698"/>
      <c r="G721" s="693"/>
      <c r="H721" s="145"/>
      <c r="I721" s="86"/>
      <c r="J721" s="86"/>
      <c r="K721" s="86"/>
      <c r="L721" s="49"/>
      <c r="M721" s="142"/>
      <c r="N721" s="143"/>
      <c r="O721" s="143"/>
      <c r="P721" s="545"/>
      <c r="Q721" s="546"/>
      <c r="R721" s="23"/>
      <c r="S721" s="23"/>
      <c r="T721" s="23"/>
    </row>
    <row r="722" spans="1:20" s="1" customFormat="1" x14ac:dyDescent="0.15">
      <c r="A722" s="23"/>
      <c r="B722" s="137"/>
      <c r="C722" s="120"/>
      <c r="D722" s="120" t="s">
        <v>73</v>
      </c>
      <c r="E722" s="138"/>
      <c r="F722" s="698"/>
      <c r="G722" s="693"/>
      <c r="H722" s="145"/>
      <c r="I722" s="86"/>
      <c r="J722" s="86"/>
      <c r="K722" s="86"/>
      <c r="L722" s="49"/>
      <c r="M722" s="142"/>
      <c r="N722" s="143"/>
      <c r="O722" s="143"/>
      <c r="P722" s="545"/>
      <c r="Q722" s="546"/>
      <c r="R722" s="23"/>
      <c r="S722" s="23"/>
      <c r="T722" s="23"/>
    </row>
    <row r="723" spans="1:20" s="1" customFormat="1" x14ac:dyDescent="0.15">
      <c r="A723" s="23"/>
      <c r="B723" s="137"/>
      <c r="C723" s="120"/>
      <c r="D723" s="120" t="s">
        <v>73</v>
      </c>
      <c r="E723" s="138"/>
      <c r="F723" s="698"/>
      <c r="G723" s="693"/>
      <c r="H723" s="145"/>
      <c r="I723" s="86"/>
      <c r="J723" s="86"/>
      <c r="K723" s="86"/>
      <c r="L723" s="49"/>
      <c r="M723" s="142"/>
      <c r="N723" s="143"/>
      <c r="O723" s="143"/>
      <c r="P723" s="545"/>
      <c r="Q723" s="546"/>
      <c r="R723" s="23"/>
      <c r="S723" s="23"/>
      <c r="T723" s="23"/>
    </row>
    <row r="724" spans="1:20" s="1" customFormat="1" x14ac:dyDescent="0.15">
      <c r="A724" s="23"/>
      <c r="B724" s="137"/>
      <c r="C724" s="120"/>
      <c r="D724" s="120" t="s">
        <v>73</v>
      </c>
      <c r="E724" s="138"/>
      <c r="F724" s="698"/>
      <c r="G724" s="693"/>
      <c r="H724" s="145"/>
      <c r="I724" s="86"/>
      <c r="J724" s="86"/>
      <c r="K724" s="86"/>
      <c r="L724" s="49"/>
      <c r="M724" s="142"/>
      <c r="N724" s="143"/>
      <c r="O724" s="143"/>
      <c r="P724" s="545"/>
      <c r="Q724" s="546"/>
      <c r="R724" s="23"/>
      <c r="S724" s="23"/>
      <c r="T724" s="23"/>
    </row>
    <row r="725" spans="1:20" s="1" customFormat="1" x14ac:dyDescent="0.15">
      <c r="A725" s="23"/>
      <c r="B725" s="137"/>
      <c r="C725" s="120"/>
      <c r="D725" s="120" t="s">
        <v>73</v>
      </c>
      <c r="E725" s="138"/>
      <c r="F725" s="698"/>
      <c r="G725" s="693"/>
      <c r="H725" s="145"/>
      <c r="I725" s="86"/>
      <c r="J725" s="86"/>
      <c r="K725" s="86"/>
      <c r="L725" s="49"/>
      <c r="M725" s="142"/>
      <c r="N725" s="143"/>
      <c r="O725" s="143"/>
      <c r="P725" s="545"/>
      <c r="Q725" s="546"/>
      <c r="R725" s="23"/>
      <c r="S725" s="23"/>
      <c r="T725" s="23"/>
    </row>
    <row r="726" spans="1:20" s="1" customFormat="1" x14ac:dyDescent="0.15">
      <c r="A726" s="23"/>
      <c r="B726" s="137"/>
      <c r="C726" s="120"/>
      <c r="D726" s="120" t="s">
        <v>73</v>
      </c>
      <c r="E726" s="138"/>
      <c r="F726" s="698"/>
      <c r="G726" s="693"/>
      <c r="H726" s="145"/>
      <c r="I726" s="86"/>
      <c r="J726" s="86"/>
      <c r="K726" s="86"/>
      <c r="L726" s="49"/>
      <c r="M726" s="142"/>
      <c r="N726" s="143"/>
      <c r="O726" s="143"/>
      <c r="P726" s="545"/>
      <c r="Q726" s="546"/>
      <c r="R726" s="23"/>
      <c r="S726" s="23"/>
      <c r="T726" s="23"/>
    </row>
    <row r="727" spans="1:20" s="1" customFormat="1" x14ac:dyDescent="0.15">
      <c r="A727" s="23"/>
      <c r="B727" s="137"/>
      <c r="C727" s="120"/>
      <c r="D727" s="120" t="s">
        <v>73</v>
      </c>
      <c r="E727" s="138"/>
      <c r="F727" s="698"/>
      <c r="G727" s="693"/>
      <c r="H727" s="145"/>
      <c r="I727" s="86"/>
      <c r="J727" s="86"/>
      <c r="K727" s="86"/>
      <c r="L727" s="49"/>
      <c r="M727" s="142"/>
      <c r="N727" s="143"/>
      <c r="O727" s="143"/>
      <c r="P727" s="545"/>
      <c r="Q727" s="546"/>
      <c r="R727" s="23"/>
      <c r="S727" s="23"/>
      <c r="T727" s="23"/>
    </row>
    <row r="728" spans="1:20" s="1" customFormat="1" x14ac:dyDescent="0.15">
      <c r="A728" s="23"/>
      <c r="B728" s="137"/>
      <c r="C728" s="120"/>
      <c r="D728" s="120" t="s">
        <v>73</v>
      </c>
      <c r="E728" s="138"/>
      <c r="F728" s="698"/>
      <c r="G728" s="693"/>
      <c r="H728" s="145"/>
      <c r="I728" s="86"/>
      <c r="J728" s="86"/>
      <c r="K728" s="86"/>
      <c r="L728" s="49"/>
      <c r="M728" s="142"/>
      <c r="N728" s="143"/>
      <c r="O728" s="143"/>
      <c r="P728" s="545"/>
      <c r="Q728" s="546"/>
      <c r="R728" s="23"/>
      <c r="S728" s="23"/>
      <c r="T728" s="23"/>
    </row>
    <row r="729" spans="1:20" s="1" customFormat="1" x14ac:dyDescent="0.15">
      <c r="A729" s="23"/>
      <c r="B729" s="137"/>
      <c r="C729" s="120"/>
      <c r="D729" s="120" t="s">
        <v>73</v>
      </c>
      <c r="E729" s="138"/>
      <c r="F729" s="698"/>
      <c r="G729" s="693"/>
      <c r="H729" s="145"/>
      <c r="I729" s="86"/>
      <c r="J729" s="86"/>
      <c r="K729" s="86"/>
      <c r="L729" s="49"/>
      <c r="M729" s="142"/>
      <c r="N729" s="143"/>
      <c r="O729" s="143"/>
      <c r="P729" s="545"/>
      <c r="Q729" s="546"/>
      <c r="R729" s="23"/>
      <c r="S729" s="23"/>
      <c r="T729" s="23"/>
    </row>
    <row r="730" spans="1:20" s="1" customFormat="1" x14ac:dyDescent="0.15">
      <c r="A730" s="23"/>
      <c r="B730" s="137"/>
      <c r="C730" s="120"/>
      <c r="D730" s="120" t="s">
        <v>73</v>
      </c>
      <c r="E730" s="138"/>
      <c r="F730" s="698"/>
      <c r="G730" s="693"/>
      <c r="H730" s="145"/>
      <c r="I730" s="86"/>
      <c r="J730" s="86"/>
      <c r="K730" s="86"/>
      <c r="L730" s="49"/>
      <c r="M730" s="142"/>
      <c r="N730" s="143"/>
      <c r="O730" s="143"/>
      <c r="P730" s="545"/>
      <c r="Q730" s="546"/>
      <c r="R730" s="23"/>
      <c r="S730" s="23"/>
      <c r="T730" s="23"/>
    </row>
    <row r="731" spans="1:20" s="1" customFormat="1" x14ac:dyDescent="0.15">
      <c r="A731" s="23"/>
      <c r="B731" s="137"/>
      <c r="C731" s="120"/>
      <c r="D731" s="120" t="s">
        <v>73</v>
      </c>
      <c r="E731" s="138"/>
      <c r="F731" s="698"/>
      <c r="G731" s="693"/>
      <c r="H731" s="145"/>
      <c r="I731" s="86"/>
      <c r="J731" s="86"/>
      <c r="K731" s="86"/>
      <c r="L731" s="49"/>
      <c r="M731" s="142"/>
      <c r="N731" s="143"/>
      <c r="O731" s="143"/>
      <c r="P731" s="545"/>
      <c r="Q731" s="546"/>
      <c r="R731" s="23"/>
      <c r="S731" s="23"/>
      <c r="T731" s="23"/>
    </row>
    <row r="732" spans="1:20" s="1" customFormat="1" x14ac:dyDescent="0.15">
      <c r="A732" s="23"/>
      <c r="B732" s="137"/>
      <c r="C732" s="120"/>
      <c r="D732" s="120" t="s">
        <v>73</v>
      </c>
      <c r="E732" s="138"/>
      <c r="F732" s="698"/>
      <c r="G732" s="693"/>
      <c r="H732" s="145"/>
      <c r="I732" s="86"/>
      <c r="J732" s="86"/>
      <c r="K732" s="86"/>
      <c r="L732" s="49"/>
      <c r="M732" s="142"/>
      <c r="N732" s="143"/>
      <c r="O732" s="143"/>
      <c r="P732" s="545"/>
      <c r="Q732" s="546"/>
      <c r="R732" s="23"/>
      <c r="S732" s="23"/>
      <c r="T732" s="23"/>
    </row>
    <row r="733" spans="1:20" s="1" customFormat="1" x14ac:dyDescent="0.15">
      <c r="A733" s="23"/>
      <c r="B733" s="137"/>
      <c r="C733" s="120"/>
      <c r="D733" s="120" t="s">
        <v>73</v>
      </c>
      <c r="E733" s="138"/>
      <c r="F733" s="698"/>
      <c r="G733" s="693"/>
      <c r="H733" s="145"/>
      <c r="I733" s="86"/>
      <c r="J733" s="86"/>
      <c r="K733" s="86"/>
      <c r="L733" s="49"/>
      <c r="M733" s="142"/>
      <c r="N733" s="143"/>
      <c r="O733" s="143"/>
      <c r="P733" s="545"/>
      <c r="Q733" s="546"/>
      <c r="R733" s="23"/>
      <c r="S733" s="23"/>
      <c r="T733" s="23"/>
    </row>
    <row r="734" spans="1:20" s="1" customFormat="1" x14ac:dyDescent="0.15">
      <c r="A734" s="23"/>
      <c r="B734" s="137"/>
      <c r="C734" s="120"/>
      <c r="D734" s="120" t="s">
        <v>73</v>
      </c>
      <c r="E734" s="138"/>
      <c r="F734" s="698"/>
      <c r="G734" s="693"/>
      <c r="H734" s="145"/>
      <c r="I734" s="86"/>
      <c r="J734" s="86"/>
      <c r="K734" s="86"/>
      <c r="L734" s="49"/>
      <c r="M734" s="142"/>
      <c r="N734" s="143"/>
      <c r="O734" s="143"/>
      <c r="P734" s="545"/>
      <c r="Q734" s="546"/>
      <c r="R734" s="23"/>
      <c r="S734" s="23"/>
      <c r="T734" s="23"/>
    </row>
    <row r="735" spans="1:20" s="1" customFormat="1" x14ac:dyDescent="0.15">
      <c r="A735" s="23"/>
      <c r="B735" s="137"/>
      <c r="C735" s="120"/>
      <c r="D735" s="120" t="s">
        <v>73</v>
      </c>
      <c r="E735" s="138"/>
      <c r="F735" s="698"/>
      <c r="G735" s="693"/>
      <c r="H735" s="145"/>
      <c r="I735" s="86"/>
      <c r="J735" s="86"/>
      <c r="K735" s="86"/>
      <c r="L735" s="49"/>
      <c r="M735" s="142"/>
      <c r="N735" s="143"/>
      <c r="O735" s="143"/>
      <c r="P735" s="545"/>
      <c r="Q735" s="546"/>
      <c r="R735" s="23"/>
      <c r="S735" s="23"/>
      <c r="T735" s="23"/>
    </row>
    <row r="736" spans="1:20" s="1" customFormat="1" x14ac:dyDescent="0.15">
      <c r="A736" s="23"/>
      <c r="B736" s="137"/>
      <c r="C736" s="120"/>
      <c r="D736" s="120" t="s">
        <v>73</v>
      </c>
      <c r="E736" s="138"/>
      <c r="F736" s="698"/>
      <c r="G736" s="693"/>
      <c r="H736" s="145"/>
      <c r="I736" s="86"/>
      <c r="J736" s="86"/>
      <c r="K736" s="86"/>
      <c r="L736" s="49"/>
      <c r="M736" s="142"/>
      <c r="N736" s="143"/>
      <c r="O736" s="143"/>
      <c r="P736" s="545"/>
      <c r="Q736" s="546"/>
      <c r="R736" s="23"/>
      <c r="S736" s="23"/>
      <c r="T736" s="23"/>
    </row>
    <row r="737" spans="1:20" s="1" customFormat="1" x14ac:dyDescent="0.15">
      <c r="A737" s="23"/>
      <c r="B737" s="137"/>
      <c r="C737" s="120"/>
      <c r="D737" s="120" t="s">
        <v>73</v>
      </c>
      <c r="E737" s="138"/>
      <c r="F737" s="698"/>
      <c r="G737" s="693"/>
      <c r="H737" s="145"/>
      <c r="I737" s="86"/>
      <c r="J737" s="86"/>
      <c r="K737" s="86"/>
      <c r="L737" s="49"/>
      <c r="M737" s="142"/>
      <c r="N737" s="143"/>
      <c r="O737" s="143"/>
      <c r="P737" s="545"/>
      <c r="Q737" s="546"/>
      <c r="R737" s="23"/>
      <c r="S737" s="23"/>
      <c r="T737" s="23"/>
    </row>
    <row r="738" spans="1:20" s="1" customFormat="1" x14ac:dyDescent="0.15">
      <c r="A738" s="23"/>
      <c r="B738" s="137"/>
      <c r="C738" s="120"/>
      <c r="D738" s="120" t="s">
        <v>73</v>
      </c>
      <c r="E738" s="138"/>
      <c r="F738" s="698"/>
      <c r="G738" s="693"/>
      <c r="H738" s="145"/>
      <c r="I738" s="86"/>
      <c r="J738" s="86"/>
      <c r="K738" s="86"/>
      <c r="L738" s="49"/>
      <c r="M738" s="142"/>
      <c r="N738" s="143"/>
      <c r="O738" s="143"/>
      <c r="P738" s="545"/>
      <c r="Q738" s="546"/>
      <c r="R738" s="23"/>
      <c r="S738" s="23"/>
      <c r="T738" s="23"/>
    </row>
    <row r="739" spans="1:20" s="1" customFormat="1" x14ac:dyDescent="0.15">
      <c r="A739" s="23"/>
      <c r="B739" s="137"/>
      <c r="C739" s="120"/>
      <c r="D739" s="120" t="s">
        <v>73</v>
      </c>
      <c r="E739" s="138"/>
      <c r="F739" s="698"/>
      <c r="G739" s="693"/>
      <c r="H739" s="145"/>
      <c r="I739" s="86"/>
      <c r="J739" s="86"/>
      <c r="K739" s="86"/>
      <c r="L739" s="49"/>
      <c r="M739" s="142"/>
      <c r="N739" s="143"/>
      <c r="O739" s="143"/>
      <c r="P739" s="545"/>
      <c r="Q739" s="546"/>
      <c r="R739" s="23"/>
      <c r="S739" s="23"/>
      <c r="T739" s="23"/>
    </row>
    <row r="740" spans="1:20" s="1" customFormat="1" x14ac:dyDescent="0.15">
      <c r="A740" s="23"/>
      <c r="B740" s="137"/>
      <c r="C740" s="120"/>
      <c r="D740" s="120" t="s">
        <v>73</v>
      </c>
      <c r="E740" s="138"/>
      <c r="F740" s="698"/>
      <c r="G740" s="693"/>
      <c r="H740" s="145"/>
      <c r="I740" s="86"/>
      <c r="J740" s="86"/>
      <c r="K740" s="86"/>
      <c r="L740" s="49"/>
      <c r="M740" s="142"/>
      <c r="N740" s="143"/>
      <c r="O740" s="143"/>
      <c r="P740" s="545"/>
      <c r="Q740" s="546"/>
      <c r="R740" s="23"/>
      <c r="S740" s="23"/>
      <c r="T740" s="23"/>
    </row>
    <row r="741" spans="1:20" s="1" customFormat="1" x14ac:dyDescent="0.15">
      <c r="A741" s="23"/>
      <c r="B741" s="137"/>
      <c r="C741" s="120"/>
      <c r="D741" s="120" t="s">
        <v>73</v>
      </c>
      <c r="E741" s="138"/>
      <c r="F741" s="698"/>
      <c r="G741" s="693"/>
      <c r="H741" s="145"/>
      <c r="I741" s="86"/>
      <c r="J741" s="86"/>
      <c r="K741" s="86"/>
      <c r="L741" s="49"/>
      <c r="M741" s="142"/>
      <c r="N741" s="143"/>
      <c r="O741" s="143"/>
      <c r="P741" s="545"/>
      <c r="Q741" s="546"/>
      <c r="R741" s="23"/>
      <c r="S741" s="23"/>
      <c r="T741" s="23"/>
    </row>
    <row r="742" spans="1:20" s="1" customFormat="1" x14ac:dyDescent="0.15">
      <c r="A742" s="23"/>
      <c r="B742" s="137"/>
      <c r="C742" s="120"/>
      <c r="D742" s="120" t="s">
        <v>73</v>
      </c>
      <c r="E742" s="138"/>
      <c r="F742" s="698"/>
      <c r="G742" s="693"/>
      <c r="H742" s="145"/>
      <c r="I742" s="86"/>
      <c r="J742" s="86"/>
      <c r="K742" s="86"/>
      <c r="L742" s="49"/>
      <c r="M742" s="142"/>
      <c r="N742" s="143"/>
      <c r="O742" s="143"/>
      <c r="P742" s="545"/>
      <c r="Q742" s="546"/>
      <c r="R742" s="23"/>
      <c r="S742" s="23"/>
      <c r="T742" s="23"/>
    </row>
    <row r="743" spans="1:20" s="1" customFormat="1" x14ac:dyDescent="0.15">
      <c r="A743" s="23"/>
      <c r="B743" s="137"/>
      <c r="C743" s="120"/>
      <c r="D743" s="120" t="s">
        <v>73</v>
      </c>
      <c r="E743" s="138"/>
      <c r="F743" s="698"/>
      <c r="G743" s="693"/>
      <c r="H743" s="145"/>
      <c r="I743" s="86"/>
      <c r="J743" s="86"/>
      <c r="K743" s="86"/>
      <c r="L743" s="49"/>
      <c r="M743" s="142"/>
      <c r="N743" s="143"/>
      <c r="O743" s="143"/>
      <c r="P743" s="545"/>
      <c r="Q743" s="546"/>
      <c r="R743" s="23"/>
      <c r="S743" s="23"/>
      <c r="T743" s="23"/>
    </row>
    <row r="744" spans="1:20" s="1" customFormat="1" x14ac:dyDescent="0.15">
      <c r="A744" s="23"/>
      <c r="B744" s="137"/>
      <c r="C744" s="120"/>
      <c r="D744" s="120" t="s">
        <v>73</v>
      </c>
      <c r="E744" s="138"/>
      <c r="F744" s="698"/>
      <c r="G744" s="693"/>
      <c r="H744" s="145"/>
      <c r="I744" s="86"/>
      <c r="J744" s="86"/>
      <c r="K744" s="86"/>
      <c r="L744" s="49"/>
      <c r="M744" s="142"/>
      <c r="N744" s="143"/>
      <c r="O744" s="143"/>
      <c r="P744" s="545"/>
      <c r="Q744" s="546"/>
      <c r="R744" s="23"/>
      <c r="S744" s="23"/>
      <c r="T744" s="23"/>
    </row>
    <row r="745" spans="1:20" s="1" customFormat="1" x14ac:dyDescent="0.15">
      <c r="A745" s="23"/>
      <c r="B745" s="137"/>
      <c r="C745" s="120"/>
      <c r="D745" s="120" t="s">
        <v>73</v>
      </c>
      <c r="E745" s="138"/>
      <c r="F745" s="698"/>
      <c r="G745" s="693"/>
      <c r="H745" s="145"/>
      <c r="I745" s="86"/>
      <c r="J745" s="86"/>
      <c r="K745" s="86"/>
      <c r="L745" s="49"/>
      <c r="M745" s="142"/>
      <c r="N745" s="143"/>
      <c r="O745" s="143"/>
      <c r="P745" s="545"/>
      <c r="Q745" s="546"/>
      <c r="R745" s="23"/>
      <c r="S745" s="23"/>
      <c r="T745" s="23"/>
    </row>
    <row r="746" spans="1:20" s="1" customFormat="1" x14ac:dyDescent="0.15">
      <c r="A746" s="23"/>
      <c r="B746" s="137"/>
      <c r="C746" s="120"/>
      <c r="D746" s="120" t="s">
        <v>73</v>
      </c>
      <c r="E746" s="138"/>
      <c r="F746" s="698"/>
      <c r="G746" s="693"/>
      <c r="H746" s="145"/>
      <c r="I746" s="86"/>
      <c r="J746" s="86"/>
      <c r="K746" s="86"/>
      <c r="L746" s="49"/>
      <c r="M746" s="142"/>
      <c r="N746" s="143"/>
      <c r="O746" s="143"/>
      <c r="P746" s="545"/>
      <c r="Q746" s="546"/>
      <c r="R746" s="23"/>
      <c r="S746" s="23"/>
      <c r="T746" s="23"/>
    </row>
    <row r="747" spans="1:20" s="1" customFormat="1" x14ac:dyDescent="0.15">
      <c r="A747" s="23"/>
      <c r="B747" s="137"/>
      <c r="C747" s="120"/>
      <c r="D747" s="120" t="s">
        <v>73</v>
      </c>
      <c r="E747" s="138"/>
      <c r="F747" s="698"/>
      <c r="G747" s="693"/>
      <c r="H747" s="145"/>
      <c r="I747" s="86"/>
      <c r="J747" s="86"/>
      <c r="K747" s="86"/>
      <c r="L747" s="49"/>
      <c r="M747" s="142"/>
      <c r="N747" s="143"/>
      <c r="O747" s="143"/>
      <c r="P747" s="545"/>
      <c r="Q747" s="546"/>
      <c r="R747" s="23"/>
      <c r="S747" s="23"/>
      <c r="T747" s="23"/>
    </row>
    <row r="748" spans="1:20" s="1" customFormat="1" x14ac:dyDescent="0.15">
      <c r="A748" s="23"/>
      <c r="B748" s="137"/>
      <c r="C748" s="120"/>
      <c r="D748" s="120" t="s">
        <v>73</v>
      </c>
      <c r="E748" s="138"/>
      <c r="F748" s="698"/>
      <c r="G748" s="693"/>
      <c r="H748" s="145"/>
      <c r="I748" s="86"/>
      <c r="J748" s="86"/>
      <c r="K748" s="86"/>
      <c r="L748" s="49"/>
      <c r="M748" s="142"/>
      <c r="N748" s="143"/>
      <c r="O748" s="143"/>
      <c r="P748" s="545"/>
      <c r="Q748" s="546"/>
      <c r="R748" s="23"/>
      <c r="S748" s="23"/>
      <c r="T748" s="23"/>
    </row>
    <row r="749" spans="1:20" s="1" customFormat="1" x14ac:dyDescent="0.15">
      <c r="A749" s="23"/>
      <c r="B749" s="137"/>
      <c r="C749" s="120"/>
      <c r="D749" s="120" t="s">
        <v>73</v>
      </c>
      <c r="E749" s="138"/>
      <c r="F749" s="698"/>
      <c r="G749" s="693"/>
      <c r="H749" s="145"/>
      <c r="I749" s="86"/>
      <c r="J749" s="86"/>
      <c r="K749" s="86"/>
      <c r="L749" s="49"/>
      <c r="M749" s="142"/>
      <c r="N749" s="143"/>
      <c r="O749" s="143"/>
      <c r="P749" s="545"/>
      <c r="Q749" s="546"/>
      <c r="R749" s="23"/>
      <c r="S749" s="23"/>
      <c r="T749" s="23"/>
    </row>
    <row r="750" spans="1:20" s="1" customFormat="1" x14ac:dyDescent="0.15">
      <c r="A750" s="23"/>
      <c r="B750" s="137"/>
      <c r="C750" s="120"/>
      <c r="D750" s="120" t="s">
        <v>73</v>
      </c>
      <c r="E750" s="138"/>
      <c r="F750" s="698"/>
      <c r="G750" s="693"/>
      <c r="H750" s="145"/>
      <c r="I750" s="86"/>
      <c r="J750" s="86"/>
      <c r="K750" s="86"/>
      <c r="L750" s="49"/>
      <c r="M750" s="142"/>
      <c r="N750" s="143"/>
      <c r="O750" s="143"/>
      <c r="P750" s="545"/>
      <c r="Q750" s="546"/>
      <c r="R750" s="23"/>
      <c r="S750" s="23"/>
      <c r="T750" s="23"/>
    </row>
    <row r="751" spans="1:20" s="1" customFormat="1" x14ac:dyDescent="0.15">
      <c r="A751" s="23"/>
      <c r="B751" s="137"/>
      <c r="C751" s="120"/>
      <c r="D751" s="120" t="s">
        <v>73</v>
      </c>
      <c r="E751" s="138"/>
      <c r="F751" s="698"/>
      <c r="G751" s="693"/>
      <c r="H751" s="145"/>
      <c r="I751" s="86"/>
      <c r="J751" s="86"/>
      <c r="K751" s="86"/>
      <c r="L751" s="49"/>
      <c r="M751" s="142"/>
      <c r="N751" s="143"/>
      <c r="O751" s="143"/>
      <c r="P751" s="545"/>
      <c r="Q751" s="546"/>
      <c r="R751" s="23"/>
      <c r="S751" s="23"/>
      <c r="T751" s="23"/>
    </row>
    <row r="752" spans="1:20" s="1" customFormat="1" x14ac:dyDescent="0.15">
      <c r="A752" s="23"/>
      <c r="B752" s="137"/>
      <c r="C752" s="120"/>
      <c r="D752" s="120" t="s">
        <v>73</v>
      </c>
      <c r="E752" s="138"/>
      <c r="F752" s="698"/>
      <c r="G752" s="693"/>
      <c r="H752" s="145"/>
      <c r="I752" s="86"/>
      <c r="J752" s="86"/>
      <c r="K752" s="86"/>
      <c r="L752" s="49"/>
      <c r="M752" s="142"/>
      <c r="N752" s="143"/>
      <c r="O752" s="143"/>
      <c r="P752" s="545"/>
      <c r="Q752" s="546"/>
      <c r="R752" s="23"/>
      <c r="S752" s="23"/>
      <c r="T752" s="23"/>
    </row>
    <row r="753" spans="1:20" s="1" customFormat="1" x14ac:dyDescent="0.15">
      <c r="A753" s="23"/>
      <c r="B753" s="137"/>
      <c r="C753" s="120"/>
      <c r="D753" s="120" t="s">
        <v>73</v>
      </c>
      <c r="E753" s="138"/>
      <c r="F753" s="698"/>
      <c r="G753" s="693"/>
      <c r="H753" s="145"/>
      <c r="I753" s="86"/>
      <c r="J753" s="86"/>
      <c r="K753" s="86"/>
      <c r="L753" s="49"/>
      <c r="M753" s="142"/>
      <c r="N753" s="143"/>
      <c r="O753" s="143"/>
      <c r="P753" s="545"/>
      <c r="Q753" s="546"/>
      <c r="R753" s="23"/>
      <c r="S753" s="23"/>
      <c r="T753" s="23"/>
    </row>
    <row r="754" spans="1:20" s="1" customFormat="1" x14ac:dyDescent="0.15">
      <c r="A754" s="23"/>
      <c r="B754" s="137"/>
      <c r="C754" s="120"/>
      <c r="D754" s="120" t="s">
        <v>73</v>
      </c>
      <c r="E754" s="138"/>
      <c r="F754" s="698"/>
      <c r="G754" s="693"/>
      <c r="H754" s="145"/>
      <c r="I754" s="86"/>
      <c r="J754" s="86"/>
      <c r="K754" s="86"/>
      <c r="L754" s="49"/>
      <c r="M754" s="142"/>
      <c r="N754" s="143"/>
      <c r="O754" s="143"/>
      <c r="P754" s="545"/>
      <c r="Q754" s="546"/>
      <c r="R754" s="23"/>
      <c r="S754" s="23"/>
      <c r="T754" s="23"/>
    </row>
    <row r="755" spans="1:20" s="1" customFormat="1" x14ac:dyDescent="0.15">
      <c r="A755" s="23"/>
      <c r="B755" s="137"/>
      <c r="C755" s="120"/>
      <c r="D755" s="120" t="s">
        <v>73</v>
      </c>
      <c r="E755" s="138"/>
      <c r="F755" s="698"/>
      <c r="G755" s="693"/>
      <c r="H755" s="145"/>
      <c r="I755" s="86"/>
      <c r="J755" s="86"/>
      <c r="K755" s="86"/>
      <c r="L755" s="49"/>
      <c r="M755" s="142"/>
      <c r="N755" s="143"/>
      <c r="O755" s="143"/>
      <c r="P755" s="545"/>
      <c r="Q755" s="546"/>
      <c r="R755" s="23"/>
      <c r="S755" s="23"/>
      <c r="T755" s="23"/>
    </row>
    <row r="756" spans="1:20" s="1" customFormat="1" x14ac:dyDescent="0.15">
      <c r="A756" s="23"/>
      <c r="B756" s="137"/>
      <c r="C756" s="120"/>
      <c r="D756" s="120" t="s">
        <v>73</v>
      </c>
      <c r="E756" s="138"/>
      <c r="F756" s="698"/>
      <c r="G756" s="693"/>
      <c r="H756" s="145"/>
      <c r="I756" s="86"/>
      <c r="J756" s="86"/>
      <c r="K756" s="86"/>
      <c r="L756" s="49"/>
      <c r="M756" s="142"/>
      <c r="N756" s="143"/>
      <c r="O756" s="143"/>
      <c r="P756" s="545"/>
      <c r="Q756" s="546"/>
      <c r="R756" s="23"/>
      <c r="S756" s="23"/>
      <c r="T756" s="23"/>
    </row>
    <row r="757" spans="1:20" s="1" customFormat="1" x14ac:dyDescent="0.15">
      <c r="A757" s="23"/>
      <c r="B757" s="137"/>
      <c r="C757" s="120"/>
      <c r="D757" s="120" t="s">
        <v>73</v>
      </c>
      <c r="E757" s="138"/>
      <c r="F757" s="698"/>
      <c r="G757" s="693"/>
      <c r="H757" s="145"/>
      <c r="I757" s="86"/>
      <c r="J757" s="86"/>
      <c r="K757" s="86"/>
      <c r="L757" s="49"/>
      <c r="M757" s="142"/>
      <c r="N757" s="143"/>
      <c r="O757" s="143"/>
      <c r="P757" s="545"/>
      <c r="Q757" s="546"/>
      <c r="R757" s="23"/>
      <c r="S757" s="23"/>
      <c r="T757" s="23"/>
    </row>
    <row r="758" spans="1:20" s="1" customFormat="1" x14ac:dyDescent="0.15">
      <c r="A758" s="23"/>
      <c r="B758" s="137"/>
      <c r="C758" s="120"/>
      <c r="D758" s="120" t="s">
        <v>73</v>
      </c>
      <c r="E758" s="138"/>
      <c r="F758" s="698"/>
      <c r="G758" s="693"/>
      <c r="H758" s="145"/>
      <c r="I758" s="86"/>
      <c r="J758" s="86"/>
      <c r="K758" s="86"/>
      <c r="L758" s="49"/>
      <c r="M758" s="142"/>
      <c r="N758" s="143"/>
      <c r="O758" s="143"/>
      <c r="P758" s="545"/>
      <c r="Q758" s="546"/>
      <c r="R758" s="23"/>
      <c r="S758" s="23"/>
      <c r="T758" s="23"/>
    </row>
    <row r="759" spans="1:20" s="1" customFormat="1" x14ac:dyDescent="0.15">
      <c r="A759" s="23"/>
      <c r="B759" s="137"/>
      <c r="C759" s="120"/>
      <c r="D759" s="120" t="s">
        <v>73</v>
      </c>
      <c r="E759" s="138"/>
      <c r="F759" s="698"/>
      <c r="G759" s="693"/>
      <c r="H759" s="145"/>
      <c r="I759" s="86"/>
      <c r="J759" s="86"/>
      <c r="K759" s="86"/>
      <c r="L759" s="49"/>
      <c r="M759" s="142"/>
      <c r="N759" s="143"/>
      <c r="O759" s="143"/>
      <c r="P759" s="545"/>
      <c r="Q759" s="546"/>
      <c r="R759" s="23"/>
      <c r="S759" s="23"/>
      <c r="T759" s="23"/>
    </row>
    <row r="760" spans="1:20" s="1" customFormat="1" x14ac:dyDescent="0.15">
      <c r="A760" s="23"/>
      <c r="B760" s="137"/>
      <c r="C760" s="120"/>
      <c r="D760" s="120" t="s">
        <v>73</v>
      </c>
      <c r="E760" s="138"/>
      <c r="F760" s="698"/>
      <c r="G760" s="693"/>
      <c r="H760" s="145"/>
      <c r="I760" s="86"/>
      <c r="J760" s="86"/>
      <c r="K760" s="86"/>
      <c r="L760" s="49"/>
      <c r="M760" s="142"/>
      <c r="N760" s="143"/>
      <c r="O760" s="143"/>
      <c r="P760" s="545"/>
      <c r="Q760" s="546"/>
      <c r="R760" s="23"/>
      <c r="S760" s="23"/>
      <c r="T760" s="23"/>
    </row>
    <row r="761" spans="1:20" s="1" customFormat="1" x14ac:dyDescent="0.15">
      <c r="A761" s="23"/>
      <c r="B761" s="137"/>
      <c r="C761" s="120"/>
      <c r="D761" s="120" t="s">
        <v>73</v>
      </c>
      <c r="E761" s="138"/>
      <c r="F761" s="698"/>
      <c r="G761" s="693"/>
      <c r="H761" s="145"/>
      <c r="I761" s="86"/>
      <c r="J761" s="86"/>
      <c r="K761" s="86"/>
      <c r="L761" s="49"/>
      <c r="M761" s="142"/>
      <c r="N761" s="143"/>
      <c r="O761" s="143"/>
      <c r="P761" s="545"/>
      <c r="Q761" s="546"/>
      <c r="R761" s="23"/>
      <c r="S761" s="23"/>
      <c r="T761" s="23"/>
    </row>
    <row r="762" spans="1:20" s="1" customFormat="1" x14ac:dyDescent="0.15">
      <c r="A762" s="23"/>
      <c r="B762" s="137"/>
      <c r="C762" s="120"/>
      <c r="D762" s="120" t="s">
        <v>73</v>
      </c>
      <c r="E762" s="138"/>
      <c r="F762" s="698"/>
      <c r="G762" s="693"/>
      <c r="H762" s="145"/>
      <c r="I762" s="86"/>
      <c r="J762" s="86"/>
      <c r="K762" s="86"/>
      <c r="L762" s="49"/>
      <c r="M762" s="142"/>
      <c r="N762" s="143"/>
      <c r="O762" s="143"/>
      <c r="P762" s="545"/>
      <c r="Q762" s="546"/>
      <c r="R762" s="23"/>
      <c r="S762" s="23"/>
      <c r="T762" s="23"/>
    </row>
    <row r="763" spans="1:20" s="1" customFormat="1" x14ac:dyDescent="0.15">
      <c r="A763" s="23"/>
      <c r="B763" s="137"/>
      <c r="C763" s="120"/>
      <c r="D763" s="120" t="s">
        <v>73</v>
      </c>
      <c r="E763" s="138"/>
      <c r="F763" s="698"/>
      <c r="G763" s="693"/>
      <c r="H763" s="145"/>
      <c r="I763" s="86"/>
      <c r="J763" s="86"/>
      <c r="K763" s="86"/>
      <c r="L763" s="49"/>
      <c r="M763" s="142"/>
      <c r="N763" s="143"/>
      <c r="O763" s="143"/>
      <c r="P763" s="545"/>
      <c r="Q763" s="546"/>
      <c r="R763" s="23"/>
      <c r="S763" s="23"/>
      <c r="T763" s="23"/>
    </row>
    <row r="764" spans="1:20" s="1" customFormat="1" x14ac:dyDescent="0.15">
      <c r="A764" s="23"/>
      <c r="B764" s="137"/>
      <c r="C764" s="120"/>
      <c r="D764" s="120" t="s">
        <v>73</v>
      </c>
      <c r="E764" s="138"/>
      <c r="F764" s="698"/>
      <c r="G764" s="693"/>
      <c r="H764" s="145"/>
      <c r="I764" s="86"/>
      <c r="J764" s="86"/>
      <c r="K764" s="86"/>
      <c r="L764" s="49"/>
      <c r="M764" s="142"/>
      <c r="N764" s="143"/>
      <c r="O764" s="143"/>
      <c r="P764" s="545"/>
      <c r="Q764" s="546"/>
      <c r="R764" s="23"/>
      <c r="S764" s="23"/>
      <c r="T764" s="23"/>
    </row>
    <row r="765" spans="1:20" s="1" customFormat="1" x14ac:dyDescent="0.15">
      <c r="A765" s="23"/>
      <c r="B765" s="137"/>
      <c r="C765" s="120"/>
      <c r="D765" s="120" t="s">
        <v>73</v>
      </c>
      <c r="E765" s="138"/>
      <c r="F765" s="698"/>
      <c r="G765" s="693"/>
      <c r="H765" s="145"/>
      <c r="I765" s="86"/>
      <c r="J765" s="86"/>
      <c r="K765" s="86"/>
      <c r="L765" s="49"/>
      <c r="M765" s="142"/>
      <c r="N765" s="143"/>
      <c r="O765" s="143"/>
      <c r="P765" s="545"/>
      <c r="Q765" s="546"/>
      <c r="R765" s="23"/>
      <c r="S765" s="23"/>
      <c r="T765" s="23"/>
    </row>
    <row r="766" spans="1:20" s="1" customFormat="1" x14ac:dyDescent="0.15">
      <c r="A766" s="23"/>
      <c r="B766" s="137"/>
      <c r="C766" s="120"/>
      <c r="D766" s="120" t="s">
        <v>73</v>
      </c>
      <c r="E766" s="138"/>
      <c r="F766" s="698"/>
      <c r="G766" s="693"/>
      <c r="H766" s="145"/>
      <c r="I766" s="86"/>
      <c r="J766" s="86"/>
      <c r="K766" s="86"/>
      <c r="L766" s="49"/>
      <c r="M766" s="142"/>
      <c r="N766" s="143"/>
      <c r="O766" s="143"/>
      <c r="P766" s="545"/>
      <c r="Q766" s="546"/>
      <c r="R766" s="23"/>
      <c r="S766" s="23"/>
      <c r="T766" s="23"/>
    </row>
    <row r="767" spans="1:20" s="1" customFormat="1" x14ac:dyDescent="0.15">
      <c r="A767" s="23"/>
      <c r="B767" s="137"/>
      <c r="C767" s="120"/>
      <c r="D767" s="120" t="s">
        <v>73</v>
      </c>
      <c r="E767" s="138"/>
      <c r="F767" s="698"/>
      <c r="G767" s="693"/>
      <c r="H767" s="145"/>
      <c r="I767" s="86"/>
      <c r="J767" s="86"/>
      <c r="K767" s="86"/>
      <c r="L767" s="49"/>
      <c r="M767" s="142"/>
      <c r="N767" s="143"/>
      <c r="O767" s="143"/>
      <c r="P767" s="545"/>
      <c r="Q767" s="546"/>
      <c r="R767" s="23"/>
      <c r="S767" s="23"/>
      <c r="T767" s="23"/>
    </row>
    <row r="768" spans="1:20" s="1" customFormat="1" x14ac:dyDescent="0.15">
      <c r="A768" s="23"/>
      <c r="B768" s="137"/>
      <c r="C768" s="120"/>
      <c r="D768" s="120" t="s">
        <v>73</v>
      </c>
      <c r="E768" s="138"/>
      <c r="F768" s="698"/>
      <c r="G768" s="693"/>
      <c r="H768" s="145"/>
      <c r="I768" s="86"/>
      <c r="J768" s="86"/>
      <c r="K768" s="86"/>
      <c r="L768" s="49"/>
      <c r="M768" s="142"/>
      <c r="N768" s="143"/>
      <c r="O768" s="143"/>
      <c r="P768" s="545"/>
      <c r="Q768" s="546"/>
      <c r="R768" s="23"/>
      <c r="S768" s="23"/>
      <c r="T768" s="23"/>
    </row>
    <row r="769" spans="1:20" s="1" customFormat="1" x14ac:dyDescent="0.15">
      <c r="A769" s="23"/>
      <c r="B769" s="137"/>
      <c r="C769" s="120"/>
      <c r="D769" s="120" t="s">
        <v>73</v>
      </c>
      <c r="E769" s="138"/>
      <c r="F769" s="698"/>
      <c r="G769" s="693"/>
      <c r="H769" s="145"/>
      <c r="I769" s="86"/>
      <c r="J769" s="86"/>
      <c r="K769" s="86"/>
      <c r="L769" s="49"/>
      <c r="M769" s="142"/>
      <c r="N769" s="143"/>
      <c r="O769" s="143"/>
      <c r="P769" s="545"/>
      <c r="Q769" s="546"/>
      <c r="R769" s="23"/>
      <c r="S769" s="23"/>
      <c r="T769" s="23"/>
    </row>
    <row r="770" spans="1:20" s="1" customFormat="1" x14ac:dyDescent="0.15">
      <c r="A770" s="23"/>
      <c r="B770" s="137"/>
      <c r="C770" s="120"/>
      <c r="D770" s="120" t="s">
        <v>73</v>
      </c>
      <c r="E770" s="138"/>
      <c r="F770" s="698"/>
      <c r="G770" s="693"/>
      <c r="H770" s="145"/>
      <c r="I770" s="86"/>
      <c r="J770" s="86"/>
      <c r="K770" s="86"/>
      <c r="L770" s="49"/>
      <c r="M770" s="142"/>
      <c r="N770" s="143"/>
      <c r="O770" s="143"/>
      <c r="P770" s="545"/>
      <c r="Q770" s="546"/>
      <c r="R770" s="23"/>
      <c r="S770" s="23"/>
      <c r="T770" s="23"/>
    </row>
    <row r="771" spans="1:20" s="1" customFormat="1" x14ac:dyDescent="0.15">
      <c r="A771" s="23"/>
      <c r="B771" s="137"/>
      <c r="C771" s="120"/>
      <c r="D771" s="120" t="s">
        <v>73</v>
      </c>
      <c r="E771" s="138"/>
      <c r="F771" s="698"/>
      <c r="G771" s="693"/>
      <c r="H771" s="145"/>
      <c r="I771" s="86"/>
      <c r="J771" s="86"/>
      <c r="K771" s="86"/>
      <c r="L771" s="49"/>
      <c r="M771" s="142"/>
      <c r="N771" s="143"/>
      <c r="O771" s="143"/>
      <c r="P771" s="545"/>
      <c r="Q771" s="546"/>
      <c r="R771" s="23"/>
      <c r="S771" s="23"/>
      <c r="T771" s="23"/>
    </row>
    <row r="772" spans="1:20" s="1" customFormat="1" x14ac:dyDescent="0.15">
      <c r="A772" s="23"/>
      <c r="B772" s="137"/>
      <c r="C772" s="120"/>
      <c r="D772" s="120" t="s">
        <v>73</v>
      </c>
      <c r="E772" s="138"/>
      <c r="F772" s="698"/>
      <c r="G772" s="693"/>
      <c r="H772" s="145"/>
      <c r="I772" s="86"/>
      <c r="J772" s="86"/>
      <c r="K772" s="86"/>
      <c r="L772" s="49"/>
      <c r="M772" s="142"/>
      <c r="N772" s="143"/>
      <c r="O772" s="143"/>
      <c r="P772" s="545"/>
      <c r="Q772" s="546"/>
      <c r="R772" s="23"/>
      <c r="S772" s="23"/>
      <c r="T772" s="23"/>
    </row>
    <row r="773" spans="1:20" s="1" customFormat="1" x14ac:dyDescent="0.15">
      <c r="A773" s="23"/>
      <c r="B773" s="137"/>
      <c r="C773" s="120"/>
      <c r="D773" s="120" t="s">
        <v>73</v>
      </c>
      <c r="E773" s="138"/>
      <c r="F773" s="698"/>
      <c r="G773" s="693"/>
      <c r="H773" s="145"/>
      <c r="I773" s="86"/>
      <c r="J773" s="86"/>
      <c r="K773" s="86"/>
      <c r="L773" s="49"/>
      <c r="M773" s="142"/>
      <c r="N773" s="143"/>
      <c r="O773" s="143"/>
      <c r="P773" s="545"/>
      <c r="Q773" s="546"/>
      <c r="R773" s="23"/>
      <c r="S773" s="23"/>
      <c r="T773" s="23"/>
    </row>
    <row r="774" spans="1:20" s="1" customFormat="1" x14ac:dyDescent="0.15">
      <c r="A774" s="23"/>
      <c r="B774" s="137"/>
      <c r="C774" s="120"/>
      <c r="D774" s="120" t="s">
        <v>73</v>
      </c>
      <c r="E774" s="138"/>
      <c r="F774" s="698"/>
      <c r="G774" s="693"/>
      <c r="H774" s="145"/>
      <c r="I774" s="86"/>
      <c r="J774" s="86"/>
      <c r="K774" s="86"/>
      <c r="L774" s="49"/>
      <c r="M774" s="142"/>
      <c r="N774" s="143"/>
      <c r="O774" s="143"/>
      <c r="P774" s="545"/>
      <c r="Q774" s="546"/>
      <c r="R774" s="23"/>
      <c r="S774" s="23"/>
      <c r="T774" s="23"/>
    </row>
    <row r="775" spans="1:20" s="1" customFormat="1" x14ac:dyDescent="0.15">
      <c r="A775" s="23"/>
      <c r="B775" s="137"/>
      <c r="C775" s="120"/>
      <c r="D775" s="120" t="s">
        <v>73</v>
      </c>
      <c r="E775" s="138"/>
      <c r="F775" s="698"/>
      <c r="G775" s="693"/>
      <c r="H775" s="145"/>
      <c r="I775" s="86"/>
      <c r="J775" s="86"/>
      <c r="K775" s="86"/>
      <c r="L775" s="49"/>
      <c r="M775" s="142"/>
      <c r="N775" s="143"/>
      <c r="O775" s="143"/>
      <c r="P775" s="545"/>
      <c r="Q775" s="546"/>
      <c r="R775" s="23"/>
      <c r="S775" s="23"/>
      <c r="T775" s="23"/>
    </row>
    <row r="776" spans="1:20" s="1" customFormat="1" x14ac:dyDescent="0.15">
      <c r="A776" s="23"/>
      <c r="B776" s="137"/>
      <c r="C776" s="120"/>
      <c r="D776" s="120" t="s">
        <v>73</v>
      </c>
      <c r="E776" s="138"/>
      <c r="F776" s="698"/>
      <c r="G776" s="693"/>
      <c r="H776" s="145"/>
      <c r="I776" s="86"/>
      <c r="J776" s="86"/>
      <c r="K776" s="86"/>
      <c r="L776" s="49"/>
      <c r="M776" s="142"/>
      <c r="N776" s="143"/>
      <c r="O776" s="143"/>
      <c r="P776" s="545"/>
      <c r="Q776" s="546"/>
      <c r="R776" s="23"/>
      <c r="S776" s="23"/>
      <c r="T776" s="23"/>
    </row>
    <row r="777" spans="1:20" s="1" customFormat="1" x14ac:dyDescent="0.15">
      <c r="A777" s="23"/>
      <c r="B777" s="137"/>
      <c r="C777" s="120"/>
      <c r="D777" s="120" t="s">
        <v>73</v>
      </c>
      <c r="E777" s="138"/>
      <c r="F777" s="698"/>
      <c r="G777" s="693"/>
      <c r="H777" s="145"/>
      <c r="I777" s="86"/>
      <c r="J777" s="86"/>
      <c r="K777" s="86"/>
      <c r="L777" s="49"/>
      <c r="M777" s="142"/>
      <c r="N777" s="143"/>
      <c r="O777" s="143"/>
      <c r="P777" s="545"/>
      <c r="Q777" s="546"/>
      <c r="R777" s="23"/>
      <c r="S777" s="23"/>
      <c r="T777" s="23"/>
    </row>
    <row r="778" spans="1:20" s="1" customFormat="1" x14ac:dyDescent="0.15">
      <c r="A778" s="23"/>
      <c r="B778" s="137"/>
      <c r="C778" s="120"/>
      <c r="D778" s="120" t="s">
        <v>73</v>
      </c>
      <c r="E778" s="138"/>
      <c r="F778" s="698"/>
      <c r="G778" s="693"/>
      <c r="H778" s="145"/>
      <c r="I778" s="86"/>
      <c r="J778" s="86"/>
      <c r="K778" s="86"/>
      <c r="L778" s="49"/>
      <c r="M778" s="142"/>
      <c r="N778" s="143"/>
      <c r="O778" s="143"/>
      <c r="P778" s="545"/>
      <c r="Q778" s="546"/>
      <c r="R778" s="23"/>
      <c r="S778" s="23"/>
      <c r="T778" s="23"/>
    </row>
    <row r="779" spans="1:20" s="1" customFormat="1" x14ac:dyDescent="0.15">
      <c r="A779" s="23"/>
      <c r="B779" s="137"/>
      <c r="C779" s="120"/>
      <c r="D779" s="120" t="s">
        <v>73</v>
      </c>
      <c r="E779" s="138"/>
      <c r="F779" s="698"/>
      <c r="G779" s="693"/>
      <c r="H779" s="145"/>
      <c r="I779" s="86"/>
      <c r="J779" s="86"/>
      <c r="K779" s="86"/>
      <c r="L779" s="49"/>
      <c r="M779" s="142"/>
      <c r="N779" s="143"/>
      <c r="O779" s="143"/>
      <c r="P779" s="545"/>
      <c r="Q779" s="546"/>
      <c r="R779" s="23"/>
      <c r="S779" s="23"/>
      <c r="T779" s="23"/>
    </row>
    <row r="780" spans="1:20" s="1" customFormat="1" x14ac:dyDescent="0.15">
      <c r="A780" s="23"/>
      <c r="B780" s="137"/>
      <c r="C780" s="120"/>
      <c r="D780" s="120" t="s">
        <v>73</v>
      </c>
      <c r="E780" s="138"/>
      <c r="F780" s="698"/>
      <c r="G780" s="693"/>
      <c r="H780" s="145"/>
      <c r="I780" s="86"/>
      <c r="J780" s="86"/>
      <c r="K780" s="86"/>
      <c r="L780" s="49"/>
      <c r="M780" s="142"/>
      <c r="N780" s="143"/>
      <c r="O780" s="143"/>
      <c r="P780" s="545"/>
      <c r="Q780" s="546"/>
      <c r="R780" s="23"/>
      <c r="S780" s="23"/>
      <c r="T780" s="23"/>
    </row>
    <row r="781" spans="1:20" s="1" customFormat="1" x14ac:dyDescent="0.15">
      <c r="A781" s="23"/>
      <c r="B781" s="137"/>
      <c r="C781" s="120"/>
      <c r="D781" s="120" t="s">
        <v>73</v>
      </c>
      <c r="E781" s="138"/>
      <c r="F781" s="698"/>
      <c r="G781" s="693"/>
      <c r="H781" s="145"/>
      <c r="I781" s="86"/>
      <c r="J781" s="86"/>
      <c r="K781" s="86"/>
      <c r="L781" s="49"/>
      <c r="M781" s="142"/>
      <c r="N781" s="143"/>
      <c r="O781" s="143"/>
      <c r="P781" s="545"/>
      <c r="Q781" s="546"/>
      <c r="R781" s="23"/>
      <c r="S781" s="23"/>
      <c r="T781" s="23"/>
    </row>
    <row r="782" spans="1:20" s="1" customFormat="1" x14ac:dyDescent="0.15">
      <c r="A782" s="23"/>
      <c r="B782" s="137"/>
      <c r="C782" s="120"/>
      <c r="D782" s="120" t="s">
        <v>73</v>
      </c>
      <c r="E782" s="138"/>
      <c r="F782" s="698"/>
      <c r="G782" s="693"/>
      <c r="H782" s="145"/>
      <c r="I782" s="86"/>
      <c r="J782" s="86"/>
      <c r="K782" s="86"/>
      <c r="L782" s="49"/>
      <c r="M782" s="142"/>
      <c r="N782" s="143"/>
      <c r="O782" s="143"/>
      <c r="P782" s="545"/>
      <c r="Q782" s="546"/>
      <c r="R782" s="23"/>
      <c r="S782" s="23"/>
      <c r="T782" s="23"/>
    </row>
    <row r="783" spans="1:20" s="1" customFormat="1" x14ac:dyDescent="0.15">
      <c r="A783" s="23"/>
      <c r="B783" s="137"/>
      <c r="C783" s="120"/>
      <c r="D783" s="120" t="s">
        <v>73</v>
      </c>
      <c r="E783" s="138"/>
      <c r="F783" s="698"/>
      <c r="G783" s="693"/>
      <c r="H783" s="145"/>
      <c r="I783" s="86"/>
      <c r="J783" s="86"/>
      <c r="K783" s="86"/>
      <c r="L783" s="49"/>
      <c r="M783" s="142"/>
      <c r="N783" s="143"/>
      <c r="O783" s="143"/>
      <c r="P783" s="545"/>
      <c r="Q783" s="546"/>
      <c r="R783" s="23"/>
      <c r="S783" s="23"/>
      <c r="T783" s="23"/>
    </row>
    <row r="784" spans="1:20" s="1" customFormat="1" x14ac:dyDescent="0.15">
      <c r="A784" s="23"/>
      <c r="B784" s="137"/>
      <c r="C784" s="120"/>
      <c r="D784" s="120" t="s">
        <v>73</v>
      </c>
      <c r="E784" s="138"/>
      <c r="F784" s="698"/>
      <c r="G784" s="693"/>
      <c r="H784" s="145"/>
      <c r="I784" s="86"/>
      <c r="J784" s="86"/>
      <c r="K784" s="86"/>
      <c r="L784" s="49"/>
      <c r="M784" s="142"/>
      <c r="N784" s="143"/>
      <c r="O784" s="143"/>
      <c r="P784" s="545"/>
      <c r="Q784" s="546"/>
      <c r="R784" s="23"/>
      <c r="S784" s="23"/>
      <c r="T784" s="23"/>
    </row>
    <row r="785" spans="1:20" s="1" customFormat="1" x14ac:dyDescent="0.15">
      <c r="A785" s="23"/>
      <c r="B785" s="137"/>
      <c r="C785" s="120"/>
      <c r="D785" s="120" t="s">
        <v>73</v>
      </c>
      <c r="E785" s="138"/>
      <c r="F785" s="698"/>
      <c r="G785" s="693"/>
      <c r="H785" s="145"/>
      <c r="I785" s="86"/>
      <c r="J785" s="86"/>
      <c r="K785" s="86"/>
      <c r="L785" s="49"/>
      <c r="M785" s="142"/>
      <c r="N785" s="143"/>
      <c r="O785" s="143"/>
      <c r="P785" s="545"/>
      <c r="Q785" s="546"/>
      <c r="R785" s="23"/>
      <c r="S785" s="23"/>
      <c r="T785" s="23"/>
    </row>
    <row r="786" spans="1:20" s="1" customFormat="1" x14ac:dyDescent="0.15">
      <c r="A786" s="23"/>
      <c r="B786" s="137"/>
      <c r="C786" s="120"/>
      <c r="D786" s="120" t="s">
        <v>73</v>
      </c>
      <c r="E786" s="138"/>
      <c r="F786" s="698"/>
      <c r="G786" s="693"/>
      <c r="H786" s="145"/>
      <c r="I786" s="86"/>
      <c r="J786" s="86"/>
      <c r="K786" s="86"/>
      <c r="L786" s="49"/>
      <c r="M786" s="142"/>
      <c r="N786" s="143"/>
      <c r="O786" s="143"/>
      <c r="P786" s="545"/>
      <c r="Q786" s="546"/>
      <c r="R786" s="23"/>
      <c r="S786" s="23"/>
      <c r="T786" s="23"/>
    </row>
    <row r="787" spans="1:20" s="1" customFormat="1" x14ac:dyDescent="0.15">
      <c r="A787" s="23"/>
      <c r="B787" s="137"/>
      <c r="C787" s="120"/>
      <c r="D787" s="120" t="s">
        <v>73</v>
      </c>
      <c r="E787" s="138"/>
      <c r="F787" s="698"/>
      <c r="G787" s="693"/>
      <c r="H787" s="145"/>
      <c r="I787" s="86"/>
      <c r="J787" s="86"/>
      <c r="K787" s="86"/>
      <c r="L787" s="49"/>
      <c r="M787" s="142"/>
      <c r="N787" s="143"/>
      <c r="O787" s="143"/>
      <c r="P787" s="545"/>
      <c r="Q787" s="546"/>
      <c r="R787" s="23"/>
      <c r="S787" s="23"/>
      <c r="T787" s="23"/>
    </row>
    <row r="788" spans="1:20" s="1" customFormat="1" x14ac:dyDescent="0.15">
      <c r="A788" s="23"/>
      <c r="B788" s="137"/>
      <c r="C788" s="120"/>
      <c r="D788" s="120" t="s">
        <v>73</v>
      </c>
      <c r="E788" s="138"/>
      <c r="F788" s="698"/>
      <c r="G788" s="693"/>
      <c r="H788" s="145"/>
      <c r="I788" s="86"/>
      <c r="J788" s="86"/>
      <c r="K788" s="86"/>
      <c r="L788" s="49"/>
      <c r="M788" s="142"/>
      <c r="N788" s="143"/>
      <c r="O788" s="143"/>
      <c r="P788" s="545"/>
      <c r="Q788" s="546"/>
      <c r="R788" s="23"/>
      <c r="S788" s="23"/>
      <c r="T788" s="23"/>
    </row>
    <row r="789" spans="1:20" s="1" customFormat="1" x14ac:dyDescent="0.15">
      <c r="A789" s="23"/>
      <c r="B789" s="137"/>
      <c r="C789" s="120"/>
      <c r="D789" s="120" t="s">
        <v>73</v>
      </c>
      <c r="E789" s="138"/>
      <c r="F789" s="698"/>
      <c r="G789" s="693"/>
      <c r="H789" s="145"/>
      <c r="I789" s="86"/>
      <c r="J789" s="86"/>
      <c r="K789" s="86"/>
      <c r="L789" s="49"/>
      <c r="M789" s="142"/>
      <c r="N789" s="143"/>
      <c r="O789" s="143"/>
      <c r="P789" s="545"/>
      <c r="Q789" s="546"/>
      <c r="R789" s="23"/>
      <c r="S789" s="23"/>
      <c r="T789" s="23"/>
    </row>
    <row r="790" spans="1:20" s="1" customFormat="1" x14ac:dyDescent="0.15">
      <c r="A790" s="23"/>
      <c r="B790" s="137"/>
      <c r="C790" s="120"/>
      <c r="D790" s="120" t="s">
        <v>73</v>
      </c>
      <c r="E790" s="138"/>
      <c r="F790" s="698"/>
      <c r="G790" s="693"/>
      <c r="H790" s="145"/>
      <c r="I790" s="86"/>
      <c r="J790" s="86"/>
      <c r="K790" s="86"/>
      <c r="L790" s="49"/>
      <c r="M790" s="142"/>
      <c r="N790" s="143"/>
      <c r="O790" s="143"/>
      <c r="P790" s="545"/>
      <c r="Q790" s="546"/>
      <c r="R790" s="23"/>
      <c r="S790" s="23"/>
      <c r="T790" s="23"/>
    </row>
    <row r="791" spans="1:20" s="1" customFormat="1" x14ac:dyDescent="0.15">
      <c r="A791" s="23"/>
      <c r="B791" s="137"/>
      <c r="C791" s="120"/>
      <c r="D791" s="120" t="s">
        <v>73</v>
      </c>
      <c r="E791" s="138"/>
      <c r="F791" s="698"/>
      <c r="G791" s="693"/>
      <c r="H791" s="145"/>
      <c r="I791" s="86"/>
      <c r="J791" s="86"/>
      <c r="K791" s="86"/>
      <c r="L791" s="49"/>
      <c r="M791" s="142"/>
      <c r="N791" s="143"/>
      <c r="O791" s="143"/>
      <c r="P791" s="545"/>
      <c r="Q791" s="546"/>
      <c r="R791" s="23"/>
      <c r="S791" s="23"/>
      <c r="T791" s="23"/>
    </row>
    <row r="792" spans="1:20" s="1" customFormat="1" x14ac:dyDescent="0.15">
      <c r="A792" s="23"/>
      <c r="B792" s="137"/>
      <c r="C792" s="120"/>
      <c r="D792" s="120" t="s">
        <v>73</v>
      </c>
      <c r="E792" s="138"/>
      <c r="F792" s="698"/>
      <c r="G792" s="693"/>
      <c r="H792" s="145"/>
      <c r="I792" s="86"/>
      <c r="J792" s="86"/>
      <c r="K792" s="86"/>
      <c r="L792" s="49"/>
      <c r="M792" s="142"/>
      <c r="N792" s="143"/>
      <c r="O792" s="143"/>
      <c r="P792" s="545"/>
      <c r="Q792" s="546"/>
      <c r="R792" s="23"/>
      <c r="S792" s="23"/>
      <c r="T792" s="23"/>
    </row>
    <row r="793" spans="1:20" s="1" customFormat="1" x14ac:dyDescent="0.15">
      <c r="A793" s="23"/>
      <c r="B793" s="137"/>
      <c r="C793" s="120"/>
      <c r="D793" s="120" t="s">
        <v>73</v>
      </c>
      <c r="E793" s="138"/>
      <c r="F793" s="698"/>
      <c r="G793" s="693"/>
      <c r="H793" s="145"/>
      <c r="I793" s="86"/>
      <c r="J793" s="86"/>
      <c r="K793" s="86"/>
      <c r="L793" s="49"/>
      <c r="M793" s="142"/>
      <c r="N793" s="143"/>
      <c r="O793" s="143"/>
      <c r="P793" s="545"/>
      <c r="Q793" s="546"/>
      <c r="R793" s="23"/>
      <c r="S793" s="23"/>
      <c r="T793" s="23"/>
    </row>
    <row r="794" spans="1:20" s="1" customFormat="1" x14ac:dyDescent="0.15">
      <c r="A794" s="23"/>
      <c r="B794" s="137"/>
      <c r="C794" s="120"/>
      <c r="D794" s="120" t="s">
        <v>73</v>
      </c>
      <c r="E794" s="138"/>
      <c r="F794" s="698"/>
      <c r="G794" s="693"/>
      <c r="H794" s="145"/>
      <c r="I794" s="86"/>
      <c r="J794" s="86"/>
      <c r="K794" s="86"/>
      <c r="L794" s="49"/>
      <c r="M794" s="142"/>
      <c r="N794" s="143"/>
      <c r="O794" s="143"/>
      <c r="P794" s="545"/>
      <c r="Q794" s="546"/>
      <c r="R794" s="23"/>
      <c r="S794" s="23"/>
      <c r="T794" s="23"/>
    </row>
    <row r="795" spans="1:20" s="1" customFormat="1" x14ac:dyDescent="0.15">
      <c r="A795" s="23"/>
      <c r="B795" s="137"/>
      <c r="C795" s="120"/>
      <c r="D795" s="120" t="s">
        <v>73</v>
      </c>
      <c r="E795" s="138"/>
      <c r="F795" s="698"/>
      <c r="G795" s="693"/>
      <c r="H795" s="145"/>
      <c r="I795" s="86"/>
      <c r="J795" s="86"/>
      <c r="K795" s="86"/>
      <c r="L795" s="49"/>
      <c r="M795" s="142"/>
      <c r="N795" s="143"/>
      <c r="O795" s="143"/>
      <c r="P795" s="545"/>
      <c r="Q795" s="546"/>
      <c r="R795" s="23"/>
      <c r="S795" s="23"/>
      <c r="T795" s="23"/>
    </row>
    <row r="796" spans="1:20" s="1" customFormat="1" x14ac:dyDescent="0.15">
      <c r="A796" s="23"/>
      <c r="B796" s="137"/>
      <c r="C796" s="120"/>
      <c r="D796" s="120" t="s">
        <v>73</v>
      </c>
      <c r="E796" s="138"/>
      <c r="F796" s="698"/>
      <c r="G796" s="693"/>
      <c r="H796" s="145"/>
      <c r="I796" s="86"/>
      <c r="J796" s="86"/>
      <c r="K796" s="86"/>
      <c r="L796" s="49"/>
      <c r="M796" s="142"/>
      <c r="N796" s="143"/>
      <c r="O796" s="143"/>
      <c r="P796" s="545"/>
      <c r="Q796" s="546"/>
      <c r="R796" s="23"/>
      <c r="S796" s="23"/>
      <c r="T796" s="23"/>
    </row>
    <row r="797" spans="1:20" s="1" customFormat="1" x14ac:dyDescent="0.15">
      <c r="A797" s="23"/>
      <c r="B797" s="137"/>
      <c r="C797" s="120"/>
      <c r="D797" s="120" t="s">
        <v>73</v>
      </c>
      <c r="E797" s="138"/>
      <c r="F797" s="698"/>
      <c r="G797" s="693"/>
      <c r="H797" s="145"/>
      <c r="I797" s="86"/>
      <c r="J797" s="86"/>
      <c r="K797" s="86"/>
      <c r="L797" s="49"/>
      <c r="M797" s="142"/>
      <c r="N797" s="143"/>
      <c r="O797" s="143"/>
      <c r="P797" s="545"/>
      <c r="Q797" s="546"/>
      <c r="R797" s="23"/>
      <c r="S797" s="23"/>
      <c r="T797" s="23"/>
    </row>
    <row r="798" spans="1:20" s="1" customFormat="1" x14ac:dyDescent="0.15">
      <c r="A798" s="23"/>
      <c r="B798" s="137"/>
      <c r="C798" s="120"/>
      <c r="D798" s="120" t="s">
        <v>73</v>
      </c>
      <c r="E798" s="138"/>
      <c r="F798" s="698"/>
      <c r="G798" s="693"/>
      <c r="H798" s="145"/>
      <c r="I798" s="86"/>
      <c r="J798" s="86"/>
      <c r="K798" s="86"/>
      <c r="L798" s="49"/>
      <c r="M798" s="142"/>
      <c r="N798" s="143"/>
      <c r="O798" s="143"/>
      <c r="P798" s="545"/>
      <c r="Q798" s="546"/>
      <c r="R798" s="23"/>
      <c r="S798" s="23"/>
      <c r="T798" s="23"/>
    </row>
    <row r="799" spans="1:20" s="1" customFormat="1" x14ac:dyDescent="0.15">
      <c r="A799" s="23"/>
      <c r="B799" s="137"/>
      <c r="C799" s="120"/>
      <c r="D799" s="120" t="s">
        <v>73</v>
      </c>
      <c r="E799" s="138"/>
      <c r="F799" s="698"/>
      <c r="G799" s="693"/>
      <c r="H799" s="145"/>
      <c r="I799" s="86"/>
      <c r="J799" s="86"/>
      <c r="K799" s="86"/>
      <c r="L799" s="49"/>
      <c r="M799" s="142"/>
      <c r="N799" s="143"/>
      <c r="O799" s="143"/>
      <c r="P799" s="545"/>
      <c r="Q799" s="546"/>
      <c r="R799" s="23"/>
      <c r="S799" s="23"/>
      <c r="T799" s="23"/>
    </row>
    <row r="800" spans="1:20" s="1" customFormat="1" x14ac:dyDescent="0.15">
      <c r="A800" s="23"/>
      <c r="B800" s="137"/>
      <c r="C800" s="120"/>
      <c r="D800" s="120" t="s">
        <v>73</v>
      </c>
      <c r="E800" s="138"/>
      <c r="F800" s="698"/>
      <c r="G800" s="693"/>
      <c r="H800" s="145"/>
      <c r="I800" s="86"/>
      <c r="J800" s="86"/>
      <c r="K800" s="86"/>
      <c r="L800" s="49"/>
      <c r="M800" s="142"/>
      <c r="N800" s="143"/>
      <c r="O800" s="143"/>
      <c r="P800" s="545"/>
      <c r="Q800" s="546"/>
      <c r="R800" s="23"/>
      <c r="S800" s="23"/>
      <c r="T800" s="23"/>
    </row>
    <row r="801" spans="1:20" s="1" customFormat="1" x14ac:dyDescent="0.15">
      <c r="A801" s="23"/>
      <c r="B801" s="137"/>
      <c r="C801" s="120"/>
      <c r="D801" s="120" t="s">
        <v>73</v>
      </c>
      <c r="E801" s="138"/>
      <c r="F801" s="698"/>
      <c r="G801" s="693"/>
      <c r="H801" s="145"/>
      <c r="I801" s="86"/>
      <c r="J801" s="86"/>
      <c r="K801" s="86"/>
      <c r="L801" s="49"/>
      <c r="M801" s="142"/>
      <c r="N801" s="143"/>
      <c r="O801" s="143"/>
      <c r="P801" s="545"/>
      <c r="Q801" s="546"/>
      <c r="R801" s="23"/>
      <c r="S801" s="23"/>
      <c r="T801" s="23"/>
    </row>
    <row r="802" spans="1:20" s="1" customFormat="1" x14ac:dyDescent="0.15">
      <c r="A802" s="23"/>
      <c r="B802" s="137"/>
      <c r="C802" s="120"/>
      <c r="D802" s="120" t="s">
        <v>73</v>
      </c>
      <c r="E802" s="138"/>
      <c r="F802" s="698"/>
      <c r="G802" s="693"/>
      <c r="H802" s="145"/>
      <c r="I802" s="86"/>
      <c r="J802" s="86"/>
      <c r="K802" s="86"/>
      <c r="L802" s="49"/>
      <c r="M802" s="142"/>
      <c r="N802" s="143"/>
      <c r="O802" s="143"/>
      <c r="P802" s="545"/>
      <c r="Q802" s="546"/>
      <c r="R802" s="23"/>
      <c r="S802" s="23"/>
      <c r="T802" s="23"/>
    </row>
    <row r="803" spans="1:20" s="1" customFormat="1" x14ac:dyDescent="0.15">
      <c r="A803" s="23"/>
      <c r="B803" s="137"/>
      <c r="C803" s="120"/>
      <c r="D803" s="120" t="s">
        <v>73</v>
      </c>
      <c r="E803" s="138"/>
      <c r="F803" s="698"/>
      <c r="G803" s="693"/>
      <c r="H803" s="145"/>
      <c r="I803" s="86"/>
      <c r="J803" s="86"/>
      <c r="K803" s="86"/>
      <c r="L803" s="49"/>
      <c r="M803" s="142"/>
      <c r="N803" s="143"/>
      <c r="O803" s="143"/>
      <c r="P803" s="545"/>
      <c r="Q803" s="546"/>
      <c r="R803" s="23"/>
      <c r="S803" s="23"/>
      <c r="T803" s="23"/>
    </row>
    <row r="804" spans="1:20" s="1" customFormat="1" x14ac:dyDescent="0.15">
      <c r="A804" s="23"/>
      <c r="B804" s="137"/>
      <c r="C804" s="120"/>
      <c r="D804" s="120" t="s">
        <v>73</v>
      </c>
      <c r="E804" s="138"/>
      <c r="F804" s="698"/>
      <c r="G804" s="693"/>
      <c r="H804" s="145"/>
      <c r="I804" s="86"/>
      <c r="J804" s="86"/>
      <c r="K804" s="86"/>
      <c r="L804" s="49"/>
      <c r="M804" s="142"/>
      <c r="N804" s="143"/>
      <c r="O804" s="143"/>
      <c r="P804" s="545"/>
      <c r="Q804" s="546"/>
      <c r="R804" s="23"/>
      <c r="S804" s="23"/>
      <c r="T804" s="23"/>
    </row>
    <row r="805" spans="1:20" s="1" customFormat="1" x14ac:dyDescent="0.15">
      <c r="A805" s="23"/>
      <c r="B805" s="137"/>
      <c r="C805" s="120"/>
      <c r="D805" s="120" t="s">
        <v>73</v>
      </c>
      <c r="E805" s="138"/>
      <c r="F805" s="698"/>
      <c r="G805" s="693"/>
      <c r="H805" s="145"/>
      <c r="I805" s="86"/>
      <c r="J805" s="86"/>
      <c r="K805" s="86"/>
      <c r="L805" s="49"/>
      <c r="M805" s="142"/>
      <c r="N805" s="143"/>
      <c r="O805" s="143"/>
      <c r="P805" s="545"/>
      <c r="Q805" s="546"/>
      <c r="R805" s="23"/>
      <c r="S805" s="23"/>
      <c r="T805" s="23"/>
    </row>
    <row r="806" spans="1:20" s="1" customFormat="1" x14ac:dyDescent="0.15">
      <c r="A806" s="23"/>
      <c r="B806" s="137"/>
      <c r="C806" s="120"/>
      <c r="D806" s="120" t="s">
        <v>73</v>
      </c>
      <c r="E806" s="138"/>
      <c r="F806" s="698"/>
      <c r="G806" s="693"/>
      <c r="H806" s="145"/>
      <c r="I806" s="86"/>
      <c r="J806" s="86"/>
      <c r="K806" s="86"/>
      <c r="L806" s="49"/>
      <c r="M806" s="142"/>
      <c r="N806" s="143"/>
      <c r="O806" s="143"/>
      <c r="P806" s="545"/>
      <c r="Q806" s="546"/>
      <c r="R806" s="23"/>
      <c r="S806" s="23"/>
      <c r="T806" s="23"/>
    </row>
    <row r="807" spans="1:20" s="1" customFormat="1" x14ac:dyDescent="0.15">
      <c r="A807" s="23"/>
      <c r="B807" s="137"/>
      <c r="C807" s="120"/>
      <c r="D807" s="120" t="s">
        <v>73</v>
      </c>
      <c r="E807" s="138"/>
      <c r="F807" s="698"/>
      <c r="G807" s="693"/>
      <c r="H807" s="145"/>
      <c r="I807" s="86"/>
      <c r="J807" s="86"/>
      <c r="K807" s="86"/>
      <c r="L807" s="49"/>
      <c r="M807" s="142"/>
      <c r="N807" s="143"/>
      <c r="O807" s="143"/>
      <c r="P807" s="545"/>
      <c r="Q807" s="546"/>
      <c r="R807" s="23"/>
      <c r="S807" s="23"/>
      <c r="T807" s="23"/>
    </row>
    <row r="808" spans="1:20" s="1" customFormat="1" x14ac:dyDescent="0.15">
      <c r="A808" s="23"/>
      <c r="B808" s="137"/>
      <c r="C808" s="120"/>
      <c r="D808" s="120" t="s">
        <v>73</v>
      </c>
      <c r="E808" s="138"/>
      <c r="F808" s="698"/>
      <c r="G808" s="693"/>
      <c r="H808" s="145"/>
      <c r="I808" s="86"/>
      <c r="J808" s="86"/>
      <c r="K808" s="86"/>
      <c r="L808" s="49"/>
      <c r="M808" s="142"/>
      <c r="N808" s="143"/>
      <c r="O808" s="143"/>
      <c r="P808" s="545"/>
      <c r="Q808" s="546"/>
      <c r="R808" s="23"/>
      <c r="S808" s="23"/>
      <c r="T808" s="23"/>
    </row>
    <row r="809" spans="1:20" s="1" customFormat="1" x14ac:dyDescent="0.15">
      <c r="A809" s="23"/>
      <c r="B809" s="137"/>
      <c r="C809" s="120"/>
      <c r="D809" s="120" t="s">
        <v>73</v>
      </c>
      <c r="E809" s="138"/>
      <c r="F809" s="698"/>
      <c r="G809" s="693"/>
      <c r="H809" s="145"/>
      <c r="I809" s="86"/>
      <c r="J809" s="86"/>
      <c r="K809" s="86"/>
      <c r="L809" s="49"/>
      <c r="M809" s="142"/>
      <c r="N809" s="143"/>
      <c r="O809" s="143"/>
      <c r="P809" s="545"/>
      <c r="Q809" s="546"/>
      <c r="R809" s="23"/>
      <c r="S809" s="23"/>
      <c r="T809" s="23"/>
    </row>
    <row r="810" spans="1:20" s="1" customFormat="1" x14ac:dyDescent="0.15">
      <c r="A810" s="23"/>
      <c r="B810" s="137"/>
      <c r="C810" s="120"/>
      <c r="D810" s="120" t="s">
        <v>73</v>
      </c>
      <c r="E810" s="138"/>
      <c r="F810" s="698"/>
      <c r="G810" s="693"/>
      <c r="H810" s="145"/>
      <c r="I810" s="86"/>
      <c r="J810" s="86"/>
      <c r="K810" s="86"/>
      <c r="L810" s="49"/>
      <c r="M810" s="142"/>
      <c r="N810" s="143"/>
      <c r="O810" s="143"/>
      <c r="P810" s="545"/>
      <c r="Q810" s="546"/>
      <c r="R810" s="23"/>
      <c r="S810" s="23"/>
      <c r="T810" s="23"/>
    </row>
    <row r="811" spans="1:20" s="1" customFormat="1" x14ac:dyDescent="0.15">
      <c r="A811" s="23"/>
      <c r="B811" s="137"/>
      <c r="C811" s="120"/>
      <c r="D811" s="120" t="s">
        <v>73</v>
      </c>
      <c r="E811" s="138"/>
      <c r="F811" s="698"/>
      <c r="G811" s="693"/>
      <c r="H811" s="145"/>
      <c r="I811" s="86"/>
      <c r="J811" s="86"/>
      <c r="K811" s="86"/>
      <c r="L811" s="49"/>
      <c r="M811" s="142"/>
      <c r="N811" s="143"/>
      <c r="O811" s="143"/>
      <c r="P811" s="545"/>
      <c r="Q811" s="546"/>
      <c r="R811" s="23"/>
      <c r="S811" s="23"/>
      <c r="T811" s="23"/>
    </row>
    <row r="812" spans="1:20" s="1" customFormat="1" x14ac:dyDescent="0.15">
      <c r="A812" s="23"/>
      <c r="B812" s="137"/>
      <c r="C812" s="120"/>
      <c r="D812" s="120" t="s">
        <v>73</v>
      </c>
      <c r="E812" s="138"/>
      <c r="F812" s="698"/>
      <c r="G812" s="693"/>
      <c r="H812" s="145"/>
      <c r="I812" s="86"/>
      <c r="J812" s="86"/>
      <c r="K812" s="86"/>
      <c r="L812" s="49"/>
      <c r="M812" s="142"/>
      <c r="N812" s="143"/>
      <c r="O812" s="143"/>
      <c r="P812" s="545"/>
      <c r="Q812" s="546"/>
      <c r="R812" s="23"/>
      <c r="S812" s="23"/>
      <c r="T812" s="23"/>
    </row>
    <row r="813" spans="1:20" s="1" customFormat="1" x14ac:dyDescent="0.15">
      <c r="A813" s="23"/>
      <c r="B813" s="137"/>
      <c r="C813" s="120"/>
      <c r="D813" s="120" t="s">
        <v>73</v>
      </c>
      <c r="E813" s="138"/>
      <c r="F813" s="698"/>
      <c r="G813" s="693"/>
      <c r="H813" s="145"/>
      <c r="I813" s="86"/>
      <c r="J813" s="86"/>
      <c r="K813" s="86"/>
      <c r="L813" s="49"/>
      <c r="M813" s="142"/>
      <c r="N813" s="143"/>
      <c r="O813" s="143"/>
      <c r="P813" s="545"/>
      <c r="Q813" s="546"/>
      <c r="R813" s="23"/>
      <c r="S813" s="23"/>
      <c r="T813" s="23"/>
    </row>
    <row r="814" spans="1:20" s="1" customFormat="1" x14ac:dyDescent="0.15">
      <c r="A814" s="23"/>
      <c r="B814" s="137"/>
      <c r="C814" s="120"/>
      <c r="D814" s="120" t="s">
        <v>73</v>
      </c>
      <c r="E814" s="138"/>
      <c r="F814" s="698"/>
      <c r="G814" s="693"/>
      <c r="H814" s="145"/>
      <c r="I814" s="86"/>
      <c r="J814" s="86"/>
      <c r="K814" s="86"/>
      <c r="L814" s="49"/>
      <c r="M814" s="142"/>
      <c r="N814" s="143"/>
      <c r="O814" s="143"/>
      <c r="P814" s="545"/>
      <c r="Q814" s="546"/>
      <c r="R814" s="23"/>
      <c r="S814" s="23"/>
      <c r="T814" s="23"/>
    </row>
    <row r="815" spans="1:20" s="1" customFormat="1" x14ac:dyDescent="0.15">
      <c r="A815" s="23"/>
      <c r="B815" s="137"/>
      <c r="C815" s="120"/>
      <c r="D815" s="120" t="s">
        <v>73</v>
      </c>
      <c r="E815" s="138"/>
      <c r="F815" s="698"/>
      <c r="G815" s="693"/>
      <c r="H815" s="145"/>
      <c r="I815" s="86"/>
      <c r="J815" s="86"/>
      <c r="K815" s="86"/>
      <c r="L815" s="49"/>
      <c r="M815" s="142"/>
      <c r="N815" s="143"/>
      <c r="O815" s="143"/>
      <c r="P815" s="545"/>
      <c r="Q815" s="546"/>
      <c r="R815" s="23"/>
      <c r="S815" s="23"/>
      <c r="T815" s="23"/>
    </row>
    <row r="816" spans="1:20" s="1" customFormat="1" x14ac:dyDescent="0.15">
      <c r="A816" s="23"/>
      <c r="B816" s="137"/>
      <c r="C816" s="120"/>
      <c r="D816" s="120" t="s">
        <v>73</v>
      </c>
      <c r="E816" s="138"/>
      <c r="F816" s="698"/>
      <c r="G816" s="693"/>
      <c r="H816" s="145"/>
      <c r="I816" s="86"/>
      <c r="J816" s="86"/>
      <c r="K816" s="86"/>
      <c r="L816" s="49"/>
      <c r="M816" s="142"/>
      <c r="N816" s="143"/>
      <c r="O816" s="143"/>
      <c r="P816" s="545"/>
      <c r="Q816" s="546"/>
      <c r="R816" s="23"/>
      <c r="S816" s="23"/>
      <c r="T816" s="23"/>
    </row>
    <row r="817" spans="1:20" s="1" customFormat="1" x14ac:dyDescent="0.15">
      <c r="A817" s="23"/>
      <c r="B817" s="137"/>
      <c r="C817" s="120"/>
      <c r="D817" s="120" t="s">
        <v>73</v>
      </c>
      <c r="E817" s="138"/>
      <c r="F817" s="698"/>
      <c r="G817" s="693"/>
      <c r="H817" s="145"/>
      <c r="I817" s="86"/>
      <c r="J817" s="86"/>
      <c r="K817" s="86"/>
      <c r="L817" s="49"/>
      <c r="M817" s="142"/>
      <c r="N817" s="143"/>
      <c r="O817" s="143"/>
      <c r="P817" s="545"/>
      <c r="Q817" s="546"/>
      <c r="R817" s="23"/>
      <c r="S817" s="23"/>
      <c r="T817" s="23"/>
    </row>
    <row r="818" spans="1:20" s="1" customFormat="1" x14ac:dyDescent="0.15">
      <c r="A818" s="23"/>
      <c r="B818" s="137"/>
      <c r="C818" s="120"/>
      <c r="D818" s="120" t="s">
        <v>73</v>
      </c>
      <c r="E818" s="138"/>
      <c r="F818" s="698"/>
      <c r="G818" s="693"/>
      <c r="H818" s="145"/>
      <c r="I818" s="86"/>
      <c r="J818" s="86"/>
      <c r="K818" s="86"/>
      <c r="L818" s="49"/>
      <c r="M818" s="142"/>
      <c r="N818" s="143"/>
      <c r="O818" s="143"/>
      <c r="P818" s="545"/>
      <c r="Q818" s="546"/>
      <c r="R818" s="23"/>
      <c r="S818" s="23"/>
      <c r="T818" s="23"/>
    </row>
    <row r="819" spans="1:20" s="1" customFormat="1" x14ac:dyDescent="0.15">
      <c r="A819" s="23"/>
      <c r="B819" s="137"/>
      <c r="C819" s="120"/>
      <c r="D819" s="120" t="s">
        <v>73</v>
      </c>
      <c r="E819" s="138"/>
      <c r="F819" s="698"/>
      <c r="G819" s="693"/>
      <c r="H819" s="145"/>
      <c r="I819" s="86"/>
      <c r="J819" s="86"/>
      <c r="K819" s="86"/>
      <c r="L819" s="49"/>
      <c r="M819" s="142"/>
      <c r="N819" s="143"/>
      <c r="O819" s="143"/>
      <c r="P819" s="545"/>
      <c r="Q819" s="546"/>
      <c r="R819" s="23"/>
      <c r="S819" s="23"/>
      <c r="T819" s="23"/>
    </row>
    <row r="820" spans="1:20" s="1" customFormat="1" x14ac:dyDescent="0.15">
      <c r="A820" s="23"/>
      <c r="B820" s="137"/>
      <c r="C820" s="120"/>
      <c r="D820" s="120" t="s">
        <v>73</v>
      </c>
      <c r="E820" s="138"/>
      <c r="F820" s="698"/>
      <c r="G820" s="693"/>
      <c r="H820" s="145"/>
      <c r="I820" s="86"/>
      <c r="J820" s="86"/>
      <c r="K820" s="86"/>
      <c r="L820" s="49"/>
      <c r="M820" s="142"/>
      <c r="N820" s="143"/>
      <c r="O820" s="143"/>
      <c r="P820" s="545"/>
      <c r="Q820" s="546"/>
      <c r="R820" s="23"/>
      <c r="S820" s="23"/>
      <c r="T820" s="23"/>
    </row>
    <row r="821" spans="1:20" s="1" customFormat="1" x14ac:dyDescent="0.15">
      <c r="A821" s="23"/>
      <c r="B821" s="137"/>
      <c r="C821" s="120"/>
      <c r="D821" s="120" t="s">
        <v>73</v>
      </c>
      <c r="E821" s="138"/>
      <c r="F821" s="698"/>
      <c r="G821" s="693"/>
      <c r="H821" s="145"/>
      <c r="I821" s="86"/>
      <c r="J821" s="86"/>
      <c r="K821" s="86"/>
      <c r="L821" s="49"/>
      <c r="M821" s="142"/>
      <c r="N821" s="143"/>
      <c r="O821" s="143"/>
      <c r="P821" s="545"/>
      <c r="Q821" s="546"/>
      <c r="R821" s="23"/>
      <c r="S821" s="23"/>
      <c r="T821" s="23"/>
    </row>
    <row r="822" spans="1:20" s="1" customFormat="1" x14ac:dyDescent="0.15">
      <c r="A822" s="23"/>
      <c r="B822" s="137"/>
      <c r="C822" s="120"/>
      <c r="D822" s="120" t="s">
        <v>73</v>
      </c>
      <c r="E822" s="138"/>
      <c r="F822" s="698"/>
      <c r="G822" s="693"/>
      <c r="H822" s="145"/>
      <c r="I822" s="86"/>
      <c r="J822" s="86"/>
      <c r="K822" s="86"/>
      <c r="L822" s="49"/>
      <c r="M822" s="142"/>
      <c r="N822" s="143"/>
      <c r="O822" s="143"/>
      <c r="P822" s="545"/>
      <c r="Q822" s="546"/>
      <c r="R822" s="23"/>
      <c r="S822" s="23"/>
      <c r="T822" s="23"/>
    </row>
    <row r="823" spans="1:20" s="1" customFormat="1" x14ac:dyDescent="0.15">
      <c r="A823" s="23"/>
      <c r="B823" s="137"/>
      <c r="C823" s="120"/>
      <c r="D823" s="120" t="s">
        <v>73</v>
      </c>
      <c r="E823" s="138"/>
      <c r="F823" s="698"/>
      <c r="G823" s="693"/>
      <c r="H823" s="145"/>
      <c r="I823" s="86"/>
      <c r="J823" s="86"/>
      <c r="K823" s="86"/>
      <c r="L823" s="49"/>
      <c r="M823" s="142"/>
      <c r="N823" s="143"/>
      <c r="O823" s="143"/>
      <c r="P823" s="545"/>
      <c r="Q823" s="546"/>
      <c r="R823" s="23"/>
      <c r="S823" s="23"/>
      <c r="T823" s="23"/>
    </row>
    <row r="824" spans="1:20" s="1" customFormat="1" x14ac:dyDescent="0.15">
      <c r="A824" s="23"/>
      <c r="B824" s="137"/>
      <c r="C824" s="120"/>
      <c r="D824" s="120" t="s">
        <v>73</v>
      </c>
      <c r="E824" s="138"/>
      <c r="F824" s="698"/>
      <c r="G824" s="693"/>
      <c r="H824" s="145"/>
      <c r="I824" s="86"/>
      <c r="J824" s="86"/>
      <c r="K824" s="86"/>
      <c r="L824" s="49"/>
      <c r="M824" s="142"/>
      <c r="N824" s="143"/>
      <c r="O824" s="143"/>
      <c r="P824" s="545"/>
      <c r="Q824" s="546"/>
      <c r="R824" s="23"/>
      <c r="S824" s="23"/>
      <c r="T824" s="23"/>
    </row>
    <row r="825" spans="1:20" s="1" customFormat="1" x14ac:dyDescent="0.15">
      <c r="A825" s="23"/>
      <c r="B825" s="137"/>
      <c r="C825" s="120"/>
      <c r="D825" s="120" t="s">
        <v>73</v>
      </c>
      <c r="E825" s="138"/>
      <c r="F825" s="698"/>
      <c r="G825" s="693"/>
      <c r="H825" s="145"/>
      <c r="I825" s="86"/>
      <c r="J825" s="86"/>
      <c r="K825" s="86"/>
      <c r="L825" s="49"/>
      <c r="M825" s="142"/>
      <c r="N825" s="143"/>
      <c r="O825" s="143"/>
      <c r="P825" s="545"/>
      <c r="Q825" s="546"/>
      <c r="R825" s="23"/>
      <c r="S825" s="23"/>
      <c r="T825" s="23"/>
    </row>
    <row r="826" spans="1:20" s="1" customFormat="1" x14ac:dyDescent="0.15">
      <c r="A826" s="23"/>
      <c r="B826" s="137"/>
      <c r="C826" s="120"/>
      <c r="D826" s="120" t="s">
        <v>73</v>
      </c>
      <c r="E826" s="138"/>
      <c r="F826" s="698"/>
      <c r="G826" s="693"/>
      <c r="H826" s="145"/>
      <c r="I826" s="86"/>
      <c r="J826" s="86"/>
      <c r="K826" s="86"/>
      <c r="L826" s="49"/>
      <c r="M826" s="142"/>
      <c r="N826" s="143"/>
      <c r="O826" s="143"/>
      <c r="P826" s="545"/>
      <c r="Q826" s="546"/>
      <c r="R826" s="23"/>
      <c r="S826" s="23"/>
      <c r="T826" s="23"/>
    </row>
    <row r="827" spans="1:20" s="1" customFormat="1" x14ac:dyDescent="0.15">
      <c r="A827" s="23"/>
      <c r="B827" s="137"/>
      <c r="C827" s="120"/>
      <c r="D827" s="120" t="s">
        <v>73</v>
      </c>
      <c r="E827" s="138"/>
      <c r="F827" s="698"/>
      <c r="G827" s="693"/>
      <c r="H827" s="145"/>
      <c r="I827" s="86"/>
      <c r="J827" s="86"/>
      <c r="K827" s="86"/>
      <c r="L827" s="49"/>
      <c r="M827" s="142"/>
      <c r="N827" s="143"/>
      <c r="O827" s="143"/>
      <c r="P827" s="545"/>
      <c r="Q827" s="546"/>
      <c r="R827" s="23"/>
      <c r="S827" s="23"/>
      <c r="T827" s="23"/>
    </row>
    <row r="828" spans="1:20" s="1" customFormat="1" x14ac:dyDescent="0.15">
      <c r="A828" s="23"/>
      <c r="B828" s="137"/>
      <c r="C828" s="120"/>
      <c r="D828" s="120" t="s">
        <v>73</v>
      </c>
      <c r="E828" s="138"/>
      <c r="F828" s="698"/>
      <c r="G828" s="693"/>
      <c r="H828" s="145"/>
      <c r="I828" s="86"/>
      <c r="J828" s="86"/>
      <c r="K828" s="86"/>
      <c r="L828" s="49"/>
      <c r="M828" s="142"/>
      <c r="N828" s="143"/>
      <c r="O828" s="143"/>
      <c r="P828" s="545"/>
      <c r="Q828" s="546"/>
      <c r="R828" s="23"/>
      <c r="S828" s="23"/>
      <c r="T828" s="23"/>
    </row>
    <row r="829" spans="1:20" s="1" customFormat="1" x14ac:dyDescent="0.15">
      <c r="A829" s="23"/>
      <c r="B829" s="137"/>
      <c r="C829" s="120"/>
      <c r="D829" s="120" t="s">
        <v>73</v>
      </c>
      <c r="E829" s="138"/>
      <c r="F829" s="698"/>
      <c r="G829" s="693"/>
      <c r="H829" s="145"/>
      <c r="I829" s="86"/>
      <c r="J829" s="86"/>
      <c r="K829" s="86"/>
      <c r="L829" s="49"/>
      <c r="M829" s="142"/>
      <c r="N829" s="143"/>
      <c r="O829" s="143"/>
      <c r="P829" s="545"/>
      <c r="Q829" s="546"/>
      <c r="R829" s="23"/>
      <c r="S829" s="23"/>
      <c r="T829" s="23"/>
    </row>
    <row r="830" spans="1:20" s="1" customFormat="1" x14ac:dyDescent="0.15">
      <c r="A830" s="23"/>
      <c r="B830" s="137"/>
      <c r="C830" s="120"/>
      <c r="D830" s="120" t="s">
        <v>73</v>
      </c>
      <c r="E830" s="138"/>
      <c r="F830" s="698"/>
      <c r="G830" s="693"/>
      <c r="H830" s="145"/>
      <c r="I830" s="86"/>
      <c r="J830" s="86"/>
      <c r="K830" s="86"/>
      <c r="L830" s="49"/>
      <c r="M830" s="142"/>
      <c r="N830" s="143"/>
      <c r="O830" s="143"/>
      <c r="P830" s="545"/>
      <c r="Q830" s="546"/>
      <c r="R830" s="23"/>
      <c r="S830" s="23"/>
      <c r="T830" s="23"/>
    </row>
    <row r="831" spans="1:20" s="1" customFormat="1" x14ac:dyDescent="0.15">
      <c r="A831" s="23"/>
      <c r="B831" s="137"/>
      <c r="C831" s="120"/>
      <c r="D831" s="120" t="s">
        <v>73</v>
      </c>
      <c r="E831" s="138"/>
      <c r="F831" s="698"/>
      <c r="G831" s="693"/>
      <c r="H831" s="145"/>
      <c r="I831" s="86"/>
      <c r="J831" s="86"/>
      <c r="K831" s="86"/>
      <c r="L831" s="49"/>
      <c r="M831" s="142"/>
      <c r="N831" s="143"/>
      <c r="O831" s="143"/>
      <c r="P831" s="545"/>
      <c r="Q831" s="546"/>
      <c r="R831" s="23"/>
      <c r="S831" s="23"/>
      <c r="T831" s="23"/>
    </row>
    <row r="832" spans="1:20" s="1" customFormat="1" x14ac:dyDescent="0.15">
      <c r="A832" s="23"/>
      <c r="B832" s="137"/>
      <c r="C832" s="120"/>
      <c r="D832" s="120" t="s">
        <v>73</v>
      </c>
      <c r="E832" s="138"/>
      <c r="F832" s="698"/>
      <c r="G832" s="693"/>
      <c r="H832" s="145"/>
      <c r="I832" s="86"/>
      <c r="J832" s="86"/>
      <c r="K832" s="86"/>
      <c r="L832" s="49"/>
      <c r="M832" s="142"/>
      <c r="N832" s="143"/>
      <c r="O832" s="143"/>
      <c r="P832" s="545"/>
      <c r="Q832" s="546"/>
      <c r="R832" s="23"/>
      <c r="S832" s="23"/>
      <c r="T832" s="23"/>
    </row>
    <row r="833" spans="1:20" s="1" customFormat="1" x14ac:dyDescent="0.15">
      <c r="A833" s="23"/>
      <c r="B833" s="137"/>
      <c r="C833" s="120"/>
      <c r="D833" s="120" t="s">
        <v>73</v>
      </c>
      <c r="E833" s="138"/>
      <c r="F833" s="698"/>
      <c r="G833" s="693"/>
      <c r="H833" s="145"/>
      <c r="I833" s="86"/>
      <c r="J833" s="86"/>
      <c r="K833" s="86"/>
      <c r="L833" s="49"/>
      <c r="M833" s="142"/>
      <c r="N833" s="143"/>
      <c r="O833" s="143"/>
      <c r="P833" s="545"/>
      <c r="Q833" s="546"/>
      <c r="R833" s="23"/>
      <c r="S833" s="23"/>
      <c r="T833" s="23"/>
    </row>
    <row r="834" spans="1:20" s="1" customFormat="1" x14ac:dyDescent="0.15">
      <c r="A834" s="23"/>
      <c r="B834" s="137"/>
      <c r="C834" s="120"/>
      <c r="D834" s="120" t="s">
        <v>73</v>
      </c>
      <c r="E834" s="138"/>
      <c r="F834" s="698"/>
      <c r="G834" s="693"/>
      <c r="H834" s="145"/>
      <c r="I834" s="86"/>
      <c r="J834" s="86"/>
      <c r="K834" s="86"/>
      <c r="L834" s="49"/>
      <c r="M834" s="142"/>
      <c r="N834" s="143"/>
      <c r="O834" s="143"/>
      <c r="P834" s="545"/>
      <c r="Q834" s="546"/>
      <c r="R834" s="23"/>
      <c r="S834" s="23"/>
      <c r="T834" s="23"/>
    </row>
    <row r="835" spans="1:20" s="1" customFormat="1" x14ac:dyDescent="0.15">
      <c r="A835" s="23"/>
      <c r="B835" s="137"/>
      <c r="C835" s="120"/>
      <c r="D835" s="120" t="s">
        <v>73</v>
      </c>
      <c r="E835" s="138"/>
      <c r="F835" s="698"/>
      <c r="G835" s="693"/>
      <c r="H835" s="145"/>
      <c r="I835" s="86"/>
      <c r="J835" s="86"/>
      <c r="K835" s="86"/>
      <c r="L835" s="49"/>
      <c r="M835" s="142"/>
      <c r="N835" s="143"/>
      <c r="O835" s="143"/>
      <c r="P835" s="545"/>
      <c r="Q835" s="546"/>
      <c r="R835" s="23"/>
      <c r="S835" s="23"/>
      <c r="T835" s="23"/>
    </row>
    <row r="836" spans="1:20" s="1" customFormat="1" x14ac:dyDescent="0.15">
      <c r="A836" s="23"/>
      <c r="B836" s="137"/>
      <c r="C836" s="120"/>
      <c r="D836" s="120" t="s">
        <v>73</v>
      </c>
      <c r="E836" s="138"/>
      <c r="F836" s="698"/>
      <c r="G836" s="693"/>
      <c r="H836" s="145"/>
      <c r="I836" s="86"/>
      <c r="J836" s="86"/>
      <c r="K836" s="86"/>
      <c r="L836" s="49"/>
      <c r="M836" s="142"/>
      <c r="N836" s="143"/>
      <c r="O836" s="143"/>
      <c r="P836" s="545"/>
      <c r="Q836" s="546"/>
      <c r="R836" s="23"/>
      <c r="S836" s="23"/>
      <c r="T836" s="23"/>
    </row>
    <row r="837" spans="1:20" s="1" customFormat="1" x14ac:dyDescent="0.15">
      <c r="A837" s="23"/>
      <c r="B837" s="137"/>
      <c r="C837" s="120"/>
      <c r="D837" s="120" t="s">
        <v>73</v>
      </c>
      <c r="E837" s="138"/>
      <c r="F837" s="698"/>
      <c r="G837" s="693"/>
      <c r="H837" s="145"/>
      <c r="I837" s="86"/>
      <c r="J837" s="86"/>
      <c r="K837" s="86"/>
      <c r="L837" s="49"/>
      <c r="M837" s="142"/>
      <c r="N837" s="143"/>
      <c r="O837" s="143"/>
      <c r="P837" s="545"/>
      <c r="Q837" s="546"/>
      <c r="R837" s="23"/>
      <c r="S837" s="23"/>
      <c r="T837" s="23"/>
    </row>
    <row r="838" spans="1:20" s="1" customFormat="1" x14ac:dyDescent="0.15">
      <c r="A838" s="23"/>
      <c r="B838" s="137"/>
      <c r="C838" s="120"/>
      <c r="D838" s="120" t="s">
        <v>73</v>
      </c>
      <c r="E838" s="138"/>
      <c r="F838" s="698"/>
      <c r="G838" s="693"/>
      <c r="H838" s="145"/>
      <c r="I838" s="86"/>
      <c r="J838" s="86"/>
      <c r="K838" s="86"/>
      <c r="L838" s="49"/>
      <c r="M838" s="142"/>
      <c r="N838" s="143"/>
      <c r="O838" s="143"/>
      <c r="P838" s="545"/>
      <c r="Q838" s="546"/>
      <c r="R838" s="23"/>
      <c r="S838" s="23"/>
      <c r="T838" s="23"/>
    </row>
    <row r="839" spans="1:20" s="1" customFormat="1" x14ac:dyDescent="0.15">
      <c r="A839" s="23"/>
      <c r="B839" s="137"/>
      <c r="C839" s="120"/>
      <c r="D839" s="120" t="s">
        <v>73</v>
      </c>
      <c r="E839" s="138"/>
      <c r="F839" s="698"/>
      <c r="G839" s="693"/>
      <c r="H839" s="145"/>
      <c r="I839" s="86"/>
      <c r="J839" s="86"/>
      <c r="K839" s="86"/>
      <c r="L839" s="49"/>
      <c r="M839" s="142"/>
      <c r="N839" s="143"/>
      <c r="O839" s="143"/>
      <c r="P839" s="545"/>
      <c r="Q839" s="546"/>
      <c r="R839" s="23"/>
      <c r="S839" s="23"/>
      <c r="T839" s="23"/>
    </row>
    <row r="840" spans="1:20" s="1" customFormat="1" x14ac:dyDescent="0.15">
      <c r="A840" s="23"/>
      <c r="B840" s="137"/>
      <c r="C840" s="120"/>
      <c r="D840" s="120" t="s">
        <v>73</v>
      </c>
      <c r="E840" s="138"/>
      <c r="F840" s="698"/>
      <c r="G840" s="693"/>
      <c r="H840" s="145"/>
      <c r="I840" s="86"/>
      <c r="J840" s="86"/>
      <c r="K840" s="86"/>
      <c r="L840" s="49"/>
      <c r="M840" s="142"/>
      <c r="N840" s="143"/>
      <c r="O840" s="143"/>
      <c r="P840" s="545"/>
      <c r="Q840" s="546"/>
      <c r="R840" s="23"/>
      <c r="S840" s="23"/>
      <c r="T840" s="23"/>
    </row>
    <row r="841" spans="1:20" s="1" customFormat="1" x14ac:dyDescent="0.15">
      <c r="A841" s="23"/>
      <c r="B841" s="137"/>
      <c r="C841" s="120"/>
      <c r="D841" s="120" t="s">
        <v>73</v>
      </c>
      <c r="E841" s="138"/>
      <c r="F841" s="698"/>
      <c r="G841" s="693"/>
      <c r="H841" s="145"/>
      <c r="I841" s="86"/>
      <c r="J841" s="86"/>
      <c r="K841" s="86"/>
      <c r="L841" s="49"/>
      <c r="M841" s="142"/>
      <c r="N841" s="143"/>
      <c r="O841" s="143"/>
      <c r="P841" s="545"/>
      <c r="Q841" s="546"/>
      <c r="R841" s="23"/>
      <c r="S841" s="23"/>
      <c r="T841" s="23"/>
    </row>
    <row r="842" spans="1:20" s="1" customFormat="1" x14ac:dyDescent="0.15">
      <c r="A842" s="23"/>
      <c r="B842" s="137"/>
      <c r="C842" s="120"/>
      <c r="D842" s="120" t="s">
        <v>73</v>
      </c>
      <c r="E842" s="138"/>
      <c r="F842" s="698"/>
      <c r="G842" s="693"/>
      <c r="H842" s="145"/>
      <c r="I842" s="86"/>
      <c r="J842" s="86"/>
      <c r="K842" s="86"/>
      <c r="L842" s="49"/>
      <c r="M842" s="142"/>
      <c r="N842" s="143"/>
      <c r="O842" s="143"/>
      <c r="P842" s="545"/>
      <c r="Q842" s="546"/>
      <c r="R842" s="23"/>
      <c r="S842" s="23"/>
      <c r="T842" s="23"/>
    </row>
    <row r="843" spans="1:20" s="1" customFormat="1" x14ac:dyDescent="0.15">
      <c r="A843" s="23"/>
      <c r="B843" s="137"/>
      <c r="C843" s="120"/>
      <c r="D843" s="120" t="s">
        <v>73</v>
      </c>
      <c r="E843" s="138"/>
      <c r="F843" s="698"/>
      <c r="G843" s="693"/>
      <c r="H843" s="145"/>
      <c r="I843" s="86"/>
      <c r="J843" s="86"/>
      <c r="K843" s="86"/>
      <c r="L843" s="49"/>
      <c r="M843" s="142"/>
      <c r="N843" s="143"/>
      <c r="O843" s="143"/>
      <c r="P843" s="545"/>
      <c r="Q843" s="546"/>
      <c r="R843" s="23"/>
      <c r="S843" s="23"/>
      <c r="T843" s="23"/>
    </row>
    <row r="844" spans="1:20" s="1" customFormat="1" x14ac:dyDescent="0.15">
      <c r="A844" s="23"/>
      <c r="B844" s="137"/>
      <c r="C844" s="120"/>
      <c r="D844" s="120" t="s">
        <v>73</v>
      </c>
      <c r="E844" s="138"/>
      <c r="F844" s="698"/>
      <c r="G844" s="693"/>
      <c r="H844" s="145"/>
      <c r="I844" s="86"/>
      <c r="J844" s="86"/>
      <c r="K844" s="86"/>
      <c r="L844" s="49"/>
      <c r="M844" s="142"/>
      <c r="N844" s="143"/>
      <c r="O844" s="143"/>
      <c r="P844" s="545"/>
      <c r="Q844" s="546"/>
      <c r="R844" s="23"/>
      <c r="S844" s="23"/>
      <c r="T844" s="23"/>
    </row>
    <row r="845" spans="1:20" s="1" customFormat="1" x14ac:dyDescent="0.15">
      <c r="A845" s="23"/>
      <c r="B845" s="137"/>
      <c r="C845" s="120"/>
      <c r="D845" s="120" t="s">
        <v>73</v>
      </c>
      <c r="E845" s="138"/>
      <c r="F845" s="698"/>
      <c r="G845" s="693"/>
      <c r="H845" s="145"/>
      <c r="I845" s="86"/>
      <c r="J845" s="86"/>
      <c r="K845" s="86"/>
      <c r="L845" s="49"/>
      <c r="M845" s="142"/>
      <c r="N845" s="143"/>
      <c r="O845" s="143"/>
      <c r="P845" s="545"/>
      <c r="Q845" s="546"/>
      <c r="R845" s="23"/>
      <c r="S845" s="23"/>
      <c r="T845" s="23"/>
    </row>
    <row r="846" spans="1:20" s="1" customFormat="1" x14ac:dyDescent="0.15">
      <c r="A846" s="23"/>
      <c r="B846" s="137"/>
      <c r="C846" s="120"/>
      <c r="D846" s="120" t="s">
        <v>73</v>
      </c>
      <c r="E846" s="138"/>
      <c r="F846" s="698"/>
      <c r="G846" s="693"/>
      <c r="H846" s="145"/>
      <c r="I846" s="86"/>
      <c r="J846" s="86"/>
      <c r="K846" s="86"/>
      <c r="L846" s="49"/>
      <c r="M846" s="142"/>
      <c r="N846" s="143"/>
      <c r="O846" s="143"/>
      <c r="P846" s="545"/>
      <c r="Q846" s="546"/>
      <c r="R846" s="23"/>
      <c r="S846" s="23"/>
      <c r="T846" s="23"/>
    </row>
    <row r="847" spans="1:20" s="1" customFormat="1" x14ac:dyDescent="0.15">
      <c r="A847" s="23"/>
      <c r="B847" s="137"/>
      <c r="C847" s="120"/>
      <c r="D847" s="120" t="s">
        <v>73</v>
      </c>
      <c r="E847" s="138"/>
      <c r="F847" s="698"/>
      <c r="G847" s="693"/>
      <c r="H847" s="145"/>
      <c r="I847" s="86"/>
      <c r="J847" s="86"/>
      <c r="K847" s="86"/>
      <c r="L847" s="49"/>
      <c r="M847" s="142"/>
      <c r="N847" s="143"/>
      <c r="O847" s="143"/>
      <c r="P847" s="545"/>
      <c r="Q847" s="546"/>
      <c r="R847" s="23"/>
      <c r="S847" s="23"/>
      <c r="T847" s="23"/>
    </row>
    <row r="848" spans="1:20" s="1" customFormat="1" x14ac:dyDescent="0.15">
      <c r="A848" s="23"/>
      <c r="B848" s="137"/>
      <c r="C848" s="120"/>
      <c r="D848" s="120" t="s">
        <v>73</v>
      </c>
      <c r="E848" s="138"/>
      <c r="F848" s="698"/>
      <c r="G848" s="693"/>
      <c r="H848" s="145"/>
      <c r="I848" s="86"/>
      <c r="J848" s="86"/>
      <c r="K848" s="86"/>
      <c r="L848" s="49"/>
      <c r="M848" s="142"/>
      <c r="N848" s="143"/>
      <c r="O848" s="143"/>
      <c r="P848" s="545"/>
      <c r="Q848" s="546"/>
      <c r="R848" s="23"/>
      <c r="S848" s="23"/>
      <c r="T848" s="23"/>
    </row>
    <row r="849" spans="1:20" s="1" customFormat="1" x14ac:dyDescent="0.15">
      <c r="A849" s="23"/>
      <c r="B849" s="137"/>
      <c r="C849" s="120"/>
      <c r="D849" s="120" t="s">
        <v>73</v>
      </c>
      <c r="E849" s="138"/>
      <c r="F849" s="698"/>
      <c r="G849" s="693"/>
      <c r="H849" s="145"/>
      <c r="I849" s="86"/>
      <c r="J849" s="86"/>
      <c r="K849" s="86"/>
      <c r="L849" s="49"/>
      <c r="M849" s="142"/>
      <c r="N849" s="143"/>
      <c r="O849" s="143"/>
      <c r="P849" s="545"/>
      <c r="Q849" s="546"/>
      <c r="R849" s="23"/>
      <c r="S849" s="23"/>
      <c r="T849" s="23"/>
    </row>
    <row r="850" spans="1:20" s="1" customFormat="1" x14ac:dyDescent="0.15">
      <c r="A850" s="23"/>
      <c r="B850" s="137"/>
      <c r="C850" s="120"/>
      <c r="D850" s="120" t="s">
        <v>73</v>
      </c>
      <c r="E850" s="138"/>
      <c r="F850" s="698"/>
      <c r="G850" s="693"/>
      <c r="H850" s="145"/>
      <c r="I850" s="86"/>
      <c r="J850" s="86"/>
      <c r="K850" s="86"/>
      <c r="L850" s="49"/>
      <c r="M850" s="142"/>
      <c r="N850" s="143"/>
      <c r="O850" s="143"/>
      <c r="P850" s="545"/>
      <c r="Q850" s="546"/>
      <c r="R850" s="23"/>
      <c r="S850" s="23"/>
      <c r="T850" s="23"/>
    </row>
    <row r="851" spans="1:20" s="1" customFormat="1" x14ac:dyDescent="0.15">
      <c r="A851" s="23"/>
      <c r="B851" s="137"/>
      <c r="C851" s="120"/>
      <c r="D851" s="120" t="s">
        <v>73</v>
      </c>
      <c r="E851" s="138"/>
      <c r="F851" s="698"/>
      <c r="G851" s="693"/>
      <c r="H851" s="145"/>
      <c r="I851" s="86"/>
      <c r="J851" s="86"/>
      <c r="K851" s="86"/>
      <c r="L851" s="49"/>
      <c r="M851" s="142"/>
      <c r="N851" s="143"/>
      <c r="O851" s="143"/>
      <c r="P851" s="545"/>
      <c r="Q851" s="546"/>
      <c r="R851" s="23"/>
      <c r="S851" s="23"/>
      <c r="T851" s="23"/>
    </row>
    <row r="852" spans="1:20" s="1" customFormat="1" x14ac:dyDescent="0.15">
      <c r="A852" s="23"/>
      <c r="B852" s="137"/>
      <c r="C852" s="120"/>
      <c r="D852" s="120" t="s">
        <v>73</v>
      </c>
      <c r="E852" s="138"/>
      <c r="F852" s="698"/>
      <c r="G852" s="693"/>
      <c r="H852" s="145"/>
      <c r="I852" s="86"/>
      <c r="J852" s="86"/>
      <c r="K852" s="86"/>
      <c r="L852" s="49"/>
      <c r="M852" s="142"/>
      <c r="N852" s="143"/>
      <c r="O852" s="143"/>
      <c r="P852" s="545"/>
      <c r="Q852" s="546"/>
      <c r="R852" s="23"/>
      <c r="S852" s="23"/>
      <c r="T852" s="23"/>
    </row>
    <row r="853" spans="1:20" s="1" customFormat="1" x14ac:dyDescent="0.15">
      <c r="A853" s="23"/>
      <c r="B853" s="137"/>
      <c r="C853" s="120"/>
      <c r="D853" s="120" t="s">
        <v>73</v>
      </c>
      <c r="E853" s="138"/>
      <c r="F853" s="698"/>
      <c r="G853" s="693"/>
      <c r="H853" s="145"/>
      <c r="I853" s="86"/>
      <c r="J853" s="86"/>
      <c r="K853" s="86"/>
      <c r="L853" s="49"/>
      <c r="M853" s="142"/>
      <c r="N853" s="143"/>
      <c r="O853" s="143"/>
      <c r="P853" s="545"/>
      <c r="Q853" s="546"/>
      <c r="R853" s="23"/>
      <c r="S853" s="23"/>
      <c r="T853" s="23"/>
    </row>
    <row r="854" spans="1:20" s="1" customFormat="1" x14ac:dyDescent="0.15">
      <c r="A854" s="23"/>
      <c r="B854" s="137"/>
      <c r="C854" s="120"/>
      <c r="D854" s="120" t="s">
        <v>73</v>
      </c>
      <c r="E854" s="138"/>
      <c r="F854" s="698"/>
      <c r="G854" s="693"/>
      <c r="H854" s="145"/>
      <c r="I854" s="86"/>
      <c r="J854" s="86"/>
      <c r="K854" s="86"/>
      <c r="L854" s="49"/>
      <c r="M854" s="142"/>
      <c r="N854" s="143"/>
      <c r="O854" s="143"/>
      <c r="P854" s="545"/>
      <c r="Q854" s="546"/>
      <c r="R854" s="23"/>
      <c r="S854" s="23"/>
      <c r="T854" s="23"/>
    </row>
    <row r="855" spans="1:20" s="1" customFormat="1" x14ac:dyDescent="0.15">
      <c r="A855" s="23"/>
      <c r="B855" s="137"/>
      <c r="C855" s="120"/>
      <c r="D855" s="120" t="s">
        <v>73</v>
      </c>
      <c r="E855" s="138"/>
      <c r="F855" s="698"/>
      <c r="G855" s="693"/>
      <c r="H855" s="145"/>
      <c r="I855" s="86"/>
      <c r="J855" s="86"/>
      <c r="K855" s="86"/>
      <c r="L855" s="49"/>
      <c r="M855" s="142"/>
      <c r="N855" s="143"/>
      <c r="O855" s="143"/>
      <c r="P855" s="545"/>
      <c r="Q855" s="546"/>
      <c r="R855" s="23"/>
      <c r="S855" s="23"/>
      <c r="T855" s="23"/>
    </row>
    <row r="856" spans="1:20" s="1" customFormat="1" x14ac:dyDescent="0.15">
      <c r="A856" s="23"/>
      <c r="B856" s="137"/>
      <c r="C856" s="120"/>
      <c r="D856" s="120" t="s">
        <v>73</v>
      </c>
      <c r="E856" s="138"/>
      <c r="F856" s="698"/>
      <c r="G856" s="693"/>
      <c r="H856" s="145"/>
      <c r="I856" s="86"/>
      <c r="J856" s="86"/>
      <c r="K856" s="86"/>
      <c r="L856" s="49"/>
      <c r="M856" s="142"/>
      <c r="N856" s="143"/>
      <c r="O856" s="143"/>
      <c r="P856" s="545"/>
      <c r="Q856" s="546"/>
      <c r="R856" s="23"/>
      <c r="S856" s="23"/>
      <c r="T856" s="23"/>
    </row>
    <row r="857" spans="1:20" s="1" customFormat="1" x14ac:dyDescent="0.15">
      <c r="A857" s="23"/>
      <c r="B857" s="137"/>
      <c r="C857" s="120"/>
      <c r="D857" s="120" t="s">
        <v>73</v>
      </c>
      <c r="E857" s="138"/>
      <c r="F857" s="698"/>
      <c r="G857" s="693"/>
      <c r="H857" s="145"/>
      <c r="I857" s="86"/>
      <c r="J857" s="86"/>
      <c r="K857" s="86"/>
      <c r="L857" s="49"/>
      <c r="M857" s="142"/>
      <c r="N857" s="143"/>
      <c r="O857" s="143"/>
      <c r="P857" s="545"/>
      <c r="Q857" s="546"/>
      <c r="R857" s="23"/>
      <c r="S857" s="23"/>
      <c r="T857" s="23"/>
    </row>
    <row r="858" spans="1:20" s="1" customFormat="1" x14ac:dyDescent="0.15">
      <c r="A858" s="23"/>
      <c r="B858" s="137"/>
      <c r="C858" s="120"/>
      <c r="D858" s="120" t="s">
        <v>73</v>
      </c>
      <c r="E858" s="138"/>
      <c r="F858" s="698"/>
      <c r="G858" s="693"/>
      <c r="H858" s="145"/>
      <c r="I858" s="86"/>
      <c r="J858" s="86"/>
      <c r="K858" s="86"/>
      <c r="L858" s="49"/>
      <c r="M858" s="142"/>
      <c r="N858" s="143"/>
      <c r="O858" s="143"/>
      <c r="P858" s="545"/>
      <c r="Q858" s="546"/>
      <c r="R858" s="23"/>
      <c r="S858" s="23"/>
      <c r="T858" s="23"/>
    </row>
    <row r="859" spans="1:20" s="1" customFormat="1" x14ac:dyDescent="0.15">
      <c r="A859" s="23"/>
      <c r="B859" s="137"/>
      <c r="C859" s="120"/>
      <c r="D859" s="120" t="s">
        <v>73</v>
      </c>
      <c r="E859" s="138"/>
      <c r="F859" s="698"/>
      <c r="G859" s="693"/>
      <c r="H859" s="145"/>
      <c r="I859" s="86"/>
      <c r="J859" s="86"/>
      <c r="K859" s="86"/>
      <c r="L859" s="49"/>
      <c r="M859" s="142"/>
      <c r="N859" s="143"/>
      <c r="O859" s="143"/>
      <c r="P859" s="545"/>
      <c r="Q859" s="546"/>
      <c r="R859" s="23"/>
      <c r="S859" s="23"/>
      <c r="T859" s="23"/>
    </row>
    <row r="860" spans="1:20" s="1" customFormat="1" x14ac:dyDescent="0.15">
      <c r="A860" s="23"/>
      <c r="B860" s="137"/>
      <c r="C860" s="120"/>
      <c r="D860" s="120" t="s">
        <v>73</v>
      </c>
      <c r="E860" s="138"/>
      <c r="F860" s="698"/>
      <c r="G860" s="693"/>
      <c r="H860" s="145"/>
      <c r="I860" s="86"/>
      <c r="J860" s="86"/>
      <c r="K860" s="86"/>
      <c r="L860" s="49"/>
      <c r="M860" s="142"/>
      <c r="N860" s="143"/>
      <c r="O860" s="143"/>
      <c r="P860" s="545"/>
      <c r="Q860" s="546"/>
      <c r="R860" s="23"/>
      <c r="S860" s="23"/>
      <c r="T860" s="23"/>
    </row>
    <row r="861" spans="1:20" s="1" customFormat="1" x14ac:dyDescent="0.15">
      <c r="A861" s="23"/>
      <c r="B861" s="137"/>
      <c r="C861" s="120"/>
      <c r="D861" s="120" t="s">
        <v>73</v>
      </c>
      <c r="E861" s="138"/>
      <c r="F861" s="698"/>
      <c r="G861" s="693"/>
      <c r="H861" s="145"/>
      <c r="I861" s="86"/>
      <c r="J861" s="86"/>
      <c r="K861" s="86"/>
      <c r="L861" s="49"/>
      <c r="M861" s="142"/>
      <c r="N861" s="143"/>
      <c r="O861" s="143"/>
      <c r="P861" s="545"/>
      <c r="Q861" s="546"/>
      <c r="R861" s="23"/>
      <c r="S861" s="23"/>
      <c r="T861" s="23"/>
    </row>
    <row r="862" spans="1:20" s="1" customFormat="1" x14ac:dyDescent="0.15">
      <c r="A862" s="23"/>
      <c r="B862" s="137"/>
      <c r="C862" s="120"/>
      <c r="D862" s="120" t="s">
        <v>73</v>
      </c>
      <c r="E862" s="138"/>
      <c r="F862" s="698"/>
      <c r="G862" s="693"/>
      <c r="H862" s="145"/>
      <c r="I862" s="86"/>
      <c r="J862" s="86"/>
      <c r="K862" s="86"/>
      <c r="L862" s="49"/>
      <c r="M862" s="142"/>
      <c r="N862" s="143"/>
      <c r="O862" s="143"/>
      <c r="P862" s="545"/>
      <c r="Q862" s="546"/>
      <c r="R862" s="23"/>
      <c r="S862" s="23"/>
      <c r="T862" s="23"/>
    </row>
    <row r="863" spans="1:20" s="1" customFormat="1" x14ac:dyDescent="0.15">
      <c r="A863" s="23"/>
      <c r="B863" s="137"/>
      <c r="C863" s="120"/>
      <c r="D863" s="120" t="s">
        <v>73</v>
      </c>
      <c r="E863" s="138"/>
      <c r="F863" s="698"/>
      <c r="G863" s="693"/>
      <c r="H863" s="145"/>
      <c r="I863" s="86"/>
      <c r="J863" s="86"/>
      <c r="K863" s="86"/>
      <c r="L863" s="49"/>
      <c r="M863" s="142"/>
      <c r="N863" s="143"/>
      <c r="O863" s="143"/>
      <c r="P863" s="545"/>
      <c r="Q863" s="546"/>
      <c r="R863" s="23"/>
      <c r="S863" s="23"/>
      <c r="T863" s="23"/>
    </row>
    <row r="864" spans="1:20" s="1" customFormat="1" x14ac:dyDescent="0.15">
      <c r="A864" s="23"/>
      <c r="B864" s="137"/>
      <c r="C864" s="120"/>
      <c r="D864" s="120" t="s">
        <v>73</v>
      </c>
      <c r="E864" s="138"/>
      <c r="F864" s="698"/>
      <c r="G864" s="693"/>
      <c r="H864" s="145"/>
      <c r="I864" s="86"/>
      <c r="J864" s="86"/>
      <c r="K864" s="86"/>
      <c r="L864" s="49"/>
      <c r="M864" s="142"/>
      <c r="N864" s="143"/>
      <c r="O864" s="143"/>
      <c r="P864" s="545"/>
      <c r="Q864" s="546"/>
      <c r="R864" s="23"/>
      <c r="S864" s="23"/>
      <c r="T864" s="23"/>
    </row>
    <row r="865" spans="1:20" s="1" customFormat="1" x14ac:dyDescent="0.15">
      <c r="A865" s="23"/>
      <c r="B865" s="137"/>
      <c r="C865" s="120"/>
      <c r="D865" s="120" t="s">
        <v>73</v>
      </c>
      <c r="E865" s="138"/>
      <c r="F865" s="698"/>
      <c r="G865" s="693"/>
      <c r="H865" s="145"/>
      <c r="I865" s="86"/>
      <c r="J865" s="86"/>
      <c r="K865" s="86"/>
      <c r="L865" s="49"/>
      <c r="M865" s="142"/>
      <c r="N865" s="143"/>
      <c r="O865" s="143"/>
      <c r="P865" s="545"/>
      <c r="Q865" s="546"/>
      <c r="R865" s="23"/>
      <c r="S865" s="23"/>
      <c r="T865" s="23"/>
    </row>
    <row r="866" spans="1:20" s="1" customFormat="1" x14ac:dyDescent="0.15">
      <c r="A866" s="23"/>
      <c r="B866" s="137"/>
      <c r="C866" s="120"/>
      <c r="D866" s="120" t="s">
        <v>73</v>
      </c>
      <c r="E866" s="138"/>
      <c r="F866" s="698"/>
      <c r="G866" s="693"/>
      <c r="H866" s="145"/>
      <c r="I866" s="86"/>
      <c r="J866" s="86"/>
      <c r="K866" s="86"/>
      <c r="L866" s="49"/>
      <c r="M866" s="142"/>
      <c r="N866" s="143"/>
      <c r="O866" s="143"/>
      <c r="P866" s="545"/>
      <c r="Q866" s="546"/>
      <c r="R866" s="23"/>
      <c r="S866" s="23"/>
      <c r="T866" s="23"/>
    </row>
    <row r="867" spans="1:20" s="1" customFormat="1" x14ac:dyDescent="0.15">
      <c r="A867" s="23"/>
      <c r="B867" s="137"/>
      <c r="C867" s="120"/>
      <c r="D867" s="120" t="s">
        <v>73</v>
      </c>
      <c r="E867" s="138"/>
      <c r="F867" s="698"/>
      <c r="G867" s="693"/>
      <c r="H867" s="145"/>
      <c r="I867" s="86"/>
      <c r="J867" s="86"/>
      <c r="K867" s="86"/>
      <c r="L867" s="49"/>
      <c r="M867" s="142"/>
      <c r="N867" s="143"/>
      <c r="O867" s="143"/>
      <c r="P867" s="545"/>
      <c r="Q867" s="546"/>
      <c r="R867" s="23"/>
      <c r="S867" s="23"/>
      <c r="T867" s="23"/>
    </row>
    <row r="868" spans="1:20" s="1" customFormat="1" x14ac:dyDescent="0.15">
      <c r="A868" s="23"/>
      <c r="B868" s="137"/>
      <c r="C868" s="120"/>
      <c r="D868" s="120" t="s">
        <v>73</v>
      </c>
      <c r="E868" s="138"/>
      <c r="F868" s="698"/>
      <c r="G868" s="693"/>
      <c r="H868" s="145"/>
      <c r="I868" s="86"/>
      <c r="J868" s="86"/>
      <c r="K868" s="86"/>
      <c r="L868" s="49"/>
      <c r="M868" s="142"/>
      <c r="N868" s="143"/>
      <c r="O868" s="143"/>
      <c r="P868" s="545"/>
      <c r="Q868" s="546"/>
      <c r="R868" s="23"/>
      <c r="S868" s="23"/>
      <c r="T868" s="23"/>
    </row>
    <row r="869" spans="1:20" s="1" customFormat="1" x14ac:dyDescent="0.15">
      <c r="A869" s="23"/>
      <c r="B869" s="137"/>
      <c r="C869" s="120"/>
      <c r="D869" s="120" t="s">
        <v>73</v>
      </c>
      <c r="E869" s="138"/>
      <c r="F869" s="698"/>
      <c r="G869" s="693"/>
      <c r="H869" s="145"/>
      <c r="I869" s="86"/>
      <c r="J869" s="86"/>
      <c r="K869" s="86"/>
      <c r="L869" s="49"/>
      <c r="M869" s="142"/>
      <c r="N869" s="143"/>
      <c r="O869" s="143"/>
      <c r="P869" s="545"/>
      <c r="Q869" s="546"/>
      <c r="R869" s="23"/>
      <c r="S869" s="23"/>
      <c r="T869" s="23"/>
    </row>
    <row r="870" spans="1:20" s="1" customFormat="1" x14ac:dyDescent="0.15">
      <c r="A870" s="23"/>
      <c r="B870" s="137"/>
      <c r="C870" s="120"/>
      <c r="D870" s="120" t="s">
        <v>73</v>
      </c>
      <c r="E870" s="138"/>
      <c r="F870" s="698"/>
      <c r="G870" s="693"/>
      <c r="H870" s="145"/>
      <c r="I870" s="86"/>
      <c r="J870" s="86"/>
      <c r="K870" s="86"/>
      <c r="L870" s="49"/>
      <c r="M870" s="142"/>
      <c r="N870" s="143"/>
      <c r="O870" s="143"/>
      <c r="P870" s="545"/>
      <c r="Q870" s="546"/>
      <c r="R870" s="23"/>
      <c r="S870" s="23"/>
      <c r="T870" s="23"/>
    </row>
    <row r="871" spans="1:20" s="1" customFormat="1" x14ac:dyDescent="0.15">
      <c r="A871" s="23"/>
      <c r="B871" s="137"/>
      <c r="C871" s="120"/>
      <c r="D871" s="120" t="s">
        <v>73</v>
      </c>
      <c r="E871" s="138"/>
      <c r="F871" s="698"/>
      <c r="G871" s="693"/>
      <c r="H871" s="145"/>
      <c r="I871" s="86"/>
      <c r="J871" s="86"/>
      <c r="K871" s="86"/>
      <c r="L871" s="49"/>
      <c r="M871" s="142"/>
      <c r="N871" s="143"/>
      <c r="O871" s="143"/>
      <c r="P871" s="545"/>
      <c r="Q871" s="546"/>
      <c r="R871" s="23"/>
      <c r="S871" s="23"/>
      <c r="T871" s="23"/>
    </row>
    <row r="872" spans="1:20" s="1" customFormat="1" x14ac:dyDescent="0.15">
      <c r="A872" s="23"/>
      <c r="B872" s="137"/>
      <c r="C872" s="120"/>
      <c r="D872" s="120" t="s">
        <v>73</v>
      </c>
      <c r="E872" s="138"/>
      <c r="F872" s="698"/>
      <c r="G872" s="693"/>
      <c r="H872" s="145"/>
      <c r="I872" s="86"/>
      <c r="J872" s="86"/>
      <c r="K872" s="86"/>
      <c r="L872" s="49"/>
      <c r="M872" s="142"/>
      <c r="N872" s="143"/>
      <c r="O872" s="143"/>
      <c r="P872" s="545"/>
      <c r="Q872" s="546"/>
      <c r="R872" s="23"/>
      <c r="S872" s="23"/>
      <c r="T872" s="23"/>
    </row>
    <row r="873" spans="1:20" s="1" customFormat="1" x14ac:dyDescent="0.15">
      <c r="A873" s="23"/>
      <c r="B873" s="137"/>
      <c r="C873" s="120"/>
      <c r="D873" s="120" t="s">
        <v>73</v>
      </c>
      <c r="E873" s="138"/>
      <c r="F873" s="698"/>
      <c r="G873" s="693"/>
      <c r="H873" s="145"/>
      <c r="I873" s="86"/>
      <c r="J873" s="86"/>
      <c r="K873" s="86"/>
      <c r="L873" s="49"/>
      <c r="M873" s="142"/>
      <c r="N873" s="143"/>
      <c r="O873" s="143"/>
      <c r="P873" s="545"/>
      <c r="Q873" s="546"/>
      <c r="R873" s="23"/>
      <c r="S873" s="23"/>
      <c r="T873" s="23"/>
    </row>
    <row r="874" spans="1:20" s="1" customFormat="1" x14ac:dyDescent="0.15">
      <c r="A874" s="23"/>
      <c r="B874" s="137"/>
      <c r="C874" s="120"/>
      <c r="D874" s="120" t="s">
        <v>73</v>
      </c>
      <c r="E874" s="138"/>
      <c r="F874" s="698"/>
      <c r="G874" s="693"/>
      <c r="H874" s="145"/>
      <c r="I874" s="86"/>
      <c r="J874" s="86"/>
      <c r="K874" s="86"/>
      <c r="L874" s="49"/>
      <c r="M874" s="142"/>
      <c r="N874" s="143"/>
      <c r="O874" s="143"/>
      <c r="P874" s="545"/>
      <c r="Q874" s="546"/>
      <c r="R874" s="23"/>
      <c r="S874" s="23"/>
      <c r="T874" s="23"/>
    </row>
    <row r="875" spans="1:20" s="1" customFormat="1" x14ac:dyDescent="0.15">
      <c r="A875" s="23"/>
      <c r="B875" s="137"/>
      <c r="C875" s="120"/>
      <c r="D875" s="120" t="s">
        <v>73</v>
      </c>
      <c r="E875" s="138"/>
      <c r="F875" s="698"/>
      <c r="G875" s="693"/>
      <c r="H875" s="145"/>
      <c r="I875" s="86"/>
      <c r="J875" s="86"/>
      <c r="K875" s="86"/>
      <c r="L875" s="49"/>
      <c r="M875" s="142"/>
      <c r="N875" s="143"/>
      <c r="O875" s="143"/>
      <c r="P875" s="545"/>
      <c r="Q875" s="546"/>
      <c r="R875" s="23"/>
      <c r="S875" s="23"/>
      <c r="T875" s="23"/>
    </row>
    <row r="876" spans="1:20" s="1" customFormat="1" x14ac:dyDescent="0.15">
      <c r="A876" s="23"/>
      <c r="B876" s="137"/>
      <c r="C876" s="120"/>
      <c r="D876" s="120" t="s">
        <v>73</v>
      </c>
      <c r="E876" s="138"/>
      <c r="F876" s="698"/>
      <c r="G876" s="693"/>
      <c r="H876" s="145"/>
      <c r="I876" s="86"/>
      <c r="J876" s="86"/>
      <c r="K876" s="86"/>
      <c r="L876" s="49"/>
      <c r="M876" s="142"/>
      <c r="N876" s="143"/>
      <c r="O876" s="143"/>
      <c r="P876" s="545"/>
      <c r="Q876" s="546"/>
      <c r="R876" s="23"/>
      <c r="S876" s="23"/>
      <c r="T876" s="23"/>
    </row>
    <row r="877" spans="1:20" s="1" customFormat="1" x14ac:dyDescent="0.15">
      <c r="A877" s="23"/>
      <c r="B877" s="137"/>
      <c r="C877" s="120"/>
      <c r="D877" s="120" t="s">
        <v>73</v>
      </c>
      <c r="E877" s="138"/>
      <c r="F877" s="698"/>
      <c r="G877" s="693"/>
      <c r="H877" s="145"/>
      <c r="I877" s="86"/>
      <c r="J877" s="86"/>
      <c r="K877" s="86"/>
      <c r="L877" s="49"/>
      <c r="M877" s="142"/>
      <c r="N877" s="143"/>
      <c r="O877" s="143"/>
      <c r="P877" s="545"/>
      <c r="Q877" s="546"/>
      <c r="R877" s="23"/>
      <c r="S877" s="23"/>
      <c r="T877" s="23"/>
    </row>
    <row r="878" spans="1:20" s="1" customFormat="1" x14ac:dyDescent="0.15">
      <c r="A878" s="23"/>
      <c r="B878" s="137"/>
      <c r="C878" s="120"/>
      <c r="D878" s="120" t="s">
        <v>73</v>
      </c>
      <c r="E878" s="138"/>
      <c r="F878" s="698"/>
      <c r="G878" s="693"/>
      <c r="H878" s="145"/>
      <c r="I878" s="86"/>
      <c r="J878" s="86"/>
      <c r="K878" s="86"/>
      <c r="L878" s="49"/>
      <c r="M878" s="142"/>
      <c r="N878" s="143"/>
      <c r="O878" s="143"/>
      <c r="P878" s="545"/>
      <c r="Q878" s="546"/>
      <c r="R878" s="23"/>
      <c r="S878" s="23"/>
      <c r="T878" s="23"/>
    </row>
    <row r="879" spans="1:20" s="1" customFormat="1" x14ac:dyDescent="0.15">
      <c r="A879" s="23"/>
      <c r="B879" s="137"/>
      <c r="C879" s="120"/>
      <c r="D879" s="120" t="s">
        <v>73</v>
      </c>
      <c r="E879" s="138"/>
      <c r="F879" s="698"/>
      <c r="G879" s="693"/>
      <c r="H879" s="145"/>
      <c r="I879" s="86"/>
      <c r="J879" s="86"/>
      <c r="K879" s="86"/>
      <c r="L879" s="49"/>
      <c r="M879" s="142"/>
      <c r="N879" s="143"/>
      <c r="O879" s="143"/>
      <c r="P879" s="545"/>
      <c r="Q879" s="546"/>
      <c r="R879" s="23"/>
      <c r="S879" s="23"/>
      <c r="T879" s="23"/>
    </row>
    <row r="880" spans="1:20" s="1" customFormat="1" x14ac:dyDescent="0.15">
      <c r="A880" s="23"/>
      <c r="B880" s="137"/>
      <c r="C880" s="120"/>
      <c r="D880" s="120" t="s">
        <v>73</v>
      </c>
      <c r="E880" s="138"/>
      <c r="F880" s="698"/>
      <c r="G880" s="693"/>
      <c r="H880" s="145"/>
      <c r="I880" s="86"/>
      <c r="J880" s="86"/>
      <c r="K880" s="86"/>
      <c r="L880" s="49"/>
      <c r="M880" s="142"/>
      <c r="N880" s="143"/>
      <c r="O880" s="143"/>
      <c r="P880" s="545"/>
      <c r="Q880" s="546"/>
      <c r="R880" s="23"/>
      <c r="S880" s="23"/>
      <c r="T880" s="23"/>
    </row>
    <row r="881" spans="1:20" s="1" customFormat="1" x14ac:dyDescent="0.15">
      <c r="A881" s="23"/>
      <c r="B881" s="137"/>
      <c r="C881" s="120"/>
      <c r="D881" s="120" t="s">
        <v>73</v>
      </c>
      <c r="E881" s="138"/>
      <c r="F881" s="698"/>
      <c r="G881" s="693"/>
      <c r="H881" s="145"/>
      <c r="I881" s="86"/>
      <c r="J881" s="86"/>
      <c r="K881" s="86"/>
      <c r="L881" s="49"/>
      <c r="M881" s="142"/>
      <c r="N881" s="143"/>
      <c r="O881" s="143"/>
      <c r="P881" s="545"/>
      <c r="Q881" s="546"/>
      <c r="R881" s="23"/>
      <c r="S881" s="23"/>
      <c r="T881" s="23"/>
    </row>
    <row r="882" spans="1:20" s="1" customFormat="1" x14ac:dyDescent="0.15">
      <c r="A882" s="23"/>
      <c r="B882" s="137"/>
      <c r="C882" s="120"/>
      <c r="D882" s="120" t="s">
        <v>73</v>
      </c>
      <c r="E882" s="138"/>
      <c r="F882" s="698"/>
      <c r="G882" s="693"/>
      <c r="H882" s="145"/>
      <c r="I882" s="86"/>
      <c r="J882" s="86"/>
      <c r="K882" s="86"/>
      <c r="L882" s="49"/>
      <c r="M882" s="142"/>
      <c r="N882" s="143"/>
      <c r="O882" s="143"/>
      <c r="P882" s="545"/>
      <c r="Q882" s="546"/>
      <c r="R882" s="23"/>
      <c r="S882" s="23"/>
      <c r="T882" s="23"/>
    </row>
    <row r="883" spans="1:20" s="1" customFormat="1" x14ac:dyDescent="0.15">
      <c r="A883" s="23"/>
      <c r="B883" s="137"/>
      <c r="C883" s="120"/>
      <c r="D883" s="120" t="s">
        <v>73</v>
      </c>
      <c r="E883" s="138"/>
      <c r="F883" s="698"/>
      <c r="G883" s="693"/>
      <c r="H883" s="145"/>
      <c r="I883" s="86"/>
      <c r="J883" s="86"/>
      <c r="K883" s="86"/>
      <c r="L883" s="49"/>
      <c r="M883" s="142"/>
      <c r="N883" s="143"/>
      <c r="O883" s="143"/>
      <c r="P883" s="545"/>
      <c r="Q883" s="546"/>
      <c r="R883" s="23"/>
      <c r="S883" s="23"/>
      <c r="T883" s="23"/>
    </row>
    <row r="884" spans="1:20" s="1" customFormat="1" x14ac:dyDescent="0.15">
      <c r="A884" s="23"/>
      <c r="B884" s="137"/>
      <c r="C884" s="120"/>
      <c r="D884" s="120" t="s">
        <v>73</v>
      </c>
      <c r="E884" s="138"/>
      <c r="F884" s="698"/>
      <c r="G884" s="693"/>
      <c r="H884" s="145"/>
      <c r="I884" s="86"/>
      <c r="J884" s="86"/>
      <c r="K884" s="86"/>
      <c r="L884" s="49"/>
      <c r="M884" s="142"/>
      <c r="N884" s="143"/>
      <c r="O884" s="143"/>
      <c r="P884" s="545"/>
      <c r="Q884" s="546"/>
      <c r="R884" s="23"/>
      <c r="S884" s="23"/>
      <c r="T884" s="23"/>
    </row>
    <row r="885" spans="1:20" s="1" customFormat="1" x14ac:dyDescent="0.15">
      <c r="A885" s="23"/>
      <c r="B885" s="137"/>
      <c r="C885" s="120"/>
      <c r="D885" s="120" t="s">
        <v>73</v>
      </c>
      <c r="E885" s="138"/>
      <c r="F885" s="698"/>
      <c r="G885" s="693"/>
      <c r="H885" s="145"/>
      <c r="I885" s="86"/>
      <c r="J885" s="86"/>
      <c r="K885" s="86"/>
      <c r="L885" s="49"/>
      <c r="M885" s="142"/>
      <c r="N885" s="143"/>
      <c r="O885" s="143"/>
      <c r="P885" s="545"/>
      <c r="Q885" s="546"/>
      <c r="R885" s="23"/>
      <c r="S885" s="23"/>
      <c r="T885" s="23"/>
    </row>
    <row r="886" spans="1:20" s="1" customFormat="1" x14ac:dyDescent="0.15">
      <c r="A886" s="23"/>
      <c r="B886" s="137"/>
      <c r="C886" s="120"/>
      <c r="D886" s="120" t="s">
        <v>73</v>
      </c>
      <c r="E886" s="138"/>
      <c r="F886" s="698"/>
      <c r="G886" s="693"/>
      <c r="H886" s="145"/>
      <c r="I886" s="86"/>
      <c r="J886" s="86"/>
      <c r="K886" s="86"/>
      <c r="L886" s="49"/>
      <c r="M886" s="142"/>
      <c r="N886" s="143"/>
      <c r="O886" s="143"/>
      <c r="P886" s="545"/>
      <c r="Q886" s="546"/>
      <c r="R886" s="23"/>
      <c r="S886" s="23"/>
      <c r="T886" s="23"/>
    </row>
    <row r="887" spans="1:20" s="1" customFormat="1" x14ac:dyDescent="0.15">
      <c r="A887" s="23"/>
      <c r="B887" s="137"/>
      <c r="C887" s="120"/>
      <c r="D887" s="120" t="s">
        <v>73</v>
      </c>
      <c r="E887" s="138"/>
      <c r="F887" s="698"/>
      <c r="G887" s="693"/>
      <c r="H887" s="145"/>
      <c r="I887" s="86"/>
      <c r="J887" s="86"/>
      <c r="K887" s="86"/>
      <c r="L887" s="49"/>
      <c r="M887" s="142"/>
      <c r="N887" s="143"/>
      <c r="O887" s="143"/>
      <c r="P887" s="545"/>
      <c r="Q887" s="546"/>
      <c r="R887" s="23"/>
      <c r="S887" s="23"/>
      <c r="T887" s="23"/>
    </row>
    <row r="888" spans="1:20" s="1" customFormat="1" x14ac:dyDescent="0.15">
      <c r="A888" s="23"/>
      <c r="B888" s="137"/>
      <c r="C888" s="120"/>
      <c r="D888" s="120" t="s">
        <v>73</v>
      </c>
      <c r="E888" s="138"/>
      <c r="F888" s="698"/>
      <c r="G888" s="693"/>
      <c r="H888" s="145"/>
      <c r="I888" s="86"/>
      <c r="J888" s="86"/>
      <c r="K888" s="86"/>
      <c r="L888" s="49"/>
      <c r="M888" s="142"/>
      <c r="N888" s="143"/>
      <c r="O888" s="143"/>
      <c r="P888" s="545"/>
      <c r="Q888" s="546"/>
      <c r="R888" s="23"/>
      <c r="S888" s="23"/>
      <c r="T888" s="23"/>
    </row>
    <row r="889" spans="1:20" s="1" customFormat="1" x14ac:dyDescent="0.15">
      <c r="A889" s="23"/>
      <c r="B889" s="137"/>
      <c r="C889" s="120"/>
      <c r="D889" s="120" t="s">
        <v>73</v>
      </c>
      <c r="E889" s="138"/>
      <c r="F889" s="698"/>
      <c r="G889" s="693"/>
      <c r="H889" s="145"/>
      <c r="I889" s="86"/>
      <c r="J889" s="86"/>
      <c r="K889" s="86"/>
      <c r="L889" s="49"/>
      <c r="M889" s="142"/>
      <c r="N889" s="143"/>
      <c r="O889" s="143"/>
      <c r="P889" s="545"/>
      <c r="Q889" s="546"/>
      <c r="R889" s="23"/>
      <c r="S889" s="23"/>
      <c r="T889" s="23"/>
    </row>
    <row r="890" spans="1:20" s="1" customFormat="1" x14ac:dyDescent="0.15">
      <c r="A890" s="23"/>
      <c r="B890" s="137"/>
      <c r="C890" s="120"/>
      <c r="D890" s="120" t="s">
        <v>73</v>
      </c>
      <c r="E890" s="138"/>
      <c r="F890" s="698"/>
      <c r="G890" s="693"/>
      <c r="H890" s="145"/>
      <c r="I890" s="86"/>
      <c r="J890" s="86"/>
      <c r="K890" s="86"/>
      <c r="L890" s="49"/>
      <c r="M890" s="142"/>
      <c r="N890" s="143"/>
      <c r="O890" s="143"/>
      <c r="P890" s="545"/>
      <c r="Q890" s="546"/>
      <c r="R890" s="23"/>
      <c r="S890" s="23"/>
      <c r="T890" s="23"/>
    </row>
    <row r="891" spans="1:20" s="1" customFormat="1" x14ac:dyDescent="0.15">
      <c r="A891" s="23"/>
      <c r="B891" s="137"/>
      <c r="C891" s="120"/>
      <c r="D891" s="120" t="s">
        <v>73</v>
      </c>
      <c r="E891" s="138"/>
      <c r="F891" s="698"/>
      <c r="G891" s="693"/>
      <c r="H891" s="145"/>
      <c r="I891" s="86"/>
      <c r="J891" s="86"/>
      <c r="K891" s="86"/>
      <c r="L891" s="49"/>
      <c r="M891" s="142"/>
      <c r="N891" s="143"/>
      <c r="O891" s="143"/>
      <c r="P891" s="545"/>
      <c r="Q891" s="546"/>
      <c r="R891" s="23"/>
      <c r="S891" s="23"/>
      <c r="T891" s="23"/>
    </row>
    <row r="892" spans="1:20" s="1" customFormat="1" x14ac:dyDescent="0.15">
      <c r="A892" s="23"/>
      <c r="B892" s="137"/>
      <c r="C892" s="120"/>
      <c r="D892" s="120" t="s">
        <v>73</v>
      </c>
      <c r="E892" s="138"/>
      <c r="F892" s="698"/>
      <c r="G892" s="693"/>
      <c r="H892" s="145"/>
      <c r="I892" s="86"/>
      <c r="J892" s="86"/>
      <c r="K892" s="86"/>
      <c r="L892" s="49"/>
      <c r="M892" s="142"/>
      <c r="N892" s="143"/>
      <c r="O892" s="143"/>
      <c r="P892" s="545"/>
      <c r="Q892" s="546"/>
      <c r="R892" s="23"/>
      <c r="S892" s="23"/>
      <c r="T892" s="23"/>
    </row>
    <row r="893" spans="1:20" s="1" customFormat="1" x14ac:dyDescent="0.15">
      <c r="A893" s="23"/>
      <c r="B893" s="137"/>
      <c r="C893" s="120"/>
      <c r="D893" s="120" t="s">
        <v>73</v>
      </c>
      <c r="E893" s="138"/>
      <c r="F893" s="698"/>
      <c r="G893" s="693"/>
      <c r="H893" s="145"/>
      <c r="I893" s="86"/>
      <c r="J893" s="86"/>
      <c r="K893" s="86"/>
      <c r="L893" s="49"/>
      <c r="M893" s="142"/>
      <c r="N893" s="143"/>
      <c r="O893" s="143"/>
      <c r="P893" s="545"/>
      <c r="Q893" s="546"/>
      <c r="R893" s="23"/>
      <c r="S893" s="23"/>
      <c r="T893" s="23"/>
    </row>
    <row r="894" spans="1:20" s="1" customFormat="1" x14ac:dyDescent="0.15">
      <c r="A894" s="23"/>
      <c r="B894" s="137"/>
      <c r="C894" s="120"/>
      <c r="D894" s="120" t="s">
        <v>73</v>
      </c>
      <c r="E894" s="138"/>
      <c r="F894" s="698"/>
      <c r="G894" s="693"/>
      <c r="H894" s="145"/>
      <c r="I894" s="86"/>
      <c r="J894" s="86"/>
      <c r="K894" s="86"/>
      <c r="L894" s="49"/>
      <c r="M894" s="142"/>
      <c r="N894" s="143"/>
      <c r="O894" s="143"/>
      <c r="P894" s="545"/>
      <c r="Q894" s="546"/>
      <c r="R894" s="23"/>
      <c r="S894" s="23"/>
      <c r="T894" s="23"/>
    </row>
    <row r="895" spans="1:20" s="1" customFormat="1" x14ac:dyDescent="0.15">
      <c r="A895" s="23"/>
      <c r="B895" s="137"/>
      <c r="C895" s="120"/>
      <c r="D895" s="120" t="s">
        <v>73</v>
      </c>
      <c r="E895" s="138"/>
      <c r="F895" s="698"/>
      <c r="G895" s="693"/>
      <c r="H895" s="145"/>
      <c r="I895" s="86"/>
      <c r="J895" s="86"/>
      <c r="K895" s="86"/>
      <c r="L895" s="49"/>
      <c r="M895" s="142"/>
      <c r="N895" s="143"/>
      <c r="O895" s="143"/>
      <c r="P895" s="545"/>
      <c r="Q895" s="546"/>
      <c r="R895" s="23"/>
      <c r="S895" s="23"/>
      <c r="T895" s="23"/>
    </row>
    <row r="896" spans="1:20" s="1" customFormat="1" x14ac:dyDescent="0.15">
      <c r="A896" s="23"/>
      <c r="B896" s="137"/>
      <c r="C896" s="120"/>
      <c r="D896" s="120" t="s">
        <v>73</v>
      </c>
      <c r="E896" s="138"/>
      <c r="F896" s="698"/>
      <c r="G896" s="693"/>
      <c r="H896" s="145"/>
      <c r="I896" s="86"/>
      <c r="J896" s="86"/>
      <c r="K896" s="86"/>
      <c r="L896" s="49"/>
      <c r="M896" s="142"/>
      <c r="N896" s="143"/>
      <c r="O896" s="143"/>
      <c r="P896" s="545"/>
      <c r="Q896" s="546"/>
      <c r="R896" s="23"/>
      <c r="S896" s="23"/>
      <c r="T896" s="23"/>
    </row>
    <row r="897" spans="1:20" s="1" customFormat="1" x14ac:dyDescent="0.15">
      <c r="A897" s="23"/>
      <c r="B897" s="137"/>
      <c r="C897" s="120"/>
      <c r="D897" s="120" t="s">
        <v>73</v>
      </c>
      <c r="E897" s="138"/>
      <c r="F897" s="698"/>
      <c r="G897" s="693"/>
      <c r="H897" s="145"/>
      <c r="I897" s="86"/>
      <c r="J897" s="86"/>
      <c r="K897" s="86"/>
      <c r="L897" s="49"/>
      <c r="M897" s="142"/>
      <c r="N897" s="143"/>
      <c r="O897" s="143"/>
      <c r="P897" s="545"/>
      <c r="Q897" s="546"/>
      <c r="R897" s="23"/>
      <c r="S897" s="23"/>
      <c r="T897" s="23"/>
    </row>
    <row r="898" spans="1:20" s="1" customFormat="1" x14ac:dyDescent="0.15">
      <c r="A898" s="23"/>
      <c r="B898" s="137"/>
      <c r="C898" s="120"/>
      <c r="D898" s="120" t="s">
        <v>73</v>
      </c>
      <c r="E898" s="138"/>
      <c r="F898" s="698"/>
      <c r="G898" s="693"/>
      <c r="H898" s="145"/>
      <c r="I898" s="86"/>
      <c r="J898" s="86"/>
      <c r="K898" s="86"/>
      <c r="L898" s="49"/>
      <c r="M898" s="142"/>
      <c r="N898" s="143"/>
      <c r="O898" s="143"/>
      <c r="P898" s="545"/>
      <c r="Q898" s="546"/>
      <c r="R898" s="23"/>
      <c r="S898" s="23"/>
      <c r="T898" s="23"/>
    </row>
    <row r="899" spans="1:20" s="1" customFormat="1" x14ac:dyDescent="0.15">
      <c r="A899" s="23"/>
      <c r="B899" s="137"/>
      <c r="C899" s="120"/>
      <c r="D899" s="120" t="s">
        <v>73</v>
      </c>
      <c r="E899" s="138"/>
      <c r="F899" s="698"/>
      <c r="G899" s="693"/>
      <c r="H899" s="145"/>
      <c r="I899" s="86"/>
      <c r="J899" s="86"/>
      <c r="K899" s="86"/>
      <c r="L899" s="49"/>
      <c r="M899" s="142"/>
      <c r="N899" s="143"/>
      <c r="O899" s="143"/>
      <c r="P899" s="545"/>
      <c r="Q899" s="546"/>
      <c r="R899" s="23"/>
      <c r="S899" s="23"/>
      <c r="T899" s="23"/>
    </row>
    <row r="900" spans="1:20" s="1" customFormat="1" x14ac:dyDescent="0.15">
      <c r="A900" s="23"/>
      <c r="B900" s="137"/>
      <c r="C900" s="120"/>
      <c r="D900" s="120" t="s">
        <v>73</v>
      </c>
      <c r="E900" s="138"/>
      <c r="F900" s="698"/>
      <c r="G900" s="693"/>
      <c r="H900" s="145"/>
      <c r="I900" s="86"/>
      <c r="J900" s="86"/>
      <c r="K900" s="86"/>
      <c r="L900" s="49"/>
      <c r="M900" s="142"/>
      <c r="N900" s="143"/>
      <c r="O900" s="143"/>
      <c r="P900" s="545"/>
      <c r="Q900" s="546"/>
      <c r="R900" s="23"/>
      <c r="S900" s="23"/>
      <c r="T900" s="23"/>
    </row>
    <row r="901" spans="1:20" s="1" customFormat="1" x14ac:dyDescent="0.15">
      <c r="A901" s="23"/>
      <c r="B901" s="137"/>
      <c r="C901" s="120"/>
      <c r="D901" s="120" t="s">
        <v>73</v>
      </c>
      <c r="E901" s="138"/>
      <c r="F901" s="698"/>
      <c r="G901" s="693"/>
      <c r="H901" s="145"/>
      <c r="I901" s="86"/>
      <c r="J901" s="86"/>
      <c r="K901" s="86"/>
      <c r="L901" s="49"/>
      <c r="M901" s="142"/>
      <c r="N901" s="143"/>
      <c r="O901" s="143"/>
      <c r="P901" s="545"/>
      <c r="Q901" s="546"/>
      <c r="R901" s="23"/>
      <c r="S901" s="23"/>
      <c r="T901" s="23"/>
    </row>
    <row r="902" spans="1:20" s="1" customFormat="1" x14ac:dyDescent="0.15">
      <c r="A902" s="23"/>
      <c r="B902" s="137"/>
      <c r="C902" s="120"/>
      <c r="D902" s="120" t="s">
        <v>73</v>
      </c>
      <c r="E902" s="138"/>
      <c r="F902" s="698"/>
      <c r="G902" s="693"/>
      <c r="H902" s="145"/>
      <c r="I902" s="86"/>
      <c r="J902" s="86"/>
      <c r="K902" s="86"/>
      <c r="L902" s="49"/>
      <c r="M902" s="142"/>
      <c r="N902" s="143"/>
      <c r="O902" s="143"/>
      <c r="P902" s="545"/>
      <c r="Q902" s="546"/>
      <c r="R902" s="23"/>
      <c r="S902" s="23"/>
      <c r="T902" s="23"/>
    </row>
    <row r="903" spans="1:20" s="1" customFormat="1" x14ac:dyDescent="0.15">
      <c r="A903" s="23"/>
      <c r="B903" s="137"/>
      <c r="C903" s="120"/>
      <c r="D903" s="120" t="s">
        <v>73</v>
      </c>
      <c r="E903" s="138"/>
      <c r="F903" s="698"/>
      <c r="G903" s="693"/>
      <c r="H903" s="145"/>
      <c r="I903" s="86"/>
      <c r="J903" s="86"/>
      <c r="K903" s="86"/>
      <c r="L903" s="49"/>
      <c r="M903" s="142"/>
      <c r="N903" s="143"/>
      <c r="O903" s="143"/>
      <c r="P903" s="545"/>
      <c r="Q903" s="546"/>
      <c r="R903" s="23"/>
      <c r="S903" s="23"/>
      <c r="T903" s="23"/>
    </row>
    <row r="904" spans="1:20" s="1" customFormat="1" x14ac:dyDescent="0.15">
      <c r="A904" s="23"/>
      <c r="B904" s="137"/>
      <c r="C904" s="120"/>
      <c r="D904" s="120" t="s">
        <v>73</v>
      </c>
      <c r="E904" s="138"/>
      <c r="F904" s="698"/>
      <c r="G904" s="693"/>
      <c r="H904" s="145"/>
      <c r="I904" s="86"/>
      <c r="J904" s="86"/>
      <c r="K904" s="86"/>
      <c r="L904" s="49"/>
      <c r="M904" s="142"/>
      <c r="N904" s="143"/>
      <c r="O904" s="143"/>
      <c r="P904" s="545"/>
      <c r="Q904" s="546"/>
      <c r="R904" s="23"/>
      <c r="S904" s="23"/>
      <c r="T904" s="23"/>
    </row>
    <row r="905" spans="1:20" s="1" customFormat="1" x14ac:dyDescent="0.15">
      <c r="A905" s="23"/>
      <c r="B905" s="137"/>
      <c r="C905" s="120"/>
      <c r="D905" s="120" t="s">
        <v>73</v>
      </c>
      <c r="E905" s="138"/>
      <c r="F905" s="698"/>
      <c r="G905" s="693"/>
      <c r="H905" s="145"/>
      <c r="I905" s="86"/>
      <c r="J905" s="86"/>
      <c r="K905" s="86"/>
      <c r="L905" s="49"/>
      <c r="M905" s="142"/>
      <c r="N905" s="143"/>
      <c r="O905" s="143"/>
      <c r="P905" s="545"/>
      <c r="Q905" s="546"/>
      <c r="R905" s="23"/>
      <c r="S905" s="23"/>
      <c r="T905" s="23"/>
    </row>
    <row r="906" spans="1:20" s="1" customFormat="1" x14ac:dyDescent="0.15">
      <c r="A906" s="23"/>
      <c r="B906" s="137"/>
      <c r="C906" s="120"/>
      <c r="D906" s="120" t="s">
        <v>73</v>
      </c>
      <c r="E906" s="138"/>
      <c r="F906" s="698"/>
      <c r="G906" s="693"/>
      <c r="H906" s="145"/>
      <c r="I906" s="86"/>
      <c r="J906" s="86"/>
      <c r="K906" s="86"/>
      <c r="L906" s="49"/>
      <c r="M906" s="142"/>
      <c r="N906" s="143"/>
      <c r="O906" s="143"/>
      <c r="P906" s="545"/>
      <c r="Q906" s="546"/>
      <c r="R906" s="23"/>
      <c r="S906" s="23"/>
      <c r="T906" s="23"/>
    </row>
    <row r="907" spans="1:20" s="1" customFormat="1" x14ac:dyDescent="0.15">
      <c r="A907" s="23"/>
      <c r="B907" s="137"/>
      <c r="C907" s="120"/>
      <c r="D907" s="120" t="s">
        <v>73</v>
      </c>
      <c r="E907" s="138"/>
      <c r="F907" s="698"/>
      <c r="G907" s="693"/>
      <c r="H907" s="145"/>
      <c r="I907" s="86"/>
      <c r="J907" s="86"/>
      <c r="K907" s="86"/>
      <c r="L907" s="49"/>
      <c r="M907" s="142"/>
      <c r="N907" s="143"/>
      <c r="O907" s="143"/>
      <c r="P907" s="545"/>
      <c r="Q907" s="546"/>
      <c r="R907" s="23"/>
      <c r="S907" s="23"/>
      <c r="T907" s="23"/>
    </row>
    <row r="908" spans="1:20" s="1" customFormat="1" x14ac:dyDescent="0.15">
      <c r="A908" s="23"/>
      <c r="B908" s="137"/>
      <c r="C908" s="120"/>
      <c r="D908" s="120" t="s">
        <v>73</v>
      </c>
      <c r="E908" s="138"/>
      <c r="F908" s="698"/>
      <c r="G908" s="693"/>
      <c r="H908" s="145"/>
      <c r="I908" s="86"/>
      <c r="J908" s="86"/>
      <c r="K908" s="86"/>
      <c r="L908" s="49"/>
      <c r="M908" s="142"/>
      <c r="N908" s="143"/>
      <c r="O908" s="143"/>
      <c r="P908" s="545"/>
      <c r="Q908" s="546"/>
      <c r="R908" s="23"/>
      <c r="S908" s="23"/>
      <c r="T908" s="23"/>
    </row>
    <row r="909" spans="1:20" s="1" customFormat="1" x14ac:dyDescent="0.15">
      <c r="A909" s="23"/>
      <c r="B909" s="137"/>
      <c r="C909" s="120"/>
      <c r="D909" s="120" t="s">
        <v>73</v>
      </c>
      <c r="E909" s="138"/>
      <c r="F909" s="698"/>
      <c r="G909" s="693"/>
      <c r="H909" s="145"/>
      <c r="I909" s="86"/>
      <c r="J909" s="86"/>
      <c r="K909" s="86"/>
      <c r="L909" s="49"/>
      <c r="M909" s="142"/>
      <c r="N909" s="143"/>
      <c r="O909" s="143"/>
      <c r="P909" s="545"/>
      <c r="Q909" s="546"/>
      <c r="R909" s="23"/>
      <c r="S909" s="23"/>
      <c r="T909" s="23"/>
    </row>
    <row r="910" spans="1:20" s="1" customFormat="1" x14ac:dyDescent="0.15">
      <c r="A910" s="23"/>
      <c r="B910" s="137"/>
      <c r="C910" s="120"/>
      <c r="D910" s="120" t="s">
        <v>73</v>
      </c>
      <c r="E910" s="138"/>
      <c r="F910" s="698"/>
      <c r="G910" s="693"/>
      <c r="H910" s="145"/>
      <c r="I910" s="86"/>
      <c r="J910" s="86"/>
      <c r="K910" s="86"/>
      <c r="L910" s="49"/>
      <c r="M910" s="142"/>
      <c r="N910" s="143"/>
      <c r="O910" s="143"/>
      <c r="P910" s="545"/>
      <c r="Q910" s="546"/>
      <c r="R910" s="23"/>
      <c r="S910" s="23"/>
      <c r="T910" s="23"/>
    </row>
    <row r="911" spans="1:20" s="1" customFormat="1" x14ac:dyDescent="0.15">
      <c r="A911" s="23"/>
      <c r="B911" s="137"/>
      <c r="C911" s="120"/>
      <c r="D911" s="120" t="s">
        <v>73</v>
      </c>
      <c r="E911" s="138"/>
      <c r="F911" s="698"/>
      <c r="G911" s="693"/>
      <c r="H911" s="145"/>
      <c r="I911" s="86"/>
      <c r="J911" s="86"/>
      <c r="K911" s="86"/>
      <c r="L911" s="49"/>
      <c r="M911" s="142"/>
      <c r="N911" s="143"/>
      <c r="O911" s="143"/>
      <c r="P911" s="545"/>
      <c r="Q911" s="546"/>
      <c r="R911" s="23"/>
      <c r="S911" s="23"/>
      <c r="T911" s="23"/>
    </row>
    <row r="912" spans="1:20" s="1" customFormat="1" x14ac:dyDescent="0.15">
      <c r="A912" s="23"/>
      <c r="B912" s="137"/>
      <c r="C912" s="120"/>
      <c r="D912" s="120" t="s">
        <v>73</v>
      </c>
      <c r="E912" s="138"/>
      <c r="F912" s="698"/>
      <c r="G912" s="693"/>
      <c r="H912" s="145"/>
      <c r="I912" s="86"/>
      <c r="J912" s="86"/>
      <c r="K912" s="86"/>
      <c r="L912" s="49"/>
      <c r="M912" s="142"/>
      <c r="N912" s="143"/>
      <c r="O912" s="143"/>
      <c r="P912" s="545"/>
      <c r="Q912" s="546"/>
      <c r="R912" s="23"/>
      <c r="S912" s="23"/>
      <c r="T912" s="23"/>
    </row>
    <row r="913" spans="1:20" s="1" customFormat="1" x14ac:dyDescent="0.15">
      <c r="A913" s="23"/>
      <c r="B913" s="137"/>
      <c r="C913" s="120"/>
      <c r="D913" s="120" t="s">
        <v>73</v>
      </c>
      <c r="E913" s="138"/>
      <c r="F913" s="698"/>
      <c r="G913" s="693"/>
      <c r="H913" s="145"/>
      <c r="I913" s="86"/>
      <c r="J913" s="86"/>
      <c r="K913" s="86"/>
      <c r="L913" s="49"/>
      <c r="M913" s="142"/>
      <c r="N913" s="143"/>
      <c r="O913" s="143"/>
      <c r="P913" s="545"/>
      <c r="Q913" s="546"/>
      <c r="R913" s="23"/>
      <c r="S913" s="23"/>
      <c r="T913" s="23"/>
    </row>
    <row r="914" spans="1:20" s="1" customFormat="1" x14ac:dyDescent="0.15">
      <c r="A914" s="23"/>
      <c r="B914" s="137"/>
      <c r="C914" s="120"/>
      <c r="D914" s="120" t="s">
        <v>73</v>
      </c>
      <c r="E914" s="138"/>
      <c r="F914" s="698"/>
      <c r="G914" s="693"/>
      <c r="H914" s="145"/>
      <c r="I914" s="86"/>
      <c r="J914" s="86"/>
      <c r="K914" s="86"/>
      <c r="L914" s="49"/>
      <c r="M914" s="142"/>
      <c r="N914" s="143"/>
      <c r="O914" s="143"/>
      <c r="P914" s="545"/>
      <c r="Q914" s="546"/>
      <c r="R914" s="23"/>
      <c r="S914" s="23"/>
      <c r="T914" s="23"/>
    </row>
    <row r="915" spans="1:20" s="1" customFormat="1" x14ac:dyDescent="0.15">
      <c r="A915" s="23"/>
      <c r="B915" s="137"/>
      <c r="C915" s="120"/>
      <c r="D915" s="120" t="s">
        <v>73</v>
      </c>
      <c r="E915" s="138"/>
      <c r="F915" s="698"/>
      <c r="G915" s="693"/>
      <c r="H915" s="145"/>
      <c r="I915" s="86"/>
      <c r="J915" s="86"/>
      <c r="K915" s="86"/>
      <c r="L915" s="49"/>
      <c r="M915" s="142"/>
      <c r="N915" s="143"/>
      <c r="O915" s="143"/>
      <c r="P915" s="545"/>
      <c r="Q915" s="546"/>
      <c r="R915" s="23"/>
      <c r="S915" s="23"/>
      <c r="T915" s="23"/>
    </row>
    <row r="916" spans="1:20" s="1" customFormat="1" x14ac:dyDescent="0.15">
      <c r="A916" s="23"/>
      <c r="B916" s="137"/>
      <c r="C916" s="120"/>
      <c r="D916" s="120" t="s">
        <v>73</v>
      </c>
      <c r="E916" s="138"/>
      <c r="F916" s="698"/>
      <c r="G916" s="693"/>
      <c r="H916" s="145"/>
      <c r="I916" s="86"/>
      <c r="J916" s="86"/>
      <c r="K916" s="86"/>
      <c r="L916" s="49"/>
      <c r="M916" s="142"/>
      <c r="N916" s="143"/>
      <c r="O916" s="143"/>
      <c r="P916" s="545"/>
      <c r="Q916" s="546"/>
      <c r="R916" s="23"/>
      <c r="S916" s="23"/>
      <c r="T916" s="23"/>
    </row>
    <row r="917" spans="1:20" s="1" customFormat="1" x14ac:dyDescent="0.15">
      <c r="A917" s="23"/>
      <c r="B917" s="137"/>
      <c r="C917" s="120"/>
      <c r="D917" s="120" t="s">
        <v>73</v>
      </c>
      <c r="E917" s="138"/>
      <c r="F917" s="698"/>
      <c r="G917" s="693"/>
      <c r="H917" s="145"/>
      <c r="I917" s="86"/>
      <c r="J917" s="86"/>
      <c r="K917" s="86"/>
      <c r="L917" s="49"/>
      <c r="M917" s="142"/>
      <c r="N917" s="143"/>
      <c r="O917" s="143"/>
      <c r="P917" s="545"/>
      <c r="Q917" s="546"/>
      <c r="R917" s="23"/>
      <c r="S917" s="23"/>
      <c r="T917" s="23"/>
    </row>
    <row r="918" spans="1:20" s="1" customFormat="1" x14ac:dyDescent="0.15">
      <c r="A918" s="23"/>
      <c r="B918" s="137"/>
      <c r="C918" s="120"/>
      <c r="D918" s="120" t="s">
        <v>73</v>
      </c>
      <c r="E918" s="138"/>
      <c r="F918" s="698"/>
      <c r="G918" s="693"/>
      <c r="H918" s="145"/>
      <c r="I918" s="86"/>
      <c r="J918" s="86"/>
      <c r="K918" s="86"/>
      <c r="L918" s="49"/>
      <c r="M918" s="142"/>
      <c r="N918" s="143"/>
      <c r="O918" s="143"/>
      <c r="P918" s="545"/>
      <c r="Q918" s="546"/>
      <c r="R918" s="23"/>
      <c r="S918" s="23"/>
      <c r="T918" s="23"/>
    </row>
    <row r="919" spans="1:20" s="1" customFormat="1" x14ac:dyDescent="0.15">
      <c r="A919" s="23"/>
      <c r="B919" s="137"/>
      <c r="C919" s="120"/>
      <c r="D919" s="120" t="s">
        <v>73</v>
      </c>
      <c r="E919" s="138"/>
      <c r="F919" s="698"/>
      <c r="G919" s="693"/>
      <c r="H919" s="145"/>
      <c r="I919" s="86"/>
      <c r="J919" s="86"/>
      <c r="K919" s="86"/>
      <c r="L919" s="49"/>
      <c r="M919" s="142"/>
      <c r="N919" s="143"/>
      <c r="O919" s="143"/>
      <c r="P919" s="545"/>
      <c r="Q919" s="546"/>
      <c r="R919" s="23"/>
      <c r="S919" s="23"/>
      <c r="T919" s="23"/>
    </row>
    <row r="920" spans="1:20" s="1" customFormat="1" x14ac:dyDescent="0.15">
      <c r="A920" s="23"/>
      <c r="B920" s="137"/>
      <c r="C920" s="120"/>
      <c r="D920" s="120" t="s">
        <v>73</v>
      </c>
      <c r="E920" s="138"/>
      <c r="F920" s="698"/>
      <c r="G920" s="693"/>
      <c r="H920" s="145"/>
      <c r="I920" s="86"/>
      <c r="J920" s="86"/>
      <c r="K920" s="86"/>
      <c r="L920" s="49"/>
      <c r="M920" s="142"/>
      <c r="N920" s="143"/>
      <c r="O920" s="143"/>
      <c r="P920" s="545"/>
      <c r="Q920" s="546"/>
      <c r="R920" s="23"/>
      <c r="S920" s="23"/>
      <c r="T920" s="23"/>
    </row>
    <row r="921" spans="1:20" s="1" customFormat="1" x14ac:dyDescent="0.15">
      <c r="A921" s="23"/>
      <c r="B921" s="137"/>
      <c r="C921" s="120"/>
      <c r="D921" s="120" t="s">
        <v>73</v>
      </c>
      <c r="E921" s="138"/>
      <c r="F921" s="698"/>
      <c r="G921" s="693"/>
      <c r="H921" s="145"/>
      <c r="I921" s="86"/>
      <c r="J921" s="86"/>
      <c r="K921" s="86"/>
      <c r="L921" s="49"/>
      <c r="M921" s="142"/>
      <c r="N921" s="143"/>
      <c r="O921" s="143"/>
      <c r="P921" s="545"/>
      <c r="Q921" s="546"/>
      <c r="R921" s="23"/>
      <c r="S921" s="23"/>
      <c r="T921" s="23"/>
    </row>
    <row r="922" spans="1:20" s="1" customFormat="1" x14ac:dyDescent="0.15">
      <c r="A922" s="23"/>
      <c r="B922" s="137"/>
      <c r="C922" s="120"/>
      <c r="D922" s="120" t="s">
        <v>73</v>
      </c>
      <c r="E922" s="138"/>
      <c r="F922" s="698"/>
      <c r="G922" s="693"/>
      <c r="H922" s="145"/>
      <c r="I922" s="86"/>
      <c r="J922" s="86"/>
      <c r="K922" s="86"/>
      <c r="L922" s="49"/>
      <c r="M922" s="142"/>
      <c r="N922" s="143"/>
      <c r="O922" s="143"/>
      <c r="P922" s="545"/>
      <c r="Q922" s="546"/>
      <c r="R922" s="23"/>
      <c r="S922" s="23"/>
      <c r="T922" s="23"/>
    </row>
    <row r="923" spans="1:20" s="1" customFormat="1" x14ac:dyDescent="0.15">
      <c r="A923" s="23"/>
      <c r="B923" s="137"/>
      <c r="C923" s="120"/>
      <c r="D923" s="120" t="s">
        <v>73</v>
      </c>
      <c r="E923" s="138"/>
      <c r="F923" s="698"/>
      <c r="G923" s="693"/>
      <c r="H923" s="145"/>
      <c r="I923" s="86"/>
      <c r="J923" s="86"/>
      <c r="K923" s="86"/>
      <c r="L923" s="49"/>
      <c r="M923" s="142"/>
      <c r="N923" s="143"/>
      <c r="O923" s="143"/>
      <c r="P923" s="545"/>
      <c r="Q923" s="546"/>
      <c r="R923" s="23"/>
      <c r="S923" s="23"/>
      <c r="T923" s="23"/>
    </row>
    <row r="924" spans="1:20" s="1" customFormat="1" x14ac:dyDescent="0.15">
      <c r="A924" s="23"/>
      <c r="B924" s="137"/>
      <c r="C924" s="120"/>
      <c r="D924" s="120" t="s">
        <v>73</v>
      </c>
      <c r="E924" s="138"/>
      <c r="F924" s="698"/>
      <c r="G924" s="693"/>
      <c r="H924" s="145"/>
      <c r="I924" s="86"/>
      <c r="J924" s="86"/>
      <c r="K924" s="86"/>
      <c r="L924" s="49"/>
      <c r="M924" s="142"/>
      <c r="N924" s="143"/>
      <c r="O924" s="143"/>
      <c r="P924" s="545"/>
      <c r="Q924" s="546"/>
      <c r="R924" s="23"/>
      <c r="S924" s="23"/>
      <c r="T924" s="23"/>
    </row>
    <row r="925" spans="1:20" s="1" customFormat="1" x14ac:dyDescent="0.15">
      <c r="A925" s="23"/>
      <c r="B925" s="137"/>
      <c r="C925" s="120"/>
      <c r="D925" s="120" t="s">
        <v>73</v>
      </c>
      <c r="E925" s="138"/>
      <c r="F925" s="698"/>
      <c r="G925" s="693"/>
      <c r="H925" s="145"/>
      <c r="I925" s="86"/>
      <c r="J925" s="86"/>
      <c r="K925" s="86"/>
      <c r="L925" s="49"/>
      <c r="M925" s="142"/>
      <c r="N925" s="143"/>
      <c r="O925" s="143"/>
      <c r="P925" s="545"/>
      <c r="Q925" s="546"/>
      <c r="R925" s="23"/>
      <c r="S925" s="23"/>
      <c r="T925" s="23"/>
    </row>
    <row r="926" spans="1:20" s="1" customFormat="1" x14ac:dyDescent="0.15">
      <c r="A926" s="23"/>
      <c r="B926" s="137"/>
      <c r="C926" s="120"/>
      <c r="D926" s="120" t="s">
        <v>73</v>
      </c>
      <c r="E926" s="138"/>
      <c r="F926" s="698"/>
      <c r="G926" s="693"/>
      <c r="H926" s="145"/>
      <c r="I926" s="86"/>
      <c r="J926" s="86"/>
      <c r="K926" s="86"/>
      <c r="L926" s="49"/>
      <c r="M926" s="142"/>
      <c r="N926" s="143"/>
      <c r="O926" s="143"/>
      <c r="P926" s="545"/>
      <c r="Q926" s="546"/>
      <c r="R926" s="23"/>
      <c r="S926" s="23"/>
      <c r="T926" s="23"/>
    </row>
    <row r="927" spans="1:20" s="1" customFormat="1" x14ac:dyDescent="0.15">
      <c r="A927" s="23"/>
      <c r="B927" s="137"/>
      <c r="C927" s="120"/>
      <c r="D927" s="120" t="s">
        <v>73</v>
      </c>
      <c r="E927" s="138"/>
      <c r="F927" s="698"/>
      <c r="G927" s="693"/>
      <c r="H927" s="145"/>
      <c r="I927" s="86"/>
      <c r="J927" s="86"/>
      <c r="K927" s="86"/>
      <c r="L927" s="49"/>
      <c r="M927" s="142"/>
      <c r="N927" s="143"/>
      <c r="O927" s="143"/>
      <c r="P927" s="545"/>
      <c r="Q927" s="546"/>
      <c r="R927" s="23"/>
      <c r="S927" s="23"/>
      <c r="T927" s="23"/>
    </row>
    <row r="928" spans="1:20" s="1" customFormat="1" x14ac:dyDescent="0.15">
      <c r="A928" s="23"/>
      <c r="B928" s="137"/>
      <c r="C928" s="120"/>
      <c r="D928" s="120" t="s">
        <v>73</v>
      </c>
      <c r="E928" s="138"/>
      <c r="F928" s="698"/>
      <c r="G928" s="693"/>
      <c r="H928" s="145"/>
      <c r="I928" s="86"/>
      <c r="J928" s="86"/>
      <c r="K928" s="86"/>
      <c r="L928" s="49"/>
      <c r="M928" s="142"/>
      <c r="N928" s="143"/>
      <c r="O928" s="143"/>
      <c r="P928" s="545"/>
      <c r="Q928" s="546"/>
      <c r="R928" s="23"/>
      <c r="S928" s="23"/>
      <c r="T928" s="23"/>
    </row>
    <row r="929" spans="1:20" s="1" customFormat="1" x14ac:dyDescent="0.15">
      <c r="A929" s="23"/>
      <c r="B929" s="137"/>
      <c r="C929" s="120"/>
      <c r="D929" s="120" t="s">
        <v>73</v>
      </c>
      <c r="E929" s="138"/>
      <c r="F929" s="698"/>
      <c r="G929" s="693"/>
      <c r="H929" s="145"/>
      <c r="I929" s="86"/>
      <c r="J929" s="86"/>
      <c r="K929" s="86"/>
      <c r="L929" s="49"/>
      <c r="M929" s="142"/>
      <c r="N929" s="143"/>
      <c r="O929" s="143"/>
      <c r="P929" s="545"/>
      <c r="Q929" s="546"/>
      <c r="R929" s="23"/>
      <c r="S929" s="23"/>
      <c r="T929" s="23"/>
    </row>
    <row r="930" spans="1:20" s="1" customFormat="1" x14ac:dyDescent="0.15">
      <c r="A930" s="23"/>
      <c r="B930" s="137"/>
      <c r="C930" s="120"/>
      <c r="D930" s="120" t="s">
        <v>73</v>
      </c>
      <c r="E930" s="138"/>
      <c r="F930" s="698"/>
      <c r="G930" s="693"/>
      <c r="H930" s="145"/>
      <c r="I930" s="86"/>
      <c r="J930" s="86"/>
      <c r="K930" s="86"/>
      <c r="L930" s="49"/>
      <c r="M930" s="142"/>
      <c r="N930" s="143"/>
      <c r="O930" s="143"/>
      <c r="P930" s="545"/>
      <c r="Q930" s="546"/>
      <c r="R930" s="23"/>
      <c r="S930" s="23"/>
      <c r="T930" s="23"/>
    </row>
    <row r="931" spans="1:20" s="1" customFormat="1" x14ac:dyDescent="0.15">
      <c r="A931" s="23"/>
      <c r="B931" s="137"/>
      <c r="C931" s="120"/>
      <c r="D931" s="120" t="s">
        <v>73</v>
      </c>
      <c r="E931" s="138"/>
      <c r="F931" s="698"/>
      <c r="G931" s="693"/>
      <c r="H931" s="145"/>
      <c r="I931" s="86"/>
      <c r="J931" s="86"/>
      <c r="K931" s="86"/>
      <c r="L931" s="49"/>
      <c r="M931" s="142"/>
      <c r="N931" s="143"/>
      <c r="O931" s="143"/>
      <c r="P931" s="545"/>
      <c r="Q931" s="546"/>
      <c r="R931" s="23"/>
      <c r="S931" s="23"/>
      <c r="T931" s="23"/>
    </row>
    <row r="932" spans="1:20" s="1" customFormat="1" x14ac:dyDescent="0.15">
      <c r="A932" s="23"/>
      <c r="B932" s="137"/>
      <c r="C932" s="120"/>
      <c r="D932" s="120" t="s">
        <v>73</v>
      </c>
      <c r="E932" s="138"/>
      <c r="F932" s="698"/>
      <c r="G932" s="693"/>
      <c r="H932" s="145"/>
      <c r="I932" s="86"/>
      <c r="J932" s="86"/>
      <c r="K932" s="86"/>
      <c r="L932" s="49"/>
      <c r="M932" s="142"/>
      <c r="N932" s="143"/>
      <c r="O932" s="143"/>
      <c r="P932" s="545"/>
      <c r="Q932" s="546"/>
      <c r="R932" s="23"/>
      <c r="S932" s="23"/>
      <c r="T932" s="23"/>
    </row>
    <row r="933" spans="1:20" s="1" customFormat="1" x14ac:dyDescent="0.15">
      <c r="A933" s="23"/>
      <c r="B933" s="137"/>
      <c r="C933" s="120"/>
      <c r="D933" s="120" t="s">
        <v>73</v>
      </c>
      <c r="E933" s="138"/>
      <c r="F933" s="698"/>
      <c r="G933" s="693"/>
      <c r="H933" s="145"/>
      <c r="I933" s="86"/>
      <c r="J933" s="86"/>
      <c r="K933" s="86"/>
      <c r="L933" s="49"/>
      <c r="M933" s="142"/>
      <c r="N933" s="143"/>
      <c r="O933" s="143"/>
      <c r="P933" s="545"/>
      <c r="Q933" s="546"/>
      <c r="R933" s="23"/>
      <c r="S933" s="23"/>
      <c r="T933" s="23"/>
    </row>
    <row r="934" spans="1:20" s="1" customFormat="1" x14ac:dyDescent="0.15">
      <c r="A934" s="23"/>
      <c r="B934" s="137"/>
      <c r="C934" s="120"/>
      <c r="D934" s="120" t="s">
        <v>73</v>
      </c>
      <c r="E934" s="138"/>
      <c r="F934" s="698"/>
      <c r="G934" s="693"/>
      <c r="H934" s="145"/>
      <c r="I934" s="86"/>
      <c r="J934" s="86"/>
      <c r="K934" s="86"/>
      <c r="L934" s="49"/>
      <c r="M934" s="142"/>
      <c r="N934" s="143"/>
      <c r="O934" s="143"/>
      <c r="P934" s="545"/>
      <c r="Q934" s="546"/>
      <c r="R934" s="23"/>
      <c r="S934" s="23"/>
      <c r="T934" s="23"/>
    </row>
    <row r="935" spans="1:20" s="1" customFormat="1" x14ac:dyDescent="0.15">
      <c r="A935" s="23"/>
      <c r="B935" s="137"/>
      <c r="C935" s="120"/>
      <c r="D935" s="120" t="s">
        <v>73</v>
      </c>
      <c r="E935" s="138"/>
      <c r="F935" s="698"/>
      <c r="G935" s="693"/>
      <c r="H935" s="145"/>
      <c r="I935" s="86"/>
      <c r="J935" s="86"/>
      <c r="K935" s="86"/>
      <c r="L935" s="49"/>
      <c r="M935" s="142"/>
      <c r="N935" s="143"/>
      <c r="O935" s="143"/>
      <c r="P935" s="545"/>
      <c r="Q935" s="546"/>
      <c r="R935" s="23"/>
      <c r="S935" s="23"/>
      <c r="T935" s="23"/>
    </row>
    <row r="936" spans="1:20" s="1" customFormat="1" x14ac:dyDescent="0.15">
      <c r="A936" s="23"/>
      <c r="B936" s="137"/>
      <c r="C936" s="120"/>
      <c r="D936" s="120" t="s">
        <v>73</v>
      </c>
      <c r="E936" s="138"/>
      <c r="F936" s="698"/>
      <c r="G936" s="693"/>
      <c r="H936" s="145"/>
      <c r="I936" s="86"/>
      <c r="J936" s="86"/>
      <c r="K936" s="86"/>
      <c r="L936" s="49"/>
      <c r="M936" s="142"/>
      <c r="N936" s="143"/>
      <c r="O936" s="143"/>
      <c r="P936" s="543"/>
      <c r="Q936" s="544"/>
      <c r="R936" s="23"/>
      <c r="S936" s="23"/>
      <c r="T936" s="23"/>
    </row>
    <row r="937" spans="1:20" s="1" customFormat="1" ht="14.25" thickBot="1" x14ac:dyDescent="0.2">
      <c r="A937" s="23"/>
      <c r="B937" s="137"/>
      <c r="C937" s="134"/>
      <c r="D937" s="134" t="s">
        <v>73</v>
      </c>
      <c r="E937" s="146"/>
      <c r="F937" s="705"/>
      <c r="G937" s="706"/>
      <c r="H937" s="145"/>
      <c r="I937" s="86"/>
      <c r="J937" s="86"/>
      <c r="K937" s="86"/>
      <c r="L937" s="147"/>
      <c r="M937" s="148"/>
      <c r="N937" s="149"/>
      <c r="O937" s="528"/>
      <c r="P937" s="541"/>
      <c r="Q937" s="537"/>
      <c r="R937" s="23"/>
      <c r="S937" s="23"/>
      <c r="T937" s="23"/>
    </row>
    <row r="938" spans="1:20" s="1" customFormat="1" ht="14.25" thickBot="1" x14ac:dyDescent="0.2">
      <c r="A938" s="23"/>
      <c r="B938" s="88"/>
      <c r="C938" s="88"/>
      <c r="D938" s="98"/>
      <c r="E938" s="151"/>
      <c r="F938" s="152"/>
      <c r="G938" s="153"/>
      <c r="H938" s="151"/>
      <c r="I938" s="151"/>
      <c r="J938" s="151"/>
      <c r="K938" s="151"/>
      <c r="L938" s="151"/>
      <c r="M938" s="151"/>
      <c r="N938" s="151"/>
      <c r="O938" s="23"/>
      <c r="P938" s="23"/>
      <c r="Q938" s="529"/>
      <c r="R938" s="23"/>
      <c r="S938" s="23"/>
    </row>
    <row r="939" spans="1:20" s="1" customFormat="1" x14ac:dyDescent="0.15">
      <c r="A939" s="23"/>
      <c r="B939" s="154"/>
      <c r="C939" s="77"/>
      <c r="D939" s="77" t="s">
        <v>74</v>
      </c>
      <c r="E939" s="155"/>
      <c r="F939" s="703"/>
      <c r="G939" s="704"/>
      <c r="H939" s="145"/>
      <c r="I939" s="86"/>
      <c r="J939" s="86"/>
      <c r="K939" s="86"/>
      <c r="L939" s="156"/>
      <c r="M939" s="157" t="s">
        <v>103</v>
      </c>
      <c r="N939" s="157" t="s">
        <v>103</v>
      </c>
      <c r="O939" s="530" t="s">
        <v>103</v>
      </c>
      <c r="P939" s="542"/>
      <c r="Q939" s="539"/>
      <c r="R939" s="23"/>
      <c r="S939" s="23"/>
      <c r="T939" s="23"/>
    </row>
    <row r="940" spans="1:20" s="1" customFormat="1" x14ac:dyDescent="0.15">
      <c r="A940" s="23"/>
      <c r="B940" s="154"/>
      <c r="C940" s="77"/>
      <c r="D940" s="77" t="s">
        <v>74</v>
      </c>
      <c r="E940" s="155"/>
      <c r="F940" s="701"/>
      <c r="G940" s="702"/>
      <c r="H940" s="145"/>
      <c r="I940" s="86"/>
      <c r="J940" s="86"/>
      <c r="K940" s="86"/>
      <c r="L940" s="49"/>
      <c r="M940" s="157" t="s">
        <v>103</v>
      </c>
      <c r="N940" s="157" t="s">
        <v>103</v>
      </c>
      <c r="O940" s="157" t="s">
        <v>103</v>
      </c>
      <c r="P940" s="545"/>
      <c r="Q940" s="546"/>
      <c r="R940" s="23"/>
      <c r="S940" s="23"/>
      <c r="T940" s="23"/>
    </row>
    <row r="941" spans="1:20" s="1" customFormat="1" x14ac:dyDescent="0.15">
      <c r="A941" s="23"/>
      <c r="B941" s="154"/>
      <c r="C941" s="77"/>
      <c r="D941" s="77" t="s">
        <v>74</v>
      </c>
      <c r="E941" s="155"/>
      <c r="F941" s="701"/>
      <c r="G941" s="702"/>
      <c r="H941" s="145"/>
      <c r="I941" s="86"/>
      <c r="J941" s="86"/>
      <c r="K941" s="86"/>
      <c r="L941" s="49"/>
      <c r="M941" s="157" t="s">
        <v>103</v>
      </c>
      <c r="N941" s="157" t="s">
        <v>103</v>
      </c>
      <c r="O941" s="157" t="s">
        <v>103</v>
      </c>
      <c r="P941" s="545"/>
      <c r="Q941" s="546"/>
      <c r="R941" s="23"/>
      <c r="S941" s="23"/>
      <c r="T941" s="23"/>
    </row>
    <row r="942" spans="1:20" s="1" customFormat="1" x14ac:dyDescent="0.15">
      <c r="A942" s="23"/>
      <c r="B942" s="154"/>
      <c r="C942" s="77"/>
      <c r="D942" s="77" t="s">
        <v>74</v>
      </c>
      <c r="E942" s="155"/>
      <c r="F942" s="701"/>
      <c r="G942" s="702"/>
      <c r="H942" s="145"/>
      <c r="I942" s="86"/>
      <c r="J942" s="86"/>
      <c r="K942" s="86"/>
      <c r="L942" s="49"/>
      <c r="M942" s="157" t="s">
        <v>103</v>
      </c>
      <c r="N942" s="157" t="s">
        <v>103</v>
      </c>
      <c r="O942" s="157" t="s">
        <v>103</v>
      </c>
      <c r="P942" s="545"/>
      <c r="Q942" s="546"/>
      <c r="R942" s="23"/>
      <c r="S942" s="23"/>
      <c r="T942" s="23"/>
    </row>
    <row r="943" spans="1:20" s="1" customFormat="1" x14ac:dyDescent="0.15">
      <c r="A943" s="23"/>
      <c r="B943" s="154"/>
      <c r="C943" s="77"/>
      <c r="D943" s="77" t="s">
        <v>74</v>
      </c>
      <c r="E943" s="155"/>
      <c r="F943" s="701"/>
      <c r="G943" s="702"/>
      <c r="H943" s="145"/>
      <c r="I943" s="86"/>
      <c r="J943" s="86"/>
      <c r="K943" s="86"/>
      <c r="L943" s="49"/>
      <c r="M943" s="157" t="s">
        <v>103</v>
      </c>
      <c r="N943" s="157" t="s">
        <v>103</v>
      </c>
      <c r="O943" s="157" t="s">
        <v>103</v>
      </c>
      <c r="P943" s="545"/>
      <c r="Q943" s="546"/>
      <c r="R943" s="23"/>
      <c r="S943" s="23"/>
      <c r="T943" s="23"/>
    </row>
    <row r="944" spans="1:20" s="1" customFormat="1" x14ac:dyDescent="0.15">
      <c r="A944" s="23"/>
      <c r="B944" s="154"/>
      <c r="C944" s="77"/>
      <c r="D944" s="77" t="s">
        <v>74</v>
      </c>
      <c r="E944" s="155"/>
      <c r="F944" s="701"/>
      <c r="G944" s="702"/>
      <c r="H944" s="145"/>
      <c r="I944" s="86"/>
      <c r="J944" s="86"/>
      <c r="K944" s="86"/>
      <c r="L944" s="49"/>
      <c r="M944" s="157" t="s">
        <v>103</v>
      </c>
      <c r="N944" s="157" t="s">
        <v>103</v>
      </c>
      <c r="O944" s="157" t="s">
        <v>103</v>
      </c>
      <c r="P944" s="545"/>
      <c r="Q944" s="546"/>
      <c r="R944" s="23"/>
      <c r="S944" s="23"/>
      <c r="T944" s="23"/>
    </row>
    <row r="945" spans="1:20" s="1" customFormat="1" x14ac:dyDescent="0.15">
      <c r="A945" s="23"/>
      <c r="B945" s="154"/>
      <c r="C945" s="77"/>
      <c r="D945" s="77" t="s">
        <v>74</v>
      </c>
      <c r="E945" s="155"/>
      <c r="F945" s="701"/>
      <c r="G945" s="702"/>
      <c r="H945" s="145"/>
      <c r="I945" s="86"/>
      <c r="J945" s="86"/>
      <c r="K945" s="86"/>
      <c r="L945" s="49"/>
      <c r="M945" s="157" t="s">
        <v>103</v>
      </c>
      <c r="N945" s="157" t="s">
        <v>103</v>
      </c>
      <c r="O945" s="157" t="s">
        <v>103</v>
      </c>
      <c r="P945" s="545"/>
      <c r="Q945" s="546"/>
      <c r="R945" s="23"/>
      <c r="S945" s="23"/>
      <c r="T945" s="23"/>
    </row>
    <row r="946" spans="1:20" s="1" customFormat="1" x14ac:dyDescent="0.15">
      <c r="A946" s="23"/>
      <c r="B946" s="154"/>
      <c r="C946" s="77"/>
      <c r="D946" s="77" t="s">
        <v>74</v>
      </c>
      <c r="E946" s="155"/>
      <c r="F946" s="701"/>
      <c r="G946" s="702"/>
      <c r="H946" s="145"/>
      <c r="I946" s="86"/>
      <c r="J946" s="86"/>
      <c r="K946" s="86"/>
      <c r="L946" s="49"/>
      <c r="M946" s="157" t="s">
        <v>103</v>
      </c>
      <c r="N946" s="157" t="s">
        <v>103</v>
      </c>
      <c r="O946" s="157" t="s">
        <v>103</v>
      </c>
      <c r="P946" s="545"/>
      <c r="Q946" s="546"/>
      <c r="R946" s="23"/>
      <c r="S946" s="23"/>
      <c r="T946" s="23"/>
    </row>
    <row r="947" spans="1:20" s="1" customFormat="1" x14ac:dyDescent="0.15">
      <c r="A947" s="23"/>
      <c r="B947" s="154"/>
      <c r="C947" s="77"/>
      <c r="D947" s="77" t="s">
        <v>74</v>
      </c>
      <c r="E947" s="155"/>
      <c r="F947" s="701"/>
      <c r="G947" s="702"/>
      <c r="H947" s="145"/>
      <c r="I947" s="86"/>
      <c r="J947" s="86"/>
      <c r="K947" s="86"/>
      <c r="L947" s="49"/>
      <c r="M947" s="157" t="s">
        <v>103</v>
      </c>
      <c r="N947" s="157" t="s">
        <v>103</v>
      </c>
      <c r="O947" s="157" t="s">
        <v>103</v>
      </c>
      <c r="P947" s="545"/>
      <c r="Q947" s="546"/>
      <c r="R947" s="23"/>
      <c r="S947" s="23"/>
      <c r="T947" s="23"/>
    </row>
    <row r="948" spans="1:20" s="1" customFormat="1" x14ac:dyDescent="0.15">
      <c r="A948" s="23"/>
      <c r="B948" s="154"/>
      <c r="C948" s="77"/>
      <c r="D948" s="77" t="s">
        <v>74</v>
      </c>
      <c r="E948" s="155"/>
      <c r="F948" s="701"/>
      <c r="G948" s="702"/>
      <c r="H948" s="145"/>
      <c r="I948" s="86"/>
      <c r="J948" s="86"/>
      <c r="K948" s="86"/>
      <c r="L948" s="49"/>
      <c r="M948" s="157" t="s">
        <v>103</v>
      </c>
      <c r="N948" s="157" t="s">
        <v>103</v>
      </c>
      <c r="O948" s="157" t="s">
        <v>103</v>
      </c>
      <c r="P948" s="545"/>
      <c r="Q948" s="546"/>
      <c r="R948" s="23"/>
      <c r="S948" s="23"/>
      <c r="T948" s="23"/>
    </row>
    <row r="949" spans="1:20" s="1" customFormat="1" x14ac:dyDescent="0.15">
      <c r="A949" s="23"/>
      <c r="B949" s="154"/>
      <c r="C949" s="77"/>
      <c r="D949" s="77" t="s">
        <v>74</v>
      </c>
      <c r="E949" s="155"/>
      <c r="F949" s="701"/>
      <c r="G949" s="702"/>
      <c r="H949" s="145"/>
      <c r="I949" s="86"/>
      <c r="J949" s="86"/>
      <c r="K949" s="86"/>
      <c r="L949" s="49"/>
      <c r="M949" s="157" t="s">
        <v>103</v>
      </c>
      <c r="N949" s="157" t="s">
        <v>103</v>
      </c>
      <c r="O949" s="157" t="s">
        <v>103</v>
      </c>
      <c r="P949" s="545"/>
      <c r="Q949" s="546"/>
      <c r="R949" s="23"/>
      <c r="S949" s="23"/>
      <c r="T949" s="23"/>
    </row>
    <row r="950" spans="1:20" s="1" customFormat="1" x14ac:dyDescent="0.15">
      <c r="A950" s="23"/>
      <c r="B950" s="154"/>
      <c r="C950" s="77"/>
      <c r="D950" s="77" t="s">
        <v>74</v>
      </c>
      <c r="E950" s="155"/>
      <c r="F950" s="701"/>
      <c r="G950" s="702"/>
      <c r="H950" s="145"/>
      <c r="I950" s="86"/>
      <c r="J950" s="86"/>
      <c r="K950" s="86"/>
      <c r="L950" s="49"/>
      <c r="M950" s="157" t="s">
        <v>103</v>
      </c>
      <c r="N950" s="157" t="s">
        <v>103</v>
      </c>
      <c r="O950" s="157" t="s">
        <v>103</v>
      </c>
      <c r="P950" s="545"/>
      <c r="Q950" s="546"/>
      <c r="R950" s="23"/>
      <c r="S950" s="23"/>
      <c r="T950" s="23"/>
    </row>
    <row r="951" spans="1:20" s="1" customFormat="1" x14ac:dyDescent="0.15">
      <c r="A951" s="23"/>
      <c r="B951" s="154"/>
      <c r="C951" s="77"/>
      <c r="D951" s="77" t="s">
        <v>74</v>
      </c>
      <c r="E951" s="155"/>
      <c r="F951" s="701"/>
      <c r="G951" s="702"/>
      <c r="H951" s="145"/>
      <c r="I951" s="86"/>
      <c r="J951" s="86"/>
      <c r="K951" s="86"/>
      <c r="L951" s="49"/>
      <c r="M951" s="157" t="s">
        <v>103</v>
      </c>
      <c r="N951" s="157" t="s">
        <v>103</v>
      </c>
      <c r="O951" s="157" t="s">
        <v>103</v>
      </c>
      <c r="P951" s="545"/>
      <c r="Q951" s="546"/>
      <c r="R951" s="23"/>
      <c r="S951" s="23"/>
      <c r="T951" s="23"/>
    </row>
    <row r="952" spans="1:20" s="1" customFormat="1" x14ac:dyDescent="0.15">
      <c r="A952" s="23"/>
      <c r="B952" s="154"/>
      <c r="C952" s="77"/>
      <c r="D952" s="77" t="s">
        <v>74</v>
      </c>
      <c r="E952" s="155"/>
      <c r="F952" s="701"/>
      <c r="G952" s="702"/>
      <c r="H952" s="145"/>
      <c r="I952" s="86"/>
      <c r="J952" s="86"/>
      <c r="K952" s="86"/>
      <c r="L952" s="49"/>
      <c r="M952" s="157" t="s">
        <v>103</v>
      </c>
      <c r="N952" s="157" t="s">
        <v>103</v>
      </c>
      <c r="O952" s="157" t="s">
        <v>103</v>
      </c>
      <c r="P952" s="545"/>
      <c r="Q952" s="546"/>
      <c r="R952" s="23"/>
      <c r="S952" s="23"/>
      <c r="T952" s="23"/>
    </row>
    <row r="953" spans="1:20" s="1" customFormat="1" x14ac:dyDescent="0.15">
      <c r="A953" s="23"/>
      <c r="B953" s="154"/>
      <c r="C953" s="77"/>
      <c r="D953" s="77" t="s">
        <v>74</v>
      </c>
      <c r="E953" s="155"/>
      <c r="F953" s="701"/>
      <c r="G953" s="702"/>
      <c r="H953" s="145"/>
      <c r="I953" s="86"/>
      <c r="J953" s="86"/>
      <c r="K953" s="86"/>
      <c r="L953" s="49"/>
      <c r="M953" s="157" t="s">
        <v>103</v>
      </c>
      <c r="N953" s="157" t="s">
        <v>103</v>
      </c>
      <c r="O953" s="157" t="s">
        <v>103</v>
      </c>
      <c r="P953" s="545"/>
      <c r="Q953" s="546"/>
      <c r="R953" s="23"/>
      <c r="S953" s="23"/>
      <c r="T953" s="23"/>
    </row>
    <row r="954" spans="1:20" s="1" customFormat="1" x14ac:dyDescent="0.15">
      <c r="A954" s="23"/>
      <c r="B954" s="154"/>
      <c r="C954" s="77"/>
      <c r="D954" s="77" t="s">
        <v>74</v>
      </c>
      <c r="E954" s="155"/>
      <c r="F954" s="701"/>
      <c r="G954" s="702"/>
      <c r="H954" s="145"/>
      <c r="I954" s="86"/>
      <c r="J954" s="86"/>
      <c r="K954" s="86"/>
      <c r="L954" s="49"/>
      <c r="M954" s="157" t="s">
        <v>103</v>
      </c>
      <c r="N954" s="157" t="s">
        <v>103</v>
      </c>
      <c r="O954" s="157" t="s">
        <v>103</v>
      </c>
      <c r="P954" s="545"/>
      <c r="Q954" s="546"/>
      <c r="R954" s="23"/>
      <c r="S954" s="23"/>
      <c r="T954" s="23"/>
    </row>
    <row r="955" spans="1:20" s="1" customFormat="1" x14ac:dyDescent="0.15">
      <c r="A955" s="23"/>
      <c r="B955" s="154"/>
      <c r="C955" s="77"/>
      <c r="D955" s="77" t="s">
        <v>74</v>
      </c>
      <c r="E955" s="155"/>
      <c r="F955" s="701"/>
      <c r="G955" s="702"/>
      <c r="H955" s="145"/>
      <c r="I955" s="86"/>
      <c r="J955" s="86"/>
      <c r="K955" s="86"/>
      <c r="L955" s="49"/>
      <c r="M955" s="157" t="s">
        <v>103</v>
      </c>
      <c r="N955" s="157" t="s">
        <v>103</v>
      </c>
      <c r="O955" s="157" t="s">
        <v>103</v>
      </c>
      <c r="P955" s="545"/>
      <c r="Q955" s="546"/>
      <c r="R955" s="23"/>
      <c r="S955" s="23"/>
      <c r="T955" s="23"/>
    </row>
    <row r="956" spans="1:20" s="1" customFormat="1" x14ac:dyDescent="0.15">
      <c r="A956" s="23"/>
      <c r="B956" s="154"/>
      <c r="C956" s="77"/>
      <c r="D956" s="77" t="s">
        <v>74</v>
      </c>
      <c r="E956" s="155"/>
      <c r="F956" s="701"/>
      <c r="G956" s="702"/>
      <c r="H956" s="145"/>
      <c r="I956" s="86"/>
      <c r="J956" s="86"/>
      <c r="K956" s="86"/>
      <c r="L956" s="49"/>
      <c r="M956" s="157" t="s">
        <v>103</v>
      </c>
      <c r="N956" s="157" t="s">
        <v>103</v>
      </c>
      <c r="O956" s="157" t="s">
        <v>103</v>
      </c>
      <c r="P956" s="545"/>
      <c r="Q956" s="546"/>
      <c r="R956" s="23"/>
      <c r="S956" s="23"/>
      <c r="T956" s="23"/>
    </row>
    <row r="957" spans="1:20" s="1" customFormat="1" x14ac:dyDescent="0.15">
      <c r="A957" s="23"/>
      <c r="B957" s="154"/>
      <c r="C957" s="77"/>
      <c r="D957" s="77" t="s">
        <v>74</v>
      </c>
      <c r="E957" s="155"/>
      <c r="F957" s="701"/>
      <c r="G957" s="702"/>
      <c r="H957" s="145"/>
      <c r="I957" s="86"/>
      <c r="J957" s="86"/>
      <c r="K957" s="86"/>
      <c r="L957" s="49"/>
      <c r="M957" s="157" t="s">
        <v>103</v>
      </c>
      <c r="N957" s="157" t="s">
        <v>103</v>
      </c>
      <c r="O957" s="157" t="s">
        <v>103</v>
      </c>
      <c r="P957" s="545"/>
      <c r="Q957" s="546"/>
      <c r="R957" s="23"/>
      <c r="S957" s="23"/>
      <c r="T957" s="23"/>
    </row>
    <row r="958" spans="1:20" s="1" customFormat="1" x14ac:dyDescent="0.15">
      <c r="A958" s="23"/>
      <c r="B958" s="154"/>
      <c r="C958" s="77"/>
      <c r="D958" s="77" t="s">
        <v>74</v>
      </c>
      <c r="E958" s="155"/>
      <c r="F958" s="701"/>
      <c r="G958" s="702"/>
      <c r="H958" s="145"/>
      <c r="I958" s="86"/>
      <c r="J958" s="86"/>
      <c r="K958" s="86"/>
      <c r="L958" s="49"/>
      <c r="M958" s="157" t="s">
        <v>103</v>
      </c>
      <c r="N958" s="157" t="s">
        <v>103</v>
      </c>
      <c r="O958" s="157" t="s">
        <v>103</v>
      </c>
      <c r="P958" s="545"/>
      <c r="Q958" s="546"/>
      <c r="R958" s="23"/>
      <c r="S958" s="23"/>
      <c r="T958" s="23"/>
    </row>
    <row r="959" spans="1:20" s="1" customFormat="1" x14ac:dyDescent="0.15">
      <c r="A959" s="23"/>
      <c r="B959" s="154"/>
      <c r="C959" s="77"/>
      <c r="D959" s="77" t="s">
        <v>74</v>
      </c>
      <c r="E959" s="155"/>
      <c r="F959" s="701"/>
      <c r="G959" s="702"/>
      <c r="H959" s="145"/>
      <c r="I959" s="86"/>
      <c r="J959" s="86"/>
      <c r="K959" s="86"/>
      <c r="L959" s="49"/>
      <c r="M959" s="157" t="s">
        <v>103</v>
      </c>
      <c r="N959" s="157" t="s">
        <v>103</v>
      </c>
      <c r="O959" s="157" t="s">
        <v>103</v>
      </c>
      <c r="P959" s="545"/>
      <c r="Q959" s="546"/>
      <c r="R959" s="23"/>
      <c r="S959" s="23"/>
      <c r="T959" s="23"/>
    </row>
    <row r="960" spans="1:20" s="1" customFormat="1" x14ac:dyDescent="0.15">
      <c r="A960" s="23"/>
      <c r="B960" s="154"/>
      <c r="C960" s="77"/>
      <c r="D960" s="77" t="s">
        <v>74</v>
      </c>
      <c r="E960" s="155"/>
      <c r="F960" s="701"/>
      <c r="G960" s="702"/>
      <c r="H960" s="145"/>
      <c r="I960" s="86"/>
      <c r="J960" s="86"/>
      <c r="K960" s="86"/>
      <c r="L960" s="49"/>
      <c r="M960" s="157" t="s">
        <v>103</v>
      </c>
      <c r="N960" s="157" t="s">
        <v>103</v>
      </c>
      <c r="O960" s="157" t="s">
        <v>103</v>
      </c>
      <c r="P960" s="545"/>
      <c r="Q960" s="546"/>
      <c r="R960" s="23"/>
      <c r="S960" s="23"/>
      <c r="T960" s="23"/>
    </row>
    <row r="961" spans="1:20" s="1" customFormat="1" x14ac:dyDescent="0.15">
      <c r="A961" s="23"/>
      <c r="B961" s="154"/>
      <c r="C961" s="77"/>
      <c r="D961" s="77" t="s">
        <v>74</v>
      </c>
      <c r="E961" s="155"/>
      <c r="F961" s="701"/>
      <c r="G961" s="702"/>
      <c r="H961" s="145"/>
      <c r="I961" s="86"/>
      <c r="J961" s="86"/>
      <c r="K961" s="86"/>
      <c r="L961" s="49"/>
      <c r="M961" s="157" t="s">
        <v>103</v>
      </c>
      <c r="N961" s="157" t="s">
        <v>103</v>
      </c>
      <c r="O961" s="157" t="s">
        <v>103</v>
      </c>
      <c r="P961" s="545"/>
      <c r="Q961" s="546"/>
      <c r="R961" s="23"/>
      <c r="S961" s="23"/>
      <c r="T961" s="23"/>
    </row>
    <row r="962" spans="1:20" s="1" customFormat="1" x14ac:dyDescent="0.15">
      <c r="A962" s="23"/>
      <c r="B962" s="154"/>
      <c r="C962" s="77"/>
      <c r="D962" s="77" t="s">
        <v>74</v>
      </c>
      <c r="E962" s="155"/>
      <c r="F962" s="701"/>
      <c r="G962" s="702"/>
      <c r="H962" s="145"/>
      <c r="I962" s="86"/>
      <c r="J962" s="86"/>
      <c r="K962" s="86"/>
      <c r="L962" s="49"/>
      <c r="M962" s="157" t="s">
        <v>103</v>
      </c>
      <c r="N962" s="157" t="s">
        <v>103</v>
      </c>
      <c r="O962" s="157" t="s">
        <v>103</v>
      </c>
      <c r="P962" s="545"/>
      <c r="Q962" s="546"/>
      <c r="R962" s="23"/>
      <c r="S962" s="23"/>
      <c r="T962" s="23"/>
    </row>
    <row r="963" spans="1:20" s="1" customFormat="1" x14ac:dyDescent="0.15">
      <c r="A963" s="23"/>
      <c r="B963" s="154"/>
      <c r="C963" s="77"/>
      <c r="D963" s="77" t="s">
        <v>74</v>
      </c>
      <c r="E963" s="155"/>
      <c r="F963" s="701"/>
      <c r="G963" s="702"/>
      <c r="H963" s="145"/>
      <c r="I963" s="86"/>
      <c r="J963" s="86"/>
      <c r="K963" s="86"/>
      <c r="L963" s="49"/>
      <c r="M963" s="157" t="s">
        <v>103</v>
      </c>
      <c r="N963" s="157" t="s">
        <v>103</v>
      </c>
      <c r="O963" s="157" t="s">
        <v>103</v>
      </c>
      <c r="P963" s="545"/>
      <c r="Q963" s="546"/>
      <c r="R963" s="23"/>
      <c r="S963" s="23"/>
      <c r="T963" s="23"/>
    </row>
    <row r="964" spans="1:20" s="1" customFormat="1" x14ac:dyDescent="0.15">
      <c r="A964" s="23"/>
      <c r="B964" s="154"/>
      <c r="C964" s="77"/>
      <c r="D964" s="77" t="s">
        <v>74</v>
      </c>
      <c r="E964" s="155"/>
      <c r="F964" s="701"/>
      <c r="G964" s="702"/>
      <c r="H964" s="145"/>
      <c r="I964" s="86"/>
      <c r="J964" s="86"/>
      <c r="K964" s="86"/>
      <c r="L964" s="49"/>
      <c r="M964" s="157" t="s">
        <v>103</v>
      </c>
      <c r="N964" s="157" t="s">
        <v>103</v>
      </c>
      <c r="O964" s="157" t="s">
        <v>103</v>
      </c>
      <c r="P964" s="545"/>
      <c r="Q964" s="546"/>
      <c r="R964" s="23"/>
      <c r="S964" s="23"/>
      <c r="T964" s="23"/>
    </row>
    <row r="965" spans="1:20" s="1" customFormat="1" x14ac:dyDescent="0.15">
      <c r="A965" s="23"/>
      <c r="B965" s="154"/>
      <c r="C965" s="77"/>
      <c r="D965" s="77" t="s">
        <v>74</v>
      </c>
      <c r="E965" s="155"/>
      <c r="F965" s="701"/>
      <c r="G965" s="702"/>
      <c r="H965" s="145"/>
      <c r="I965" s="86"/>
      <c r="J965" s="86"/>
      <c r="K965" s="86"/>
      <c r="L965" s="49"/>
      <c r="M965" s="157" t="s">
        <v>103</v>
      </c>
      <c r="N965" s="157" t="s">
        <v>103</v>
      </c>
      <c r="O965" s="157" t="s">
        <v>103</v>
      </c>
      <c r="P965" s="545"/>
      <c r="Q965" s="546"/>
      <c r="R965" s="23"/>
      <c r="S965" s="23"/>
      <c r="T965" s="23"/>
    </row>
    <row r="966" spans="1:20" s="1" customFormat="1" x14ac:dyDescent="0.15">
      <c r="A966" s="23"/>
      <c r="B966" s="154"/>
      <c r="C966" s="77"/>
      <c r="D966" s="77" t="s">
        <v>74</v>
      </c>
      <c r="E966" s="155"/>
      <c r="F966" s="701"/>
      <c r="G966" s="702"/>
      <c r="H966" s="145"/>
      <c r="I966" s="86"/>
      <c r="J966" s="86"/>
      <c r="K966" s="86"/>
      <c r="L966" s="49"/>
      <c r="M966" s="157" t="s">
        <v>103</v>
      </c>
      <c r="N966" s="157" t="s">
        <v>103</v>
      </c>
      <c r="O966" s="157" t="s">
        <v>103</v>
      </c>
      <c r="P966" s="545"/>
      <c r="Q966" s="546"/>
      <c r="R966" s="23"/>
      <c r="S966" s="23"/>
      <c r="T966" s="23"/>
    </row>
    <row r="967" spans="1:20" s="1" customFormat="1" x14ac:dyDescent="0.15">
      <c r="A967" s="23"/>
      <c r="B967" s="154"/>
      <c r="C967" s="77"/>
      <c r="D967" s="77" t="s">
        <v>74</v>
      </c>
      <c r="E967" s="155"/>
      <c r="F967" s="701"/>
      <c r="G967" s="702"/>
      <c r="H967" s="145"/>
      <c r="I967" s="86"/>
      <c r="J967" s="86"/>
      <c r="K967" s="86"/>
      <c r="L967" s="49"/>
      <c r="M967" s="157" t="s">
        <v>103</v>
      </c>
      <c r="N967" s="157" t="s">
        <v>103</v>
      </c>
      <c r="O967" s="157" t="s">
        <v>103</v>
      </c>
      <c r="P967" s="545"/>
      <c r="Q967" s="546"/>
      <c r="R967" s="23"/>
      <c r="S967" s="23"/>
      <c r="T967" s="23"/>
    </row>
    <row r="968" spans="1:20" s="1" customFormat="1" x14ac:dyDescent="0.15">
      <c r="A968" s="23"/>
      <c r="B968" s="154"/>
      <c r="C968" s="77"/>
      <c r="D968" s="77" t="s">
        <v>74</v>
      </c>
      <c r="E968" s="155"/>
      <c r="F968" s="701"/>
      <c r="G968" s="702"/>
      <c r="H968" s="145"/>
      <c r="I968" s="86"/>
      <c r="J968" s="86"/>
      <c r="K968" s="86"/>
      <c r="L968" s="49"/>
      <c r="M968" s="157" t="s">
        <v>103</v>
      </c>
      <c r="N968" s="157" t="s">
        <v>103</v>
      </c>
      <c r="O968" s="157" t="s">
        <v>103</v>
      </c>
      <c r="P968" s="545"/>
      <c r="Q968" s="546"/>
      <c r="R968" s="23"/>
      <c r="S968" s="23"/>
      <c r="T968" s="23"/>
    </row>
    <row r="969" spans="1:20" s="1" customFormat="1" x14ac:dyDescent="0.15">
      <c r="A969" s="23"/>
      <c r="B969" s="154"/>
      <c r="C969" s="77"/>
      <c r="D969" s="77" t="s">
        <v>74</v>
      </c>
      <c r="E969" s="155"/>
      <c r="F969" s="701"/>
      <c r="G969" s="702"/>
      <c r="H969" s="145"/>
      <c r="I969" s="86"/>
      <c r="J969" s="86"/>
      <c r="K969" s="86"/>
      <c r="L969" s="49"/>
      <c r="M969" s="157" t="s">
        <v>103</v>
      </c>
      <c r="N969" s="157" t="s">
        <v>103</v>
      </c>
      <c r="O969" s="157" t="s">
        <v>103</v>
      </c>
      <c r="P969" s="545"/>
      <c r="Q969" s="546"/>
      <c r="R969" s="23"/>
      <c r="S969" s="23"/>
      <c r="T969" s="23"/>
    </row>
    <row r="970" spans="1:20" s="1" customFormat="1" x14ac:dyDescent="0.15">
      <c r="A970" s="23"/>
      <c r="B970" s="154"/>
      <c r="C970" s="77"/>
      <c r="D970" s="77" t="s">
        <v>74</v>
      </c>
      <c r="E970" s="155"/>
      <c r="F970" s="701"/>
      <c r="G970" s="702"/>
      <c r="H970" s="145"/>
      <c r="I970" s="86"/>
      <c r="J970" s="86"/>
      <c r="K970" s="86"/>
      <c r="L970" s="49"/>
      <c r="M970" s="157" t="s">
        <v>103</v>
      </c>
      <c r="N970" s="157" t="s">
        <v>103</v>
      </c>
      <c r="O970" s="157" t="s">
        <v>103</v>
      </c>
      <c r="P970" s="545"/>
      <c r="Q970" s="546"/>
      <c r="R970" s="23"/>
      <c r="S970" s="23"/>
      <c r="T970" s="23"/>
    </row>
    <row r="971" spans="1:20" s="1" customFormat="1" x14ac:dyDescent="0.15">
      <c r="A971" s="23"/>
      <c r="B971" s="154"/>
      <c r="C971" s="77"/>
      <c r="D971" s="77" t="s">
        <v>74</v>
      </c>
      <c r="E971" s="155"/>
      <c r="F971" s="701"/>
      <c r="G971" s="702"/>
      <c r="H971" s="145"/>
      <c r="I971" s="86"/>
      <c r="J971" s="86"/>
      <c r="K971" s="86"/>
      <c r="L971" s="49"/>
      <c r="M971" s="157" t="s">
        <v>103</v>
      </c>
      <c r="N971" s="157" t="s">
        <v>103</v>
      </c>
      <c r="O971" s="157" t="s">
        <v>103</v>
      </c>
      <c r="P971" s="545"/>
      <c r="Q971" s="546"/>
      <c r="R971" s="23"/>
      <c r="S971" s="23"/>
      <c r="T971" s="23"/>
    </row>
    <row r="972" spans="1:20" s="1" customFormat="1" x14ac:dyDescent="0.15">
      <c r="A972" s="23"/>
      <c r="B972" s="154"/>
      <c r="C972" s="77"/>
      <c r="D972" s="77" t="s">
        <v>74</v>
      </c>
      <c r="E972" s="155"/>
      <c r="F972" s="701"/>
      <c r="G972" s="702"/>
      <c r="H972" s="145"/>
      <c r="I972" s="86"/>
      <c r="J972" s="86"/>
      <c r="K972" s="86"/>
      <c r="L972" s="49"/>
      <c r="M972" s="157" t="s">
        <v>103</v>
      </c>
      <c r="N972" s="157" t="s">
        <v>103</v>
      </c>
      <c r="O972" s="157" t="s">
        <v>103</v>
      </c>
      <c r="P972" s="545"/>
      <c r="Q972" s="546"/>
      <c r="R972" s="23"/>
      <c r="S972" s="23"/>
      <c r="T972" s="23"/>
    </row>
    <row r="973" spans="1:20" s="1" customFormat="1" x14ac:dyDescent="0.15">
      <c r="A973" s="23"/>
      <c r="B973" s="154"/>
      <c r="C973" s="77"/>
      <c r="D973" s="77" t="s">
        <v>74</v>
      </c>
      <c r="E973" s="155"/>
      <c r="F973" s="701"/>
      <c r="G973" s="702"/>
      <c r="H973" s="145"/>
      <c r="I973" s="86"/>
      <c r="J973" s="86"/>
      <c r="K973" s="86"/>
      <c r="L973" s="49"/>
      <c r="M973" s="157" t="s">
        <v>103</v>
      </c>
      <c r="N973" s="157" t="s">
        <v>103</v>
      </c>
      <c r="O973" s="157" t="s">
        <v>103</v>
      </c>
      <c r="P973" s="545"/>
      <c r="Q973" s="546"/>
      <c r="R973" s="23"/>
      <c r="S973" s="23"/>
      <c r="T973" s="23"/>
    </row>
    <row r="974" spans="1:20" s="1" customFormat="1" x14ac:dyDescent="0.15">
      <c r="A974" s="23"/>
      <c r="B974" s="154"/>
      <c r="C974" s="77"/>
      <c r="D974" s="77" t="s">
        <v>74</v>
      </c>
      <c r="E974" s="155"/>
      <c r="F974" s="701"/>
      <c r="G974" s="702"/>
      <c r="H974" s="145"/>
      <c r="I974" s="86"/>
      <c r="J974" s="86"/>
      <c r="K974" s="86"/>
      <c r="L974" s="49"/>
      <c r="M974" s="157" t="s">
        <v>103</v>
      </c>
      <c r="N974" s="157" t="s">
        <v>103</v>
      </c>
      <c r="O974" s="157" t="s">
        <v>103</v>
      </c>
      <c r="P974" s="545"/>
      <c r="Q974" s="546"/>
      <c r="R974" s="23"/>
      <c r="S974" s="23"/>
      <c r="T974" s="23"/>
    </row>
    <row r="975" spans="1:20" s="1" customFormat="1" x14ac:dyDescent="0.15">
      <c r="A975" s="23"/>
      <c r="B975" s="154"/>
      <c r="C975" s="77"/>
      <c r="D975" s="77" t="s">
        <v>74</v>
      </c>
      <c r="E975" s="155"/>
      <c r="F975" s="701"/>
      <c r="G975" s="702"/>
      <c r="H975" s="145"/>
      <c r="I975" s="86"/>
      <c r="J975" s="86"/>
      <c r="K975" s="86"/>
      <c r="L975" s="49"/>
      <c r="M975" s="157" t="s">
        <v>103</v>
      </c>
      <c r="N975" s="157" t="s">
        <v>103</v>
      </c>
      <c r="O975" s="157" t="s">
        <v>103</v>
      </c>
      <c r="P975" s="545"/>
      <c r="Q975" s="546"/>
      <c r="R975" s="23"/>
      <c r="S975" s="23"/>
      <c r="T975" s="23"/>
    </row>
    <row r="976" spans="1:20" s="1" customFormat="1" x14ac:dyDescent="0.15">
      <c r="A976" s="23"/>
      <c r="B976" s="154"/>
      <c r="C976" s="77"/>
      <c r="D976" s="77" t="s">
        <v>74</v>
      </c>
      <c r="E976" s="155"/>
      <c r="F976" s="701"/>
      <c r="G976" s="702"/>
      <c r="H976" s="145"/>
      <c r="I976" s="86"/>
      <c r="J976" s="86"/>
      <c r="K976" s="86"/>
      <c r="L976" s="49"/>
      <c r="M976" s="157" t="s">
        <v>103</v>
      </c>
      <c r="N976" s="157" t="s">
        <v>103</v>
      </c>
      <c r="O976" s="157" t="s">
        <v>103</v>
      </c>
      <c r="P976" s="545"/>
      <c r="Q976" s="546"/>
      <c r="R976" s="23"/>
      <c r="S976" s="23"/>
      <c r="T976" s="23"/>
    </row>
    <row r="977" spans="1:20" s="1" customFormat="1" x14ac:dyDescent="0.15">
      <c r="A977" s="23"/>
      <c r="B977" s="154"/>
      <c r="C977" s="77"/>
      <c r="D977" s="77" t="s">
        <v>74</v>
      </c>
      <c r="E977" s="155"/>
      <c r="F977" s="701"/>
      <c r="G977" s="702"/>
      <c r="H977" s="145"/>
      <c r="I977" s="86"/>
      <c r="J977" s="86"/>
      <c r="K977" s="86"/>
      <c r="L977" s="49"/>
      <c r="M977" s="157" t="s">
        <v>103</v>
      </c>
      <c r="N977" s="157" t="s">
        <v>103</v>
      </c>
      <c r="O977" s="157" t="s">
        <v>103</v>
      </c>
      <c r="P977" s="545"/>
      <c r="Q977" s="546"/>
      <c r="R977" s="23"/>
      <c r="S977" s="23"/>
      <c r="T977" s="23"/>
    </row>
    <row r="978" spans="1:20" s="1" customFormat="1" x14ac:dyDescent="0.15">
      <c r="A978" s="23"/>
      <c r="B978" s="154"/>
      <c r="C978" s="77"/>
      <c r="D978" s="77" t="s">
        <v>74</v>
      </c>
      <c r="E978" s="155"/>
      <c r="F978" s="701"/>
      <c r="G978" s="702"/>
      <c r="H978" s="145"/>
      <c r="I978" s="86"/>
      <c r="J978" s="86"/>
      <c r="K978" s="86"/>
      <c r="L978" s="49"/>
      <c r="M978" s="157" t="s">
        <v>103</v>
      </c>
      <c r="N978" s="157" t="s">
        <v>103</v>
      </c>
      <c r="O978" s="157" t="s">
        <v>103</v>
      </c>
      <c r="P978" s="545"/>
      <c r="Q978" s="546"/>
      <c r="R978" s="23"/>
      <c r="S978" s="23"/>
      <c r="T978" s="23"/>
    </row>
    <row r="979" spans="1:20" s="1" customFormat="1" x14ac:dyDescent="0.15">
      <c r="A979" s="23"/>
      <c r="B979" s="154"/>
      <c r="C979" s="77"/>
      <c r="D979" s="77" t="s">
        <v>74</v>
      </c>
      <c r="E979" s="155"/>
      <c r="F979" s="701"/>
      <c r="G979" s="702"/>
      <c r="H979" s="145"/>
      <c r="I979" s="86"/>
      <c r="J979" s="86"/>
      <c r="K979" s="86"/>
      <c r="L979" s="49"/>
      <c r="M979" s="157" t="s">
        <v>103</v>
      </c>
      <c r="N979" s="157" t="s">
        <v>103</v>
      </c>
      <c r="O979" s="157" t="s">
        <v>103</v>
      </c>
      <c r="P979" s="545"/>
      <c r="Q979" s="546"/>
      <c r="R979" s="23"/>
      <c r="S979" s="23"/>
      <c r="T979" s="23"/>
    </row>
    <row r="980" spans="1:20" s="1" customFormat="1" x14ac:dyDescent="0.15">
      <c r="A980" s="23"/>
      <c r="B980" s="154"/>
      <c r="C980" s="77"/>
      <c r="D980" s="77" t="s">
        <v>74</v>
      </c>
      <c r="E980" s="155"/>
      <c r="F980" s="701"/>
      <c r="G980" s="702"/>
      <c r="H980" s="145"/>
      <c r="I980" s="86"/>
      <c r="J980" s="86"/>
      <c r="K980" s="86"/>
      <c r="L980" s="49"/>
      <c r="M980" s="157" t="s">
        <v>103</v>
      </c>
      <c r="N980" s="157" t="s">
        <v>103</v>
      </c>
      <c r="O980" s="157" t="s">
        <v>103</v>
      </c>
      <c r="P980" s="545"/>
      <c r="Q980" s="546"/>
      <c r="R980" s="23"/>
      <c r="S980" s="23"/>
      <c r="T980" s="23"/>
    </row>
    <row r="981" spans="1:20" s="1" customFormat="1" x14ac:dyDescent="0.15">
      <c r="A981" s="23"/>
      <c r="B981" s="154"/>
      <c r="C981" s="77"/>
      <c r="D981" s="77" t="s">
        <v>74</v>
      </c>
      <c r="E981" s="155"/>
      <c r="F981" s="701"/>
      <c r="G981" s="702"/>
      <c r="H981" s="145"/>
      <c r="I981" s="86"/>
      <c r="J981" s="86"/>
      <c r="K981" s="86"/>
      <c r="L981" s="49"/>
      <c r="M981" s="157" t="s">
        <v>103</v>
      </c>
      <c r="N981" s="157" t="s">
        <v>103</v>
      </c>
      <c r="O981" s="157" t="s">
        <v>103</v>
      </c>
      <c r="P981" s="545"/>
      <c r="Q981" s="546"/>
      <c r="R981" s="23"/>
      <c r="S981" s="23"/>
      <c r="T981" s="23"/>
    </row>
    <row r="982" spans="1:20" s="1" customFormat="1" x14ac:dyDescent="0.15">
      <c r="A982" s="23"/>
      <c r="B982" s="154"/>
      <c r="C982" s="77"/>
      <c r="D982" s="77" t="s">
        <v>74</v>
      </c>
      <c r="E982" s="155"/>
      <c r="F982" s="701"/>
      <c r="G982" s="702"/>
      <c r="H982" s="145"/>
      <c r="I982" s="86"/>
      <c r="J982" s="86"/>
      <c r="K982" s="86"/>
      <c r="L982" s="49"/>
      <c r="M982" s="157" t="s">
        <v>103</v>
      </c>
      <c r="N982" s="157" t="s">
        <v>103</v>
      </c>
      <c r="O982" s="157" t="s">
        <v>103</v>
      </c>
      <c r="P982" s="545"/>
      <c r="Q982" s="546"/>
      <c r="R982" s="23"/>
      <c r="S982" s="23"/>
      <c r="T982" s="23"/>
    </row>
    <row r="983" spans="1:20" s="1" customFormat="1" x14ac:dyDescent="0.15">
      <c r="A983" s="23"/>
      <c r="B983" s="154"/>
      <c r="C983" s="77"/>
      <c r="D983" s="77" t="s">
        <v>74</v>
      </c>
      <c r="E983" s="155"/>
      <c r="F983" s="701"/>
      <c r="G983" s="702"/>
      <c r="H983" s="145"/>
      <c r="I983" s="86"/>
      <c r="J983" s="86"/>
      <c r="K983" s="86"/>
      <c r="L983" s="49"/>
      <c r="M983" s="157" t="s">
        <v>103</v>
      </c>
      <c r="N983" s="157" t="s">
        <v>103</v>
      </c>
      <c r="O983" s="157" t="s">
        <v>103</v>
      </c>
      <c r="P983" s="545"/>
      <c r="Q983" s="546"/>
      <c r="R983" s="23"/>
      <c r="S983" s="23"/>
      <c r="T983" s="23"/>
    </row>
    <row r="984" spans="1:20" s="1" customFormat="1" x14ac:dyDescent="0.15">
      <c r="A984" s="23"/>
      <c r="B984" s="154"/>
      <c r="C984" s="77"/>
      <c r="D984" s="77" t="s">
        <v>74</v>
      </c>
      <c r="E984" s="155"/>
      <c r="F984" s="701"/>
      <c r="G984" s="702"/>
      <c r="H984" s="145"/>
      <c r="I984" s="86"/>
      <c r="J984" s="86"/>
      <c r="K984" s="86"/>
      <c r="L984" s="49"/>
      <c r="M984" s="157" t="s">
        <v>103</v>
      </c>
      <c r="N984" s="157" t="s">
        <v>103</v>
      </c>
      <c r="O984" s="157" t="s">
        <v>103</v>
      </c>
      <c r="P984" s="545"/>
      <c r="Q984" s="546"/>
      <c r="R984" s="23"/>
      <c r="S984" s="23"/>
      <c r="T984" s="23"/>
    </row>
    <row r="985" spans="1:20" s="1" customFormat="1" x14ac:dyDescent="0.15">
      <c r="A985" s="23"/>
      <c r="B985" s="154"/>
      <c r="C985" s="77"/>
      <c r="D985" s="77" t="s">
        <v>74</v>
      </c>
      <c r="E985" s="155"/>
      <c r="F985" s="701"/>
      <c r="G985" s="702"/>
      <c r="H985" s="145"/>
      <c r="I985" s="86"/>
      <c r="J985" s="86"/>
      <c r="K985" s="86"/>
      <c r="L985" s="49"/>
      <c r="M985" s="157" t="s">
        <v>103</v>
      </c>
      <c r="N985" s="157" t="s">
        <v>103</v>
      </c>
      <c r="O985" s="157" t="s">
        <v>103</v>
      </c>
      <c r="P985" s="545"/>
      <c r="Q985" s="546"/>
      <c r="R985" s="23"/>
      <c r="S985" s="23"/>
      <c r="T985" s="23"/>
    </row>
    <row r="986" spans="1:20" s="1" customFormat="1" x14ac:dyDescent="0.15">
      <c r="A986" s="23"/>
      <c r="B986" s="154"/>
      <c r="C986" s="77"/>
      <c r="D986" s="77" t="s">
        <v>74</v>
      </c>
      <c r="E986" s="155"/>
      <c r="F986" s="701"/>
      <c r="G986" s="702"/>
      <c r="H986" s="145"/>
      <c r="I986" s="86"/>
      <c r="J986" s="86"/>
      <c r="K986" s="86"/>
      <c r="L986" s="49"/>
      <c r="M986" s="157" t="s">
        <v>103</v>
      </c>
      <c r="N986" s="157" t="s">
        <v>103</v>
      </c>
      <c r="O986" s="157" t="s">
        <v>103</v>
      </c>
      <c r="P986" s="545"/>
      <c r="Q986" s="546"/>
      <c r="R986" s="23"/>
      <c r="S986" s="23"/>
      <c r="T986" s="23"/>
    </row>
    <row r="987" spans="1:20" s="1" customFormat="1" x14ac:dyDescent="0.15">
      <c r="A987" s="23"/>
      <c r="B987" s="154"/>
      <c r="C987" s="77"/>
      <c r="D987" s="77" t="s">
        <v>74</v>
      </c>
      <c r="E987" s="155"/>
      <c r="F987" s="701"/>
      <c r="G987" s="702"/>
      <c r="H987" s="145"/>
      <c r="I987" s="86"/>
      <c r="J987" s="86"/>
      <c r="K987" s="86"/>
      <c r="L987" s="49"/>
      <c r="M987" s="157" t="s">
        <v>103</v>
      </c>
      <c r="N987" s="157" t="s">
        <v>103</v>
      </c>
      <c r="O987" s="157" t="s">
        <v>103</v>
      </c>
      <c r="P987" s="545"/>
      <c r="Q987" s="546"/>
      <c r="R987" s="23"/>
      <c r="S987" s="23"/>
      <c r="T987" s="23"/>
    </row>
    <row r="988" spans="1:20" s="1" customFormat="1" x14ac:dyDescent="0.15">
      <c r="A988" s="23"/>
      <c r="B988" s="154"/>
      <c r="C988" s="77"/>
      <c r="D988" s="77" t="s">
        <v>74</v>
      </c>
      <c r="E988" s="155"/>
      <c r="F988" s="701"/>
      <c r="G988" s="702"/>
      <c r="H988" s="145"/>
      <c r="I988" s="86"/>
      <c r="J988" s="86"/>
      <c r="K988" s="86"/>
      <c r="L988" s="49"/>
      <c r="M988" s="157" t="s">
        <v>103</v>
      </c>
      <c r="N988" s="157" t="s">
        <v>103</v>
      </c>
      <c r="O988" s="157" t="s">
        <v>103</v>
      </c>
      <c r="P988" s="545"/>
      <c r="Q988" s="546"/>
      <c r="R988" s="23"/>
      <c r="S988" s="23"/>
      <c r="T988" s="23"/>
    </row>
    <row r="989" spans="1:20" s="1" customFormat="1" x14ac:dyDescent="0.15">
      <c r="A989" s="23"/>
      <c r="B989" s="154"/>
      <c r="C989" s="77"/>
      <c r="D989" s="77" t="s">
        <v>74</v>
      </c>
      <c r="E989" s="155"/>
      <c r="F989" s="701"/>
      <c r="G989" s="702"/>
      <c r="H989" s="145"/>
      <c r="I989" s="86"/>
      <c r="J989" s="86"/>
      <c r="K989" s="86"/>
      <c r="L989" s="49"/>
      <c r="M989" s="157" t="s">
        <v>103</v>
      </c>
      <c r="N989" s="157" t="s">
        <v>103</v>
      </c>
      <c r="O989" s="157" t="s">
        <v>103</v>
      </c>
      <c r="P989" s="545"/>
      <c r="Q989" s="546"/>
      <c r="R989" s="23"/>
      <c r="S989" s="23"/>
      <c r="T989" s="23"/>
    </row>
    <row r="990" spans="1:20" s="1" customFormat="1" x14ac:dyDescent="0.15">
      <c r="A990" s="23"/>
      <c r="B990" s="154"/>
      <c r="C990" s="77"/>
      <c r="D990" s="77" t="s">
        <v>74</v>
      </c>
      <c r="E990" s="155"/>
      <c r="F990" s="701"/>
      <c r="G990" s="702"/>
      <c r="H990" s="145"/>
      <c r="I990" s="86"/>
      <c r="J990" s="86"/>
      <c r="K990" s="86"/>
      <c r="L990" s="49"/>
      <c r="M990" s="157" t="s">
        <v>103</v>
      </c>
      <c r="N990" s="157" t="s">
        <v>103</v>
      </c>
      <c r="O990" s="157" t="s">
        <v>103</v>
      </c>
      <c r="P990" s="545"/>
      <c r="Q990" s="546"/>
      <c r="R990" s="23"/>
      <c r="S990" s="23"/>
      <c r="T990" s="23"/>
    </row>
    <row r="991" spans="1:20" s="1" customFormat="1" x14ac:dyDescent="0.15">
      <c r="A991" s="23"/>
      <c r="B991" s="154"/>
      <c r="C991" s="77"/>
      <c r="D991" s="77" t="s">
        <v>74</v>
      </c>
      <c r="E991" s="155"/>
      <c r="F991" s="701"/>
      <c r="G991" s="702"/>
      <c r="H991" s="145"/>
      <c r="I991" s="86"/>
      <c r="J991" s="86"/>
      <c r="K991" s="86"/>
      <c r="L991" s="49"/>
      <c r="M991" s="157" t="s">
        <v>103</v>
      </c>
      <c r="N991" s="157" t="s">
        <v>103</v>
      </c>
      <c r="O991" s="157" t="s">
        <v>103</v>
      </c>
      <c r="P991" s="545"/>
      <c r="Q991" s="546"/>
      <c r="R991" s="23"/>
      <c r="S991" s="23"/>
      <c r="T991" s="23"/>
    </row>
    <row r="992" spans="1:20" s="1" customFormat="1" x14ac:dyDescent="0.15">
      <c r="A992" s="23"/>
      <c r="B992" s="154"/>
      <c r="C992" s="77"/>
      <c r="D992" s="77" t="s">
        <v>74</v>
      </c>
      <c r="E992" s="155"/>
      <c r="F992" s="701"/>
      <c r="G992" s="702"/>
      <c r="H992" s="145"/>
      <c r="I992" s="86"/>
      <c r="J992" s="86"/>
      <c r="K992" s="86"/>
      <c r="L992" s="49"/>
      <c r="M992" s="157" t="s">
        <v>103</v>
      </c>
      <c r="N992" s="157" t="s">
        <v>103</v>
      </c>
      <c r="O992" s="157" t="s">
        <v>103</v>
      </c>
      <c r="P992" s="545"/>
      <c r="Q992" s="546"/>
      <c r="R992" s="23"/>
      <c r="S992" s="23"/>
      <c r="T992" s="23"/>
    </row>
    <row r="993" spans="1:20" s="1" customFormat="1" x14ac:dyDescent="0.15">
      <c r="A993" s="23"/>
      <c r="B993" s="154"/>
      <c r="C993" s="77"/>
      <c r="D993" s="77" t="s">
        <v>74</v>
      </c>
      <c r="E993" s="155"/>
      <c r="F993" s="701"/>
      <c r="G993" s="702"/>
      <c r="H993" s="145"/>
      <c r="I993" s="86"/>
      <c r="J993" s="86"/>
      <c r="K993" s="86"/>
      <c r="L993" s="49"/>
      <c r="M993" s="157" t="s">
        <v>103</v>
      </c>
      <c r="N993" s="157" t="s">
        <v>103</v>
      </c>
      <c r="O993" s="157" t="s">
        <v>103</v>
      </c>
      <c r="P993" s="545"/>
      <c r="Q993" s="546"/>
      <c r="R993" s="23"/>
      <c r="S993" s="23"/>
      <c r="T993" s="23"/>
    </row>
    <row r="994" spans="1:20" s="1" customFormat="1" x14ac:dyDescent="0.15">
      <c r="A994" s="23"/>
      <c r="B994" s="154"/>
      <c r="C994" s="77"/>
      <c r="D994" s="77" t="s">
        <v>74</v>
      </c>
      <c r="E994" s="155"/>
      <c r="F994" s="701"/>
      <c r="G994" s="702"/>
      <c r="H994" s="145"/>
      <c r="I994" s="86"/>
      <c r="J994" s="86"/>
      <c r="K994" s="86"/>
      <c r="L994" s="49"/>
      <c r="M994" s="157" t="s">
        <v>103</v>
      </c>
      <c r="N994" s="157" t="s">
        <v>103</v>
      </c>
      <c r="O994" s="157" t="s">
        <v>103</v>
      </c>
      <c r="P994" s="545"/>
      <c r="Q994" s="546"/>
      <c r="R994" s="23"/>
      <c r="S994" s="23"/>
      <c r="T994" s="23"/>
    </row>
    <row r="995" spans="1:20" s="1" customFormat="1" x14ac:dyDescent="0.15">
      <c r="A995" s="23"/>
      <c r="B995" s="154"/>
      <c r="C995" s="77"/>
      <c r="D995" s="77" t="s">
        <v>74</v>
      </c>
      <c r="E995" s="155"/>
      <c r="F995" s="701"/>
      <c r="G995" s="702"/>
      <c r="H995" s="145"/>
      <c r="I995" s="86"/>
      <c r="J995" s="86"/>
      <c r="K995" s="86"/>
      <c r="L995" s="49"/>
      <c r="M995" s="157" t="s">
        <v>103</v>
      </c>
      <c r="N995" s="157" t="s">
        <v>103</v>
      </c>
      <c r="O995" s="157" t="s">
        <v>103</v>
      </c>
      <c r="P995" s="545"/>
      <c r="Q995" s="546"/>
      <c r="R995" s="23"/>
      <c r="S995" s="23"/>
      <c r="T995" s="23"/>
    </row>
    <row r="996" spans="1:20" s="1" customFormat="1" x14ac:dyDescent="0.15">
      <c r="A996" s="23"/>
      <c r="B996" s="154"/>
      <c r="C996" s="77"/>
      <c r="D996" s="77" t="s">
        <v>74</v>
      </c>
      <c r="E996" s="155"/>
      <c r="F996" s="701"/>
      <c r="G996" s="702"/>
      <c r="H996" s="145"/>
      <c r="I996" s="86"/>
      <c r="J996" s="86"/>
      <c r="K996" s="86"/>
      <c r="L996" s="49"/>
      <c r="M996" s="157" t="s">
        <v>103</v>
      </c>
      <c r="N996" s="157" t="s">
        <v>103</v>
      </c>
      <c r="O996" s="157" t="s">
        <v>103</v>
      </c>
      <c r="P996" s="545"/>
      <c r="Q996" s="546"/>
      <c r="R996" s="23"/>
      <c r="S996" s="23"/>
      <c r="T996" s="23"/>
    </row>
    <row r="997" spans="1:20" s="1" customFormat="1" x14ac:dyDescent="0.15">
      <c r="A997" s="23"/>
      <c r="B997" s="154"/>
      <c r="C997" s="77"/>
      <c r="D997" s="77" t="s">
        <v>74</v>
      </c>
      <c r="E997" s="155"/>
      <c r="F997" s="701"/>
      <c r="G997" s="702"/>
      <c r="H997" s="145"/>
      <c r="I997" s="86"/>
      <c r="J997" s="86"/>
      <c r="K997" s="86"/>
      <c r="L997" s="49"/>
      <c r="M997" s="157" t="s">
        <v>103</v>
      </c>
      <c r="N997" s="157" t="s">
        <v>103</v>
      </c>
      <c r="O997" s="157" t="s">
        <v>103</v>
      </c>
      <c r="P997" s="545"/>
      <c r="Q997" s="546"/>
      <c r="R997" s="23"/>
      <c r="S997" s="23"/>
      <c r="T997" s="23"/>
    </row>
    <row r="998" spans="1:20" s="1" customFormat="1" x14ac:dyDescent="0.15">
      <c r="A998" s="23"/>
      <c r="B998" s="154"/>
      <c r="C998" s="77"/>
      <c r="D998" s="77" t="s">
        <v>74</v>
      </c>
      <c r="E998" s="155"/>
      <c r="F998" s="701"/>
      <c r="G998" s="702"/>
      <c r="H998" s="145"/>
      <c r="I998" s="86"/>
      <c r="J998" s="86"/>
      <c r="K998" s="86"/>
      <c r="L998" s="49"/>
      <c r="M998" s="157" t="s">
        <v>103</v>
      </c>
      <c r="N998" s="157" t="s">
        <v>103</v>
      </c>
      <c r="O998" s="157" t="s">
        <v>103</v>
      </c>
      <c r="P998" s="545"/>
      <c r="Q998" s="546"/>
      <c r="R998" s="23"/>
      <c r="S998" s="23"/>
      <c r="T998" s="23"/>
    </row>
    <row r="999" spans="1:20" s="1" customFormat="1" x14ac:dyDescent="0.15">
      <c r="A999" s="23"/>
      <c r="B999" s="154"/>
      <c r="C999" s="77"/>
      <c r="D999" s="77" t="s">
        <v>74</v>
      </c>
      <c r="E999" s="155"/>
      <c r="F999" s="701"/>
      <c r="G999" s="702"/>
      <c r="H999" s="145"/>
      <c r="I999" s="86"/>
      <c r="J999" s="86"/>
      <c r="K999" s="86"/>
      <c r="L999" s="49"/>
      <c r="M999" s="157" t="s">
        <v>103</v>
      </c>
      <c r="N999" s="157" t="s">
        <v>103</v>
      </c>
      <c r="O999" s="157" t="s">
        <v>103</v>
      </c>
      <c r="P999" s="545"/>
      <c r="Q999" s="546"/>
      <c r="R999" s="23"/>
      <c r="S999" s="23"/>
      <c r="T999" s="23"/>
    </row>
    <row r="1000" spans="1:20" s="1" customFormat="1" x14ac:dyDescent="0.15">
      <c r="A1000" s="23"/>
      <c r="B1000" s="154"/>
      <c r="C1000" s="77"/>
      <c r="D1000" s="77" t="s">
        <v>74</v>
      </c>
      <c r="E1000" s="155"/>
      <c r="F1000" s="701"/>
      <c r="G1000" s="702"/>
      <c r="H1000" s="145"/>
      <c r="I1000" s="86"/>
      <c r="J1000" s="86"/>
      <c r="K1000" s="86"/>
      <c r="L1000" s="49"/>
      <c r="M1000" s="157" t="s">
        <v>103</v>
      </c>
      <c r="N1000" s="157" t="s">
        <v>103</v>
      </c>
      <c r="O1000" s="157" t="s">
        <v>103</v>
      </c>
      <c r="P1000" s="545"/>
      <c r="Q1000" s="546"/>
      <c r="R1000" s="23"/>
      <c r="S1000" s="23"/>
      <c r="T1000" s="23"/>
    </row>
    <row r="1001" spans="1:20" s="1" customFormat="1" x14ac:dyDescent="0.15">
      <c r="A1001" s="23"/>
      <c r="B1001" s="154"/>
      <c r="C1001" s="77"/>
      <c r="D1001" s="77" t="s">
        <v>74</v>
      </c>
      <c r="E1001" s="155"/>
      <c r="F1001" s="701"/>
      <c r="G1001" s="702"/>
      <c r="H1001" s="145"/>
      <c r="I1001" s="86"/>
      <c r="J1001" s="86"/>
      <c r="K1001" s="86"/>
      <c r="L1001" s="49"/>
      <c r="M1001" s="157" t="s">
        <v>103</v>
      </c>
      <c r="N1001" s="157" t="s">
        <v>103</v>
      </c>
      <c r="O1001" s="157" t="s">
        <v>103</v>
      </c>
      <c r="P1001" s="545"/>
      <c r="Q1001" s="546"/>
      <c r="R1001" s="23"/>
      <c r="S1001" s="23"/>
      <c r="T1001" s="23"/>
    </row>
    <row r="1002" spans="1:20" s="1" customFormat="1" x14ac:dyDescent="0.15">
      <c r="A1002" s="23"/>
      <c r="B1002" s="154"/>
      <c r="C1002" s="77"/>
      <c r="D1002" s="77" t="s">
        <v>74</v>
      </c>
      <c r="E1002" s="155"/>
      <c r="F1002" s="701"/>
      <c r="G1002" s="702"/>
      <c r="H1002" s="145"/>
      <c r="I1002" s="86"/>
      <c r="J1002" s="86"/>
      <c r="K1002" s="86"/>
      <c r="L1002" s="49"/>
      <c r="M1002" s="157" t="s">
        <v>103</v>
      </c>
      <c r="N1002" s="157" t="s">
        <v>103</v>
      </c>
      <c r="O1002" s="157" t="s">
        <v>103</v>
      </c>
      <c r="P1002" s="545"/>
      <c r="Q1002" s="546"/>
      <c r="R1002" s="23"/>
      <c r="S1002" s="23"/>
      <c r="T1002" s="23"/>
    </row>
    <row r="1003" spans="1:20" s="1" customFormat="1" x14ac:dyDescent="0.15">
      <c r="A1003" s="23"/>
      <c r="B1003" s="154"/>
      <c r="C1003" s="77"/>
      <c r="D1003" s="77" t="s">
        <v>74</v>
      </c>
      <c r="E1003" s="155"/>
      <c r="F1003" s="701"/>
      <c r="G1003" s="702"/>
      <c r="H1003" s="145"/>
      <c r="I1003" s="86"/>
      <c r="J1003" s="86"/>
      <c r="K1003" s="86"/>
      <c r="L1003" s="49"/>
      <c r="M1003" s="157" t="s">
        <v>103</v>
      </c>
      <c r="N1003" s="157" t="s">
        <v>103</v>
      </c>
      <c r="O1003" s="157" t="s">
        <v>103</v>
      </c>
      <c r="P1003" s="545"/>
      <c r="Q1003" s="546"/>
      <c r="R1003" s="23"/>
      <c r="S1003" s="23"/>
      <c r="T1003" s="23"/>
    </row>
    <row r="1004" spans="1:20" s="1" customFormat="1" x14ac:dyDescent="0.15">
      <c r="A1004" s="23"/>
      <c r="B1004" s="154"/>
      <c r="C1004" s="77"/>
      <c r="D1004" s="77" t="s">
        <v>74</v>
      </c>
      <c r="E1004" s="155"/>
      <c r="F1004" s="701"/>
      <c r="G1004" s="702"/>
      <c r="H1004" s="145"/>
      <c r="I1004" s="86"/>
      <c r="J1004" s="86"/>
      <c r="K1004" s="86"/>
      <c r="L1004" s="49"/>
      <c r="M1004" s="157" t="s">
        <v>103</v>
      </c>
      <c r="N1004" s="157" t="s">
        <v>103</v>
      </c>
      <c r="O1004" s="157" t="s">
        <v>103</v>
      </c>
      <c r="P1004" s="545"/>
      <c r="Q1004" s="546"/>
      <c r="R1004" s="23"/>
      <c r="S1004" s="23"/>
      <c r="T1004" s="23"/>
    </row>
    <row r="1005" spans="1:20" s="1" customFormat="1" x14ac:dyDescent="0.15">
      <c r="A1005" s="23"/>
      <c r="B1005" s="154"/>
      <c r="C1005" s="77"/>
      <c r="D1005" s="77" t="s">
        <v>74</v>
      </c>
      <c r="E1005" s="155"/>
      <c r="F1005" s="701"/>
      <c r="G1005" s="702"/>
      <c r="H1005" s="145"/>
      <c r="I1005" s="86"/>
      <c r="J1005" s="86"/>
      <c r="K1005" s="86"/>
      <c r="L1005" s="49"/>
      <c r="M1005" s="157" t="s">
        <v>103</v>
      </c>
      <c r="N1005" s="157" t="s">
        <v>103</v>
      </c>
      <c r="O1005" s="157" t="s">
        <v>103</v>
      </c>
      <c r="P1005" s="545"/>
      <c r="Q1005" s="546"/>
      <c r="R1005" s="23"/>
      <c r="S1005" s="23"/>
      <c r="T1005" s="23"/>
    </row>
    <row r="1006" spans="1:20" s="1" customFormat="1" x14ac:dyDescent="0.15">
      <c r="A1006" s="23"/>
      <c r="B1006" s="154"/>
      <c r="C1006" s="77"/>
      <c r="D1006" s="77" t="s">
        <v>74</v>
      </c>
      <c r="E1006" s="155"/>
      <c r="F1006" s="701"/>
      <c r="G1006" s="702"/>
      <c r="H1006" s="145"/>
      <c r="I1006" s="86"/>
      <c r="J1006" s="86"/>
      <c r="K1006" s="86"/>
      <c r="L1006" s="49"/>
      <c r="M1006" s="157" t="s">
        <v>103</v>
      </c>
      <c r="N1006" s="157" t="s">
        <v>103</v>
      </c>
      <c r="O1006" s="157" t="s">
        <v>103</v>
      </c>
      <c r="P1006" s="545"/>
      <c r="Q1006" s="546"/>
      <c r="R1006" s="23"/>
      <c r="S1006" s="23"/>
      <c r="T1006" s="23"/>
    </row>
    <row r="1007" spans="1:20" s="1" customFormat="1" x14ac:dyDescent="0.15">
      <c r="A1007" s="23"/>
      <c r="B1007" s="154"/>
      <c r="C1007" s="77"/>
      <c r="D1007" s="77" t="s">
        <v>74</v>
      </c>
      <c r="E1007" s="155"/>
      <c r="F1007" s="701"/>
      <c r="G1007" s="702"/>
      <c r="H1007" s="145"/>
      <c r="I1007" s="86"/>
      <c r="J1007" s="86"/>
      <c r="K1007" s="86"/>
      <c r="L1007" s="49"/>
      <c r="M1007" s="157" t="s">
        <v>103</v>
      </c>
      <c r="N1007" s="157" t="s">
        <v>103</v>
      </c>
      <c r="O1007" s="157" t="s">
        <v>103</v>
      </c>
      <c r="P1007" s="545"/>
      <c r="Q1007" s="546"/>
      <c r="R1007" s="23"/>
      <c r="S1007" s="23"/>
      <c r="T1007" s="23"/>
    </row>
    <row r="1008" spans="1:20" s="1" customFormat="1" x14ac:dyDescent="0.15">
      <c r="A1008" s="23"/>
      <c r="B1008" s="154"/>
      <c r="C1008" s="77"/>
      <c r="D1008" s="77" t="s">
        <v>74</v>
      </c>
      <c r="E1008" s="155"/>
      <c r="F1008" s="701"/>
      <c r="G1008" s="702"/>
      <c r="H1008" s="145"/>
      <c r="I1008" s="86"/>
      <c r="J1008" s="86"/>
      <c r="K1008" s="86"/>
      <c r="L1008" s="49"/>
      <c r="M1008" s="157" t="s">
        <v>103</v>
      </c>
      <c r="N1008" s="157" t="s">
        <v>103</v>
      </c>
      <c r="O1008" s="157" t="s">
        <v>103</v>
      </c>
      <c r="P1008" s="545"/>
      <c r="Q1008" s="546"/>
      <c r="R1008" s="23"/>
      <c r="S1008" s="23"/>
      <c r="T1008" s="23"/>
    </row>
    <row r="1009" spans="1:20" s="1" customFormat="1" x14ac:dyDescent="0.15">
      <c r="A1009" s="23"/>
      <c r="B1009" s="154"/>
      <c r="C1009" s="77"/>
      <c r="D1009" s="77" t="s">
        <v>74</v>
      </c>
      <c r="E1009" s="155"/>
      <c r="F1009" s="701"/>
      <c r="G1009" s="702"/>
      <c r="H1009" s="145"/>
      <c r="I1009" s="86"/>
      <c r="J1009" s="86"/>
      <c r="K1009" s="86"/>
      <c r="L1009" s="49"/>
      <c r="M1009" s="157" t="s">
        <v>103</v>
      </c>
      <c r="N1009" s="157" t="s">
        <v>103</v>
      </c>
      <c r="O1009" s="157" t="s">
        <v>103</v>
      </c>
      <c r="P1009" s="545"/>
      <c r="Q1009" s="546"/>
      <c r="R1009" s="23"/>
      <c r="S1009" s="23"/>
      <c r="T1009" s="23"/>
    </row>
    <row r="1010" spans="1:20" s="1" customFormat="1" x14ac:dyDescent="0.15">
      <c r="A1010" s="23"/>
      <c r="B1010" s="154"/>
      <c r="C1010" s="77"/>
      <c r="D1010" s="77" t="s">
        <v>74</v>
      </c>
      <c r="E1010" s="155"/>
      <c r="F1010" s="701"/>
      <c r="G1010" s="702"/>
      <c r="H1010" s="145"/>
      <c r="I1010" s="86"/>
      <c r="J1010" s="86"/>
      <c r="K1010" s="86"/>
      <c r="L1010" s="49"/>
      <c r="M1010" s="157" t="s">
        <v>103</v>
      </c>
      <c r="N1010" s="157" t="s">
        <v>103</v>
      </c>
      <c r="O1010" s="157" t="s">
        <v>103</v>
      </c>
      <c r="P1010" s="545"/>
      <c r="Q1010" s="546"/>
      <c r="R1010" s="23"/>
      <c r="S1010" s="23"/>
      <c r="T1010" s="23"/>
    </row>
    <row r="1011" spans="1:20" s="1" customFormat="1" x14ac:dyDescent="0.15">
      <c r="A1011" s="23"/>
      <c r="B1011" s="154"/>
      <c r="C1011" s="77"/>
      <c r="D1011" s="77" t="s">
        <v>74</v>
      </c>
      <c r="E1011" s="155"/>
      <c r="F1011" s="701"/>
      <c r="G1011" s="702"/>
      <c r="H1011" s="145"/>
      <c r="I1011" s="86"/>
      <c r="J1011" s="86"/>
      <c r="K1011" s="86"/>
      <c r="L1011" s="49"/>
      <c r="M1011" s="157" t="s">
        <v>103</v>
      </c>
      <c r="N1011" s="157" t="s">
        <v>103</v>
      </c>
      <c r="O1011" s="157" t="s">
        <v>103</v>
      </c>
      <c r="P1011" s="545"/>
      <c r="Q1011" s="546"/>
      <c r="R1011" s="23"/>
      <c r="S1011" s="23"/>
      <c r="T1011" s="23"/>
    </row>
    <row r="1012" spans="1:20" s="1" customFormat="1" x14ac:dyDescent="0.15">
      <c r="A1012" s="23"/>
      <c r="B1012" s="154"/>
      <c r="C1012" s="77"/>
      <c r="D1012" s="77" t="s">
        <v>74</v>
      </c>
      <c r="E1012" s="155"/>
      <c r="F1012" s="701"/>
      <c r="G1012" s="702"/>
      <c r="H1012" s="145"/>
      <c r="I1012" s="86"/>
      <c r="J1012" s="86"/>
      <c r="K1012" s="86"/>
      <c r="L1012" s="49"/>
      <c r="M1012" s="157" t="s">
        <v>103</v>
      </c>
      <c r="N1012" s="157" t="s">
        <v>103</v>
      </c>
      <c r="O1012" s="157" t="s">
        <v>103</v>
      </c>
      <c r="P1012" s="545"/>
      <c r="Q1012" s="546"/>
      <c r="R1012" s="23"/>
      <c r="S1012" s="23"/>
      <c r="T1012" s="23"/>
    </row>
    <row r="1013" spans="1:20" s="1" customFormat="1" x14ac:dyDescent="0.15">
      <c r="A1013" s="23"/>
      <c r="B1013" s="154"/>
      <c r="C1013" s="77"/>
      <c r="D1013" s="77" t="s">
        <v>74</v>
      </c>
      <c r="E1013" s="155"/>
      <c r="F1013" s="701"/>
      <c r="G1013" s="702"/>
      <c r="H1013" s="145"/>
      <c r="I1013" s="86"/>
      <c r="J1013" s="86"/>
      <c r="K1013" s="86"/>
      <c r="L1013" s="49"/>
      <c r="M1013" s="157" t="s">
        <v>103</v>
      </c>
      <c r="N1013" s="157" t="s">
        <v>103</v>
      </c>
      <c r="O1013" s="157" t="s">
        <v>103</v>
      </c>
      <c r="P1013" s="545"/>
      <c r="Q1013" s="546"/>
      <c r="R1013" s="23"/>
      <c r="S1013" s="23"/>
      <c r="T1013" s="23"/>
    </row>
    <row r="1014" spans="1:20" s="1" customFormat="1" x14ac:dyDescent="0.15">
      <c r="A1014" s="23"/>
      <c r="B1014" s="154"/>
      <c r="C1014" s="77"/>
      <c r="D1014" s="77" t="s">
        <v>74</v>
      </c>
      <c r="E1014" s="155"/>
      <c r="F1014" s="701"/>
      <c r="G1014" s="702"/>
      <c r="H1014" s="145"/>
      <c r="I1014" s="86"/>
      <c r="J1014" s="86"/>
      <c r="K1014" s="86"/>
      <c r="L1014" s="49"/>
      <c r="M1014" s="157" t="s">
        <v>103</v>
      </c>
      <c r="N1014" s="157" t="s">
        <v>103</v>
      </c>
      <c r="O1014" s="157" t="s">
        <v>103</v>
      </c>
      <c r="P1014" s="545"/>
      <c r="Q1014" s="546"/>
      <c r="R1014" s="23"/>
      <c r="S1014" s="23"/>
      <c r="T1014" s="23"/>
    </row>
    <row r="1015" spans="1:20" s="1" customFormat="1" x14ac:dyDescent="0.15">
      <c r="A1015" s="23"/>
      <c r="B1015" s="154"/>
      <c r="C1015" s="77"/>
      <c r="D1015" s="77" t="s">
        <v>74</v>
      </c>
      <c r="E1015" s="155"/>
      <c r="F1015" s="701"/>
      <c r="G1015" s="702"/>
      <c r="H1015" s="145"/>
      <c r="I1015" s="86"/>
      <c r="J1015" s="86"/>
      <c r="K1015" s="86"/>
      <c r="L1015" s="49"/>
      <c r="M1015" s="157" t="s">
        <v>103</v>
      </c>
      <c r="N1015" s="157" t="s">
        <v>103</v>
      </c>
      <c r="O1015" s="157" t="s">
        <v>103</v>
      </c>
      <c r="P1015" s="545"/>
      <c r="Q1015" s="546"/>
      <c r="R1015" s="23"/>
      <c r="S1015" s="23"/>
      <c r="T1015" s="23"/>
    </row>
    <row r="1016" spans="1:20" s="1" customFormat="1" x14ac:dyDescent="0.15">
      <c r="A1016" s="23"/>
      <c r="B1016" s="154"/>
      <c r="C1016" s="77"/>
      <c r="D1016" s="77" t="s">
        <v>74</v>
      </c>
      <c r="E1016" s="155"/>
      <c r="F1016" s="701"/>
      <c r="G1016" s="702"/>
      <c r="H1016" s="145"/>
      <c r="I1016" s="86"/>
      <c r="J1016" s="86"/>
      <c r="K1016" s="86"/>
      <c r="L1016" s="49"/>
      <c r="M1016" s="157" t="s">
        <v>103</v>
      </c>
      <c r="N1016" s="157" t="s">
        <v>103</v>
      </c>
      <c r="O1016" s="157" t="s">
        <v>103</v>
      </c>
      <c r="P1016" s="545"/>
      <c r="Q1016" s="546"/>
      <c r="R1016" s="23"/>
      <c r="S1016" s="23"/>
      <c r="T1016" s="23"/>
    </row>
    <row r="1017" spans="1:20" s="1" customFormat="1" x14ac:dyDescent="0.15">
      <c r="A1017" s="23"/>
      <c r="B1017" s="154"/>
      <c r="C1017" s="77"/>
      <c r="D1017" s="77" t="s">
        <v>74</v>
      </c>
      <c r="E1017" s="155"/>
      <c r="F1017" s="701"/>
      <c r="G1017" s="702"/>
      <c r="H1017" s="145"/>
      <c r="I1017" s="86"/>
      <c r="J1017" s="86"/>
      <c r="K1017" s="86"/>
      <c r="L1017" s="49"/>
      <c r="M1017" s="157" t="s">
        <v>103</v>
      </c>
      <c r="N1017" s="157" t="s">
        <v>103</v>
      </c>
      <c r="O1017" s="157" t="s">
        <v>103</v>
      </c>
      <c r="P1017" s="545"/>
      <c r="Q1017" s="546"/>
      <c r="R1017" s="23"/>
      <c r="S1017" s="23"/>
      <c r="T1017" s="23"/>
    </row>
    <row r="1018" spans="1:20" s="1" customFormat="1" x14ac:dyDescent="0.15">
      <c r="A1018" s="23"/>
      <c r="B1018" s="154"/>
      <c r="C1018" s="77"/>
      <c r="D1018" s="77" t="s">
        <v>74</v>
      </c>
      <c r="E1018" s="155"/>
      <c r="F1018" s="701"/>
      <c r="G1018" s="702"/>
      <c r="H1018" s="145"/>
      <c r="I1018" s="86"/>
      <c r="J1018" s="86"/>
      <c r="K1018" s="86"/>
      <c r="L1018" s="49"/>
      <c r="M1018" s="157" t="s">
        <v>103</v>
      </c>
      <c r="N1018" s="157" t="s">
        <v>103</v>
      </c>
      <c r="O1018" s="157" t="s">
        <v>103</v>
      </c>
      <c r="P1018" s="545"/>
      <c r="Q1018" s="546"/>
      <c r="R1018" s="23"/>
      <c r="S1018" s="23"/>
      <c r="T1018" s="23"/>
    </row>
    <row r="1019" spans="1:20" s="1" customFormat="1" x14ac:dyDescent="0.15">
      <c r="A1019" s="23"/>
      <c r="B1019" s="154"/>
      <c r="C1019" s="77"/>
      <c r="D1019" s="77" t="s">
        <v>74</v>
      </c>
      <c r="E1019" s="155"/>
      <c r="F1019" s="701"/>
      <c r="G1019" s="702"/>
      <c r="H1019" s="145"/>
      <c r="I1019" s="86"/>
      <c r="J1019" s="86"/>
      <c r="K1019" s="86"/>
      <c r="L1019" s="49"/>
      <c r="M1019" s="157" t="s">
        <v>103</v>
      </c>
      <c r="N1019" s="157" t="s">
        <v>103</v>
      </c>
      <c r="O1019" s="157" t="s">
        <v>103</v>
      </c>
      <c r="P1019" s="545"/>
      <c r="Q1019" s="546"/>
      <c r="R1019" s="23"/>
      <c r="S1019" s="23"/>
      <c r="T1019" s="23"/>
    </row>
    <row r="1020" spans="1:20" s="1" customFormat="1" x14ac:dyDescent="0.15">
      <c r="A1020" s="23"/>
      <c r="B1020" s="154"/>
      <c r="C1020" s="77"/>
      <c r="D1020" s="77" t="s">
        <v>74</v>
      </c>
      <c r="E1020" s="155"/>
      <c r="F1020" s="701"/>
      <c r="G1020" s="702"/>
      <c r="H1020" s="145"/>
      <c r="I1020" s="86"/>
      <c r="J1020" s="86"/>
      <c r="K1020" s="86"/>
      <c r="L1020" s="49"/>
      <c r="M1020" s="157" t="s">
        <v>103</v>
      </c>
      <c r="N1020" s="157" t="s">
        <v>103</v>
      </c>
      <c r="O1020" s="157" t="s">
        <v>103</v>
      </c>
      <c r="P1020" s="545"/>
      <c r="Q1020" s="546"/>
      <c r="R1020" s="23"/>
      <c r="S1020" s="23"/>
      <c r="T1020" s="23"/>
    </row>
    <row r="1021" spans="1:20" s="1" customFormat="1" x14ac:dyDescent="0.15">
      <c r="A1021" s="23"/>
      <c r="B1021" s="154"/>
      <c r="C1021" s="77"/>
      <c r="D1021" s="77" t="s">
        <v>74</v>
      </c>
      <c r="E1021" s="155"/>
      <c r="F1021" s="701"/>
      <c r="G1021" s="702"/>
      <c r="H1021" s="145"/>
      <c r="I1021" s="86"/>
      <c r="J1021" s="86"/>
      <c r="K1021" s="86"/>
      <c r="L1021" s="49"/>
      <c r="M1021" s="157" t="s">
        <v>103</v>
      </c>
      <c r="N1021" s="157" t="s">
        <v>103</v>
      </c>
      <c r="O1021" s="157" t="s">
        <v>103</v>
      </c>
      <c r="P1021" s="545"/>
      <c r="Q1021" s="546"/>
      <c r="R1021" s="23"/>
      <c r="S1021" s="23"/>
      <c r="T1021" s="23"/>
    </row>
    <row r="1022" spans="1:20" s="1" customFormat="1" x14ac:dyDescent="0.15">
      <c r="A1022" s="23"/>
      <c r="B1022" s="154"/>
      <c r="C1022" s="77"/>
      <c r="D1022" s="77" t="s">
        <v>74</v>
      </c>
      <c r="E1022" s="155"/>
      <c r="F1022" s="701"/>
      <c r="G1022" s="702"/>
      <c r="H1022" s="145"/>
      <c r="I1022" s="86"/>
      <c r="J1022" s="86"/>
      <c r="K1022" s="86"/>
      <c r="L1022" s="49"/>
      <c r="M1022" s="157" t="s">
        <v>103</v>
      </c>
      <c r="N1022" s="157" t="s">
        <v>103</v>
      </c>
      <c r="O1022" s="157" t="s">
        <v>103</v>
      </c>
      <c r="P1022" s="545"/>
      <c r="Q1022" s="546"/>
      <c r="R1022" s="23"/>
      <c r="S1022" s="23"/>
      <c r="T1022" s="23"/>
    </row>
    <row r="1023" spans="1:20" s="1" customFormat="1" x14ac:dyDescent="0.15">
      <c r="A1023" s="23"/>
      <c r="B1023" s="154"/>
      <c r="C1023" s="77"/>
      <c r="D1023" s="77" t="s">
        <v>74</v>
      </c>
      <c r="E1023" s="155"/>
      <c r="F1023" s="701"/>
      <c r="G1023" s="702"/>
      <c r="H1023" s="145"/>
      <c r="I1023" s="86"/>
      <c r="J1023" s="86"/>
      <c r="K1023" s="86"/>
      <c r="L1023" s="49"/>
      <c r="M1023" s="157" t="s">
        <v>103</v>
      </c>
      <c r="N1023" s="157" t="s">
        <v>103</v>
      </c>
      <c r="O1023" s="157" t="s">
        <v>103</v>
      </c>
      <c r="P1023" s="545"/>
      <c r="Q1023" s="546"/>
      <c r="R1023" s="23"/>
      <c r="S1023" s="23"/>
      <c r="T1023" s="23"/>
    </row>
    <row r="1024" spans="1:20" s="1" customFormat="1" x14ac:dyDescent="0.15">
      <c r="A1024" s="23"/>
      <c r="B1024" s="154"/>
      <c r="C1024" s="77"/>
      <c r="D1024" s="77" t="s">
        <v>74</v>
      </c>
      <c r="E1024" s="155"/>
      <c r="F1024" s="701"/>
      <c r="G1024" s="702"/>
      <c r="H1024" s="145"/>
      <c r="I1024" s="86"/>
      <c r="J1024" s="86"/>
      <c r="K1024" s="86"/>
      <c r="L1024" s="49"/>
      <c r="M1024" s="157" t="s">
        <v>103</v>
      </c>
      <c r="N1024" s="157" t="s">
        <v>103</v>
      </c>
      <c r="O1024" s="157" t="s">
        <v>103</v>
      </c>
      <c r="P1024" s="545"/>
      <c r="Q1024" s="546"/>
      <c r="R1024" s="23"/>
      <c r="S1024" s="23"/>
      <c r="T1024" s="23"/>
    </row>
    <row r="1025" spans="1:20" s="1" customFormat="1" x14ac:dyDescent="0.15">
      <c r="A1025" s="23"/>
      <c r="B1025" s="154"/>
      <c r="C1025" s="77"/>
      <c r="D1025" s="77" t="s">
        <v>74</v>
      </c>
      <c r="E1025" s="155"/>
      <c r="F1025" s="701"/>
      <c r="G1025" s="702"/>
      <c r="H1025" s="145"/>
      <c r="I1025" s="86"/>
      <c r="J1025" s="86"/>
      <c r="K1025" s="86"/>
      <c r="L1025" s="49"/>
      <c r="M1025" s="157" t="s">
        <v>103</v>
      </c>
      <c r="N1025" s="157" t="s">
        <v>103</v>
      </c>
      <c r="O1025" s="157" t="s">
        <v>103</v>
      </c>
      <c r="P1025" s="545"/>
      <c r="Q1025" s="546"/>
      <c r="R1025" s="23"/>
      <c r="S1025" s="23"/>
      <c r="T1025" s="23"/>
    </row>
    <row r="1026" spans="1:20" s="1" customFormat="1" x14ac:dyDescent="0.15">
      <c r="A1026" s="23"/>
      <c r="B1026" s="154"/>
      <c r="C1026" s="77"/>
      <c r="D1026" s="77" t="s">
        <v>74</v>
      </c>
      <c r="E1026" s="155"/>
      <c r="F1026" s="701"/>
      <c r="G1026" s="702"/>
      <c r="H1026" s="145"/>
      <c r="I1026" s="86"/>
      <c r="J1026" s="86"/>
      <c r="K1026" s="86"/>
      <c r="L1026" s="49"/>
      <c r="M1026" s="157" t="s">
        <v>103</v>
      </c>
      <c r="N1026" s="157" t="s">
        <v>103</v>
      </c>
      <c r="O1026" s="157" t="s">
        <v>103</v>
      </c>
      <c r="P1026" s="545"/>
      <c r="Q1026" s="546"/>
      <c r="R1026" s="23"/>
      <c r="S1026" s="23"/>
      <c r="T1026" s="23"/>
    </row>
    <row r="1027" spans="1:20" s="1" customFormat="1" x14ac:dyDescent="0.15">
      <c r="A1027" s="23"/>
      <c r="B1027" s="154"/>
      <c r="C1027" s="77"/>
      <c r="D1027" s="77" t="s">
        <v>74</v>
      </c>
      <c r="E1027" s="155"/>
      <c r="F1027" s="701"/>
      <c r="G1027" s="702"/>
      <c r="H1027" s="145"/>
      <c r="I1027" s="86"/>
      <c r="J1027" s="86"/>
      <c r="K1027" s="86"/>
      <c r="L1027" s="49"/>
      <c r="M1027" s="157" t="s">
        <v>103</v>
      </c>
      <c r="N1027" s="157" t="s">
        <v>103</v>
      </c>
      <c r="O1027" s="157" t="s">
        <v>103</v>
      </c>
      <c r="P1027" s="545"/>
      <c r="Q1027" s="546"/>
      <c r="R1027" s="23"/>
      <c r="S1027" s="23"/>
      <c r="T1027" s="23"/>
    </row>
    <row r="1028" spans="1:20" s="1" customFormat="1" x14ac:dyDescent="0.15">
      <c r="A1028" s="23"/>
      <c r="B1028" s="154"/>
      <c r="C1028" s="77"/>
      <c r="D1028" s="77" t="s">
        <v>74</v>
      </c>
      <c r="E1028" s="155"/>
      <c r="F1028" s="701"/>
      <c r="G1028" s="702"/>
      <c r="H1028" s="145"/>
      <c r="I1028" s="86"/>
      <c r="J1028" s="86"/>
      <c r="K1028" s="86"/>
      <c r="L1028" s="49"/>
      <c r="M1028" s="157" t="s">
        <v>103</v>
      </c>
      <c r="N1028" s="157" t="s">
        <v>103</v>
      </c>
      <c r="O1028" s="157" t="s">
        <v>103</v>
      </c>
      <c r="P1028" s="545"/>
      <c r="Q1028" s="546"/>
      <c r="R1028" s="23"/>
      <c r="S1028" s="23"/>
      <c r="T1028" s="23"/>
    </row>
    <row r="1029" spans="1:20" s="1" customFormat="1" x14ac:dyDescent="0.15">
      <c r="A1029" s="23"/>
      <c r="B1029" s="154"/>
      <c r="C1029" s="77"/>
      <c r="D1029" s="77" t="s">
        <v>74</v>
      </c>
      <c r="E1029" s="155"/>
      <c r="F1029" s="701"/>
      <c r="G1029" s="702"/>
      <c r="H1029" s="145"/>
      <c r="I1029" s="86"/>
      <c r="J1029" s="86"/>
      <c r="K1029" s="86"/>
      <c r="L1029" s="49"/>
      <c r="M1029" s="157" t="s">
        <v>103</v>
      </c>
      <c r="N1029" s="157" t="s">
        <v>103</v>
      </c>
      <c r="O1029" s="157" t="s">
        <v>103</v>
      </c>
      <c r="P1029" s="545"/>
      <c r="Q1029" s="546"/>
      <c r="R1029" s="23"/>
      <c r="S1029" s="23"/>
      <c r="T1029" s="23"/>
    </row>
    <row r="1030" spans="1:20" s="1" customFormat="1" x14ac:dyDescent="0.15">
      <c r="A1030" s="23"/>
      <c r="B1030" s="154"/>
      <c r="C1030" s="77"/>
      <c r="D1030" s="77" t="s">
        <v>74</v>
      </c>
      <c r="E1030" s="155"/>
      <c r="F1030" s="701"/>
      <c r="G1030" s="702"/>
      <c r="H1030" s="145"/>
      <c r="I1030" s="86"/>
      <c r="J1030" s="86"/>
      <c r="K1030" s="86"/>
      <c r="L1030" s="49"/>
      <c r="M1030" s="157" t="s">
        <v>103</v>
      </c>
      <c r="N1030" s="157" t="s">
        <v>103</v>
      </c>
      <c r="O1030" s="157" t="s">
        <v>103</v>
      </c>
      <c r="P1030" s="545"/>
      <c r="Q1030" s="546"/>
      <c r="R1030" s="23"/>
      <c r="S1030" s="23"/>
      <c r="T1030" s="23"/>
    </row>
    <row r="1031" spans="1:20" s="1" customFormat="1" x14ac:dyDescent="0.15">
      <c r="A1031" s="23"/>
      <c r="B1031" s="154"/>
      <c r="C1031" s="77"/>
      <c r="D1031" s="77" t="s">
        <v>74</v>
      </c>
      <c r="E1031" s="155"/>
      <c r="F1031" s="701"/>
      <c r="G1031" s="702"/>
      <c r="H1031" s="145"/>
      <c r="I1031" s="86"/>
      <c r="J1031" s="86"/>
      <c r="K1031" s="86"/>
      <c r="L1031" s="49"/>
      <c r="M1031" s="157" t="s">
        <v>103</v>
      </c>
      <c r="N1031" s="157" t="s">
        <v>103</v>
      </c>
      <c r="O1031" s="157" t="s">
        <v>103</v>
      </c>
      <c r="P1031" s="545"/>
      <c r="Q1031" s="546"/>
      <c r="R1031" s="23"/>
      <c r="S1031" s="23"/>
      <c r="T1031" s="23"/>
    </row>
    <row r="1032" spans="1:20" s="1" customFormat="1" x14ac:dyDescent="0.15">
      <c r="A1032" s="23"/>
      <c r="B1032" s="154"/>
      <c r="C1032" s="77"/>
      <c r="D1032" s="77" t="s">
        <v>74</v>
      </c>
      <c r="E1032" s="155"/>
      <c r="F1032" s="701"/>
      <c r="G1032" s="702"/>
      <c r="H1032" s="145"/>
      <c r="I1032" s="86"/>
      <c r="J1032" s="86"/>
      <c r="K1032" s="86"/>
      <c r="L1032" s="49"/>
      <c r="M1032" s="157" t="s">
        <v>103</v>
      </c>
      <c r="N1032" s="157" t="s">
        <v>103</v>
      </c>
      <c r="O1032" s="157" t="s">
        <v>103</v>
      </c>
      <c r="P1032" s="545"/>
      <c r="Q1032" s="546"/>
      <c r="R1032" s="23"/>
      <c r="S1032" s="23"/>
      <c r="T1032" s="23"/>
    </row>
    <row r="1033" spans="1:20" s="1" customFormat="1" x14ac:dyDescent="0.15">
      <c r="A1033" s="23"/>
      <c r="B1033" s="154"/>
      <c r="C1033" s="77"/>
      <c r="D1033" s="77" t="s">
        <v>74</v>
      </c>
      <c r="E1033" s="155"/>
      <c r="F1033" s="701"/>
      <c r="G1033" s="702"/>
      <c r="H1033" s="145"/>
      <c r="I1033" s="86"/>
      <c r="J1033" s="86"/>
      <c r="K1033" s="86"/>
      <c r="L1033" s="49"/>
      <c r="M1033" s="157" t="s">
        <v>103</v>
      </c>
      <c r="N1033" s="157" t="s">
        <v>103</v>
      </c>
      <c r="O1033" s="157" t="s">
        <v>103</v>
      </c>
      <c r="P1033" s="545"/>
      <c r="Q1033" s="546"/>
      <c r="R1033" s="23"/>
      <c r="S1033" s="23"/>
      <c r="T1033" s="23"/>
    </row>
    <row r="1034" spans="1:20" s="1" customFormat="1" x14ac:dyDescent="0.15">
      <c r="A1034" s="23"/>
      <c r="B1034" s="154"/>
      <c r="C1034" s="77"/>
      <c r="D1034" s="77" t="s">
        <v>74</v>
      </c>
      <c r="E1034" s="155"/>
      <c r="F1034" s="701"/>
      <c r="G1034" s="702"/>
      <c r="H1034" s="145"/>
      <c r="I1034" s="86"/>
      <c r="J1034" s="86"/>
      <c r="K1034" s="86"/>
      <c r="L1034" s="49"/>
      <c r="M1034" s="157" t="s">
        <v>103</v>
      </c>
      <c r="N1034" s="157" t="s">
        <v>103</v>
      </c>
      <c r="O1034" s="157" t="s">
        <v>103</v>
      </c>
      <c r="P1034" s="545"/>
      <c r="Q1034" s="546"/>
      <c r="R1034" s="23"/>
      <c r="S1034" s="23"/>
      <c r="T1034" s="23"/>
    </row>
    <row r="1035" spans="1:20" s="1" customFormat="1" x14ac:dyDescent="0.15">
      <c r="A1035" s="23"/>
      <c r="B1035" s="154"/>
      <c r="C1035" s="77"/>
      <c r="D1035" s="77" t="s">
        <v>74</v>
      </c>
      <c r="E1035" s="155"/>
      <c r="F1035" s="701"/>
      <c r="G1035" s="702"/>
      <c r="H1035" s="145"/>
      <c r="I1035" s="86"/>
      <c r="J1035" s="86"/>
      <c r="K1035" s="86"/>
      <c r="L1035" s="49"/>
      <c r="M1035" s="157" t="s">
        <v>103</v>
      </c>
      <c r="N1035" s="157" t="s">
        <v>103</v>
      </c>
      <c r="O1035" s="157" t="s">
        <v>103</v>
      </c>
      <c r="P1035" s="545"/>
      <c r="Q1035" s="546"/>
      <c r="R1035" s="23"/>
      <c r="S1035" s="23"/>
      <c r="T1035" s="23"/>
    </row>
    <row r="1036" spans="1:20" s="1" customFormat="1" x14ac:dyDescent="0.15">
      <c r="A1036" s="23"/>
      <c r="B1036" s="154"/>
      <c r="C1036" s="77"/>
      <c r="D1036" s="77" t="s">
        <v>74</v>
      </c>
      <c r="E1036" s="155"/>
      <c r="F1036" s="701"/>
      <c r="G1036" s="702"/>
      <c r="H1036" s="145"/>
      <c r="I1036" s="86"/>
      <c r="J1036" s="86"/>
      <c r="K1036" s="86"/>
      <c r="L1036" s="49"/>
      <c r="M1036" s="157" t="s">
        <v>103</v>
      </c>
      <c r="N1036" s="157" t="s">
        <v>103</v>
      </c>
      <c r="O1036" s="157" t="s">
        <v>103</v>
      </c>
      <c r="P1036" s="545"/>
      <c r="Q1036" s="546"/>
      <c r="R1036" s="23"/>
      <c r="S1036" s="23"/>
      <c r="T1036" s="23"/>
    </row>
    <row r="1037" spans="1:20" s="1" customFormat="1" x14ac:dyDescent="0.15">
      <c r="A1037" s="23"/>
      <c r="B1037" s="154"/>
      <c r="C1037" s="77"/>
      <c r="D1037" s="77" t="s">
        <v>74</v>
      </c>
      <c r="E1037" s="155"/>
      <c r="F1037" s="701"/>
      <c r="G1037" s="702"/>
      <c r="H1037" s="145"/>
      <c r="I1037" s="86"/>
      <c r="J1037" s="86"/>
      <c r="K1037" s="86"/>
      <c r="L1037" s="49"/>
      <c r="M1037" s="157" t="s">
        <v>103</v>
      </c>
      <c r="N1037" s="157" t="s">
        <v>103</v>
      </c>
      <c r="O1037" s="157" t="s">
        <v>103</v>
      </c>
      <c r="P1037" s="545"/>
      <c r="Q1037" s="546"/>
      <c r="R1037" s="23"/>
      <c r="S1037" s="23"/>
      <c r="T1037" s="23"/>
    </row>
    <row r="1038" spans="1:20" s="1" customFormat="1" x14ac:dyDescent="0.15">
      <c r="A1038" s="23"/>
      <c r="B1038" s="154"/>
      <c r="C1038" s="77"/>
      <c r="D1038" s="77" t="s">
        <v>74</v>
      </c>
      <c r="E1038" s="155"/>
      <c r="F1038" s="701"/>
      <c r="G1038" s="702"/>
      <c r="H1038" s="145"/>
      <c r="I1038" s="86"/>
      <c r="J1038" s="86"/>
      <c r="K1038" s="86"/>
      <c r="L1038" s="49"/>
      <c r="M1038" s="157" t="s">
        <v>103</v>
      </c>
      <c r="N1038" s="157" t="s">
        <v>103</v>
      </c>
      <c r="O1038" s="157" t="s">
        <v>103</v>
      </c>
      <c r="P1038" s="545"/>
      <c r="Q1038" s="546"/>
      <c r="R1038" s="23"/>
      <c r="S1038" s="23"/>
      <c r="T1038" s="23"/>
    </row>
    <row r="1039" spans="1:20" s="1" customFormat="1" x14ac:dyDescent="0.15">
      <c r="A1039" s="23"/>
      <c r="B1039" s="154"/>
      <c r="C1039" s="77"/>
      <c r="D1039" s="77" t="s">
        <v>74</v>
      </c>
      <c r="E1039" s="155"/>
      <c r="F1039" s="701"/>
      <c r="G1039" s="702"/>
      <c r="H1039" s="145"/>
      <c r="I1039" s="86"/>
      <c r="J1039" s="86"/>
      <c r="K1039" s="86"/>
      <c r="L1039" s="49"/>
      <c r="M1039" s="157" t="s">
        <v>103</v>
      </c>
      <c r="N1039" s="157" t="s">
        <v>103</v>
      </c>
      <c r="O1039" s="157" t="s">
        <v>103</v>
      </c>
      <c r="P1039" s="545"/>
      <c r="Q1039" s="546"/>
      <c r="R1039" s="23"/>
      <c r="S1039" s="23"/>
      <c r="T1039" s="23"/>
    </row>
    <row r="1040" spans="1:20" s="1" customFormat="1" x14ac:dyDescent="0.15">
      <c r="A1040" s="23"/>
      <c r="B1040" s="154"/>
      <c r="C1040" s="77"/>
      <c r="D1040" s="77" t="s">
        <v>74</v>
      </c>
      <c r="E1040" s="155"/>
      <c r="F1040" s="701"/>
      <c r="G1040" s="702"/>
      <c r="H1040" s="145"/>
      <c r="I1040" s="86"/>
      <c r="J1040" s="86"/>
      <c r="K1040" s="86"/>
      <c r="L1040" s="49"/>
      <c r="M1040" s="157" t="s">
        <v>103</v>
      </c>
      <c r="N1040" s="157" t="s">
        <v>103</v>
      </c>
      <c r="O1040" s="157" t="s">
        <v>103</v>
      </c>
      <c r="P1040" s="545"/>
      <c r="Q1040" s="546"/>
      <c r="R1040" s="23"/>
      <c r="S1040" s="23"/>
      <c r="T1040" s="23"/>
    </row>
    <row r="1041" spans="1:20" s="1" customFormat="1" x14ac:dyDescent="0.15">
      <c r="A1041" s="23"/>
      <c r="B1041" s="154"/>
      <c r="C1041" s="77"/>
      <c r="D1041" s="77" t="s">
        <v>74</v>
      </c>
      <c r="E1041" s="155"/>
      <c r="F1041" s="701"/>
      <c r="G1041" s="702"/>
      <c r="H1041" s="145"/>
      <c r="I1041" s="86"/>
      <c r="J1041" s="86"/>
      <c r="K1041" s="86"/>
      <c r="L1041" s="49"/>
      <c r="M1041" s="157" t="s">
        <v>103</v>
      </c>
      <c r="N1041" s="157" t="s">
        <v>103</v>
      </c>
      <c r="O1041" s="157" t="s">
        <v>103</v>
      </c>
      <c r="P1041" s="545"/>
      <c r="Q1041" s="546"/>
      <c r="R1041" s="23"/>
      <c r="S1041" s="23"/>
      <c r="T1041" s="23"/>
    </row>
    <row r="1042" spans="1:20" s="1" customFormat="1" x14ac:dyDescent="0.15">
      <c r="A1042" s="23"/>
      <c r="B1042" s="154"/>
      <c r="C1042" s="77"/>
      <c r="D1042" s="77" t="s">
        <v>74</v>
      </c>
      <c r="E1042" s="155"/>
      <c r="F1042" s="701"/>
      <c r="G1042" s="702"/>
      <c r="H1042" s="145"/>
      <c r="I1042" s="86"/>
      <c r="J1042" s="86"/>
      <c r="K1042" s="86"/>
      <c r="L1042" s="49"/>
      <c r="M1042" s="157" t="s">
        <v>103</v>
      </c>
      <c r="N1042" s="157" t="s">
        <v>103</v>
      </c>
      <c r="O1042" s="157" t="s">
        <v>103</v>
      </c>
      <c r="P1042" s="545"/>
      <c r="Q1042" s="546"/>
      <c r="R1042" s="23"/>
      <c r="S1042" s="23"/>
      <c r="T1042" s="23"/>
    </row>
    <row r="1043" spans="1:20" s="1" customFormat="1" x14ac:dyDescent="0.15">
      <c r="A1043" s="23"/>
      <c r="B1043" s="154"/>
      <c r="C1043" s="77"/>
      <c r="D1043" s="77" t="s">
        <v>74</v>
      </c>
      <c r="E1043" s="155"/>
      <c r="F1043" s="701"/>
      <c r="G1043" s="702"/>
      <c r="H1043" s="145"/>
      <c r="I1043" s="86"/>
      <c r="J1043" s="86"/>
      <c r="K1043" s="86"/>
      <c r="L1043" s="49"/>
      <c r="M1043" s="157" t="s">
        <v>103</v>
      </c>
      <c r="N1043" s="157" t="s">
        <v>103</v>
      </c>
      <c r="O1043" s="157" t="s">
        <v>103</v>
      </c>
      <c r="P1043" s="545"/>
      <c r="Q1043" s="546"/>
      <c r="R1043" s="23"/>
      <c r="S1043" s="23"/>
      <c r="T1043" s="23"/>
    </row>
    <row r="1044" spans="1:20" s="1" customFormat="1" x14ac:dyDescent="0.15">
      <c r="A1044" s="23"/>
      <c r="B1044" s="154"/>
      <c r="C1044" s="77"/>
      <c r="D1044" s="77" t="s">
        <v>74</v>
      </c>
      <c r="E1044" s="155"/>
      <c r="F1044" s="701"/>
      <c r="G1044" s="702"/>
      <c r="H1044" s="145"/>
      <c r="I1044" s="86"/>
      <c r="J1044" s="86"/>
      <c r="K1044" s="86"/>
      <c r="L1044" s="49"/>
      <c r="M1044" s="157" t="s">
        <v>103</v>
      </c>
      <c r="N1044" s="157" t="s">
        <v>103</v>
      </c>
      <c r="O1044" s="157" t="s">
        <v>103</v>
      </c>
      <c r="P1044" s="545"/>
      <c r="Q1044" s="546"/>
      <c r="R1044" s="23"/>
      <c r="S1044" s="23"/>
      <c r="T1044" s="23"/>
    </row>
    <row r="1045" spans="1:20" s="1" customFormat="1" x14ac:dyDescent="0.15">
      <c r="A1045" s="23"/>
      <c r="B1045" s="154"/>
      <c r="C1045" s="77"/>
      <c r="D1045" s="77" t="s">
        <v>74</v>
      </c>
      <c r="E1045" s="155"/>
      <c r="F1045" s="701"/>
      <c r="G1045" s="702"/>
      <c r="H1045" s="145"/>
      <c r="I1045" s="86"/>
      <c r="J1045" s="86"/>
      <c r="K1045" s="86"/>
      <c r="L1045" s="49"/>
      <c r="M1045" s="157" t="s">
        <v>103</v>
      </c>
      <c r="N1045" s="157" t="s">
        <v>103</v>
      </c>
      <c r="O1045" s="157" t="s">
        <v>103</v>
      </c>
      <c r="P1045" s="545"/>
      <c r="Q1045" s="546"/>
      <c r="R1045" s="23"/>
      <c r="S1045" s="23"/>
      <c r="T1045" s="23"/>
    </row>
    <row r="1046" spans="1:20" s="1" customFormat="1" x14ac:dyDescent="0.15">
      <c r="A1046" s="23"/>
      <c r="B1046" s="154"/>
      <c r="C1046" s="77"/>
      <c r="D1046" s="77" t="s">
        <v>74</v>
      </c>
      <c r="E1046" s="155"/>
      <c r="F1046" s="701"/>
      <c r="G1046" s="702"/>
      <c r="H1046" s="145"/>
      <c r="I1046" s="86"/>
      <c r="J1046" s="86"/>
      <c r="K1046" s="86"/>
      <c r="L1046" s="49"/>
      <c r="M1046" s="157" t="s">
        <v>103</v>
      </c>
      <c r="N1046" s="157" t="s">
        <v>103</v>
      </c>
      <c r="O1046" s="157" t="s">
        <v>103</v>
      </c>
      <c r="P1046" s="545"/>
      <c r="Q1046" s="546"/>
      <c r="R1046" s="23"/>
      <c r="S1046" s="23"/>
      <c r="T1046" s="23"/>
    </row>
    <row r="1047" spans="1:20" s="1" customFormat="1" x14ac:dyDescent="0.15">
      <c r="A1047" s="23"/>
      <c r="B1047" s="154"/>
      <c r="C1047" s="77"/>
      <c r="D1047" s="77" t="s">
        <v>74</v>
      </c>
      <c r="E1047" s="155"/>
      <c r="F1047" s="701"/>
      <c r="G1047" s="702"/>
      <c r="H1047" s="145"/>
      <c r="I1047" s="86"/>
      <c r="J1047" s="86"/>
      <c r="K1047" s="86"/>
      <c r="L1047" s="49"/>
      <c r="M1047" s="157" t="s">
        <v>103</v>
      </c>
      <c r="N1047" s="157" t="s">
        <v>103</v>
      </c>
      <c r="O1047" s="157" t="s">
        <v>103</v>
      </c>
      <c r="P1047" s="545"/>
      <c r="Q1047" s="546"/>
      <c r="R1047" s="23"/>
      <c r="S1047" s="23"/>
      <c r="T1047" s="23"/>
    </row>
    <row r="1048" spans="1:20" s="1" customFormat="1" x14ac:dyDescent="0.15">
      <c r="A1048" s="23"/>
      <c r="B1048" s="154"/>
      <c r="C1048" s="77"/>
      <c r="D1048" s="77" t="s">
        <v>74</v>
      </c>
      <c r="E1048" s="155"/>
      <c r="F1048" s="701"/>
      <c r="G1048" s="702"/>
      <c r="H1048" s="145"/>
      <c r="I1048" s="86"/>
      <c r="J1048" s="86"/>
      <c r="K1048" s="86"/>
      <c r="L1048" s="49"/>
      <c r="M1048" s="157" t="s">
        <v>103</v>
      </c>
      <c r="N1048" s="157" t="s">
        <v>103</v>
      </c>
      <c r="O1048" s="157" t="s">
        <v>103</v>
      </c>
      <c r="P1048" s="545"/>
      <c r="Q1048" s="546"/>
      <c r="R1048" s="23"/>
      <c r="S1048" s="23"/>
      <c r="T1048" s="23"/>
    </row>
    <row r="1049" spans="1:20" s="1" customFormat="1" x14ac:dyDescent="0.15">
      <c r="A1049" s="23"/>
      <c r="B1049" s="154"/>
      <c r="C1049" s="77"/>
      <c r="D1049" s="77" t="s">
        <v>74</v>
      </c>
      <c r="E1049" s="155"/>
      <c r="F1049" s="701"/>
      <c r="G1049" s="702"/>
      <c r="H1049" s="145"/>
      <c r="I1049" s="86"/>
      <c r="J1049" s="86"/>
      <c r="K1049" s="86"/>
      <c r="L1049" s="49"/>
      <c r="M1049" s="157" t="s">
        <v>103</v>
      </c>
      <c r="N1049" s="157" t="s">
        <v>103</v>
      </c>
      <c r="O1049" s="157" t="s">
        <v>103</v>
      </c>
      <c r="P1049" s="545"/>
      <c r="Q1049" s="546"/>
      <c r="R1049" s="23"/>
      <c r="S1049" s="23"/>
      <c r="T1049" s="23"/>
    </row>
    <row r="1050" spans="1:20" s="1" customFormat="1" x14ac:dyDescent="0.15">
      <c r="A1050" s="23"/>
      <c r="B1050" s="154"/>
      <c r="C1050" s="77"/>
      <c r="D1050" s="77" t="s">
        <v>74</v>
      </c>
      <c r="E1050" s="155"/>
      <c r="F1050" s="701"/>
      <c r="G1050" s="702"/>
      <c r="H1050" s="145"/>
      <c r="I1050" s="86"/>
      <c r="J1050" s="86"/>
      <c r="K1050" s="86"/>
      <c r="L1050" s="49"/>
      <c r="M1050" s="157" t="s">
        <v>103</v>
      </c>
      <c r="N1050" s="157" t="s">
        <v>103</v>
      </c>
      <c r="O1050" s="157" t="s">
        <v>103</v>
      </c>
      <c r="P1050" s="545"/>
      <c r="Q1050" s="546"/>
      <c r="R1050" s="23"/>
      <c r="S1050" s="23"/>
      <c r="T1050" s="23"/>
    </row>
    <row r="1051" spans="1:20" s="1" customFormat="1" x14ac:dyDescent="0.15">
      <c r="A1051" s="23"/>
      <c r="B1051" s="154"/>
      <c r="C1051" s="77"/>
      <c r="D1051" s="77" t="s">
        <v>74</v>
      </c>
      <c r="E1051" s="155"/>
      <c r="F1051" s="701"/>
      <c r="G1051" s="702"/>
      <c r="H1051" s="145"/>
      <c r="I1051" s="86"/>
      <c r="J1051" s="86"/>
      <c r="K1051" s="86"/>
      <c r="L1051" s="49"/>
      <c r="M1051" s="157" t="s">
        <v>103</v>
      </c>
      <c r="N1051" s="157" t="s">
        <v>103</v>
      </c>
      <c r="O1051" s="157" t="s">
        <v>103</v>
      </c>
      <c r="P1051" s="545"/>
      <c r="Q1051" s="546"/>
      <c r="R1051" s="23"/>
      <c r="S1051" s="23"/>
      <c r="T1051" s="23"/>
    </row>
    <row r="1052" spans="1:20" s="1" customFormat="1" x14ac:dyDescent="0.15">
      <c r="A1052" s="23"/>
      <c r="B1052" s="154"/>
      <c r="C1052" s="77"/>
      <c r="D1052" s="77" t="s">
        <v>74</v>
      </c>
      <c r="E1052" s="155"/>
      <c r="F1052" s="701"/>
      <c r="G1052" s="702"/>
      <c r="H1052" s="145"/>
      <c r="I1052" s="86"/>
      <c r="J1052" s="86"/>
      <c r="K1052" s="86"/>
      <c r="L1052" s="49"/>
      <c r="M1052" s="157" t="s">
        <v>103</v>
      </c>
      <c r="N1052" s="157" t="s">
        <v>103</v>
      </c>
      <c r="O1052" s="157" t="s">
        <v>103</v>
      </c>
      <c r="P1052" s="545"/>
      <c r="Q1052" s="546"/>
      <c r="R1052" s="23"/>
      <c r="S1052" s="23"/>
      <c r="T1052" s="23"/>
    </row>
    <row r="1053" spans="1:20" s="1" customFormat="1" x14ac:dyDescent="0.15">
      <c r="A1053" s="23"/>
      <c r="B1053" s="154"/>
      <c r="C1053" s="77"/>
      <c r="D1053" s="77" t="s">
        <v>74</v>
      </c>
      <c r="E1053" s="155"/>
      <c r="F1053" s="701"/>
      <c r="G1053" s="702"/>
      <c r="H1053" s="145"/>
      <c r="I1053" s="86"/>
      <c r="J1053" s="86"/>
      <c r="K1053" s="86"/>
      <c r="L1053" s="49"/>
      <c r="M1053" s="157" t="s">
        <v>103</v>
      </c>
      <c r="N1053" s="157" t="s">
        <v>103</v>
      </c>
      <c r="O1053" s="157" t="s">
        <v>103</v>
      </c>
      <c r="P1053" s="545"/>
      <c r="Q1053" s="546"/>
      <c r="R1053" s="23"/>
      <c r="S1053" s="23"/>
      <c r="T1053" s="23"/>
    </row>
    <row r="1054" spans="1:20" s="1" customFormat="1" x14ac:dyDescent="0.15">
      <c r="A1054" s="23"/>
      <c r="B1054" s="154"/>
      <c r="C1054" s="77"/>
      <c r="D1054" s="77" t="s">
        <v>74</v>
      </c>
      <c r="E1054" s="155"/>
      <c r="F1054" s="701"/>
      <c r="G1054" s="702"/>
      <c r="H1054" s="145"/>
      <c r="I1054" s="86"/>
      <c r="J1054" s="86"/>
      <c r="K1054" s="86"/>
      <c r="L1054" s="49"/>
      <c r="M1054" s="157" t="s">
        <v>103</v>
      </c>
      <c r="N1054" s="157" t="s">
        <v>103</v>
      </c>
      <c r="O1054" s="157" t="s">
        <v>103</v>
      </c>
      <c r="P1054" s="545"/>
      <c r="Q1054" s="546"/>
      <c r="R1054" s="23"/>
      <c r="S1054" s="23"/>
      <c r="T1054" s="23"/>
    </row>
    <row r="1055" spans="1:20" s="1" customFormat="1" x14ac:dyDescent="0.15">
      <c r="A1055" s="23"/>
      <c r="B1055" s="154"/>
      <c r="C1055" s="77"/>
      <c r="D1055" s="77" t="s">
        <v>74</v>
      </c>
      <c r="E1055" s="155"/>
      <c r="F1055" s="701"/>
      <c r="G1055" s="702"/>
      <c r="H1055" s="145"/>
      <c r="I1055" s="86"/>
      <c r="J1055" s="86"/>
      <c r="K1055" s="86"/>
      <c r="L1055" s="49"/>
      <c r="M1055" s="157" t="s">
        <v>103</v>
      </c>
      <c r="N1055" s="157" t="s">
        <v>103</v>
      </c>
      <c r="O1055" s="157" t="s">
        <v>103</v>
      </c>
      <c r="P1055" s="545"/>
      <c r="Q1055" s="546"/>
      <c r="R1055" s="23"/>
      <c r="S1055" s="23"/>
      <c r="T1055" s="23"/>
    </row>
    <row r="1056" spans="1:20" s="1" customFormat="1" x14ac:dyDescent="0.15">
      <c r="A1056" s="23"/>
      <c r="B1056" s="154"/>
      <c r="C1056" s="77"/>
      <c r="D1056" s="77" t="s">
        <v>74</v>
      </c>
      <c r="E1056" s="155"/>
      <c r="F1056" s="701"/>
      <c r="G1056" s="702"/>
      <c r="H1056" s="145"/>
      <c r="I1056" s="86"/>
      <c r="J1056" s="86"/>
      <c r="K1056" s="86"/>
      <c r="L1056" s="49"/>
      <c r="M1056" s="157" t="s">
        <v>103</v>
      </c>
      <c r="N1056" s="157" t="s">
        <v>103</v>
      </c>
      <c r="O1056" s="157" t="s">
        <v>103</v>
      </c>
      <c r="P1056" s="545"/>
      <c r="Q1056" s="546"/>
      <c r="R1056" s="23"/>
      <c r="S1056" s="23"/>
      <c r="T1056" s="23"/>
    </row>
    <row r="1057" spans="1:20" s="1" customFormat="1" x14ac:dyDescent="0.15">
      <c r="A1057" s="23"/>
      <c r="B1057" s="154"/>
      <c r="C1057" s="77"/>
      <c r="D1057" s="77" t="s">
        <v>74</v>
      </c>
      <c r="E1057" s="155"/>
      <c r="F1057" s="701"/>
      <c r="G1057" s="702"/>
      <c r="H1057" s="145"/>
      <c r="I1057" s="86"/>
      <c r="J1057" s="86"/>
      <c r="K1057" s="86"/>
      <c r="L1057" s="49"/>
      <c r="M1057" s="157" t="s">
        <v>103</v>
      </c>
      <c r="N1057" s="157" t="s">
        <v>103</v>
      </c>
      <c r="O1057" s="157" t="s">
        <v>103</v>
      </c>
      <c r="P1057" s="545"/>
      <c r="Q1057" s="546"/>
      <c r="R1057" s="23"/>
      <c r="S1057" s="23"/>
      <c r="T1057" s="23"/>
    </row>
    <row r="1058" spans="1:20" s="1" customFormat="1" x14ac:dyDescent="0.15">
      <c r="A1058" s="23"/>
      <c r="B1058" s="154"/>
      <c r="C1058" s="77"/>
      <c r="D1058" s="77" t="s">
        <v>74</v>
      </c>
      <c r="E1058" s="155"/>
      <c r="F1058" s="701"/>
      <c r="G1058" s="702"/>
      <c r="H1058" s="145"/>
      <c r="I1058" s="86"/>
      <c r="J1058" s="86"/>
      <c r="K1058" s="86"/>
      <c r="L1058" s="49"/>
      <c r="M1058" s="157" t="s">
        <v>103</v>
      </c>
      <c r="N1058" s="157" t="s">
        <v>103</v>
      </c>
      <c r="O1058" s="157" t="s">
        <v>103</v>
      </c>
      <c r="P1058" s="545"/>
      <c r="Q1058" s="546"/>
      <c r="R1058" s="23"/>
      <c r="S1058" s="23"/>
      <c r="T1058" s="23"/>
    </row>
    <row r="1059" spans="1:20" s="1" customFormat="1" x14ac:dyDescent="0.15">
      <c r="A1059" s="23"/>
      <c r="B1059" s="154"/>
      <c r="C1059" s="77"/>
      <c r="D1059" s="77" t="s">
        <v>74</v>
      </c>
      <c r="E1059" s="155"/>
      <c r="F1059" s="701"/>
      <c r="G1059" s="702"/>
      <c r="H1059" s="145"/>
      <c r="I1059" s="86"/>
      <c r="J1059" s="86"/>
      <c r="K1059" s="86"/>
      <c r="L1059" s="49"/>
      <c r="M1059" s="157" t="s">
        <v>103</v>
      </c>
      <c r="N1059" s="157" t="s">
        <v>103</v>
      </c>
      <c r="O1059" s="157" t="s">
        <v>103</v>
      </c>
      <c r="P1059" s="545"/>
      <c r="Q1059" s="546"/>
      <c r="R1059" s="23"/>
      <c r="S1059" s="23"/>
      <c r="T1059" s="23"/>
    </row>
    <row r="1060" spans="1:20" s="1" customFormat="1" x14ac:dyDescent="0.15">
      <c r="A1060" s="23"/>
      <c r="B1060" s="154"/>
      <c r="C1060" s="77"/>
      <c r="D1060" s="77" t="s">
        <v>74</v>
      </c>
      <c r="E1060" s="155"/>
      <c r="F1060" s="701"/>
      <c r="G1060" s="702"/>
      <c r="H1060" s="145"/>
      <c r="I1060" s="86"/>
      <c r="J1060" s="86"/>
      <c r="K1060" s="86"/>
      <c r="L1060" s="49"/>
      <c r="M1060" s="157" t="s">
        <v>103</v>
      </c>
      <c r="N1060" s="157" t="s">
        <v>103</v>
      </c>
      <c r="O1060" s="157" t="s">
        <v>103</v>
      </c>
      <c r="P1060" s="545"/>
      <c r="Q1060" s="546"/>
      <c r="R1060" s="23"/>
      <c r="S1060" s="23"/>
      <c r="T1060" s="23"/>
    </row>
    <row r="1061" spans="1:20" s="1" customFormat="1" x14ac:dyDescent="0.15">
      <c r="A1061" s="23"/>
      <c r="B1061" s="154"/>
      <c r="C1061" s="77"/>
      <c r="D1061" s="77" t="s">
        <v>74</v>
      </c>
      <c r="E1061" s="155"/>
      <c r="F1061" s="701"/>
      <c r="G1061" s="702"/>
      <c r="H1061" s="145"/>
      <c r="I1061" s="86"/>
      <c r="J1061" s="86"/>
      <c r="K1061" s="86"/>
      <c r="L1061" s="49"/>
      <c r="M1061" s="157" t="s">
        <v>103</v>
      </c>
      <c r="N1061" s="157" t="s">
        <v>103</v>
      </c>
      <c r="O1061" s="157" t="s">
        <v>103</v>
      </c>
      <c r="P1061" s="545"/>
      <c r="Q1061" s="546"/>
      <c r="R1061" s="23"/>
      <c r="S1061" s="23"/>
      <c r="T1061" s="23"/>
    </row>
    <row r="1062" spans="1:20" s="1" customFormat="1" x14ac:dyDescent="0.15">
      <c r="A1062" s="23"/>
      <c r="B1062" s="154"/>
      <c r="C1062" s="77"/>
      <c r="D1062" s="77" t="s">
        <v>74</v>
      </c>
      <c r="E1062" s="155"/>
      <c r="F1062" s="701"/>
      <c r="G1062" s="702"/>
      <c r="H1062" s="145"/>
      <c r="I1062" s="86"/>
      <c r="J1062" s="86"/>
      <c r="K1062" s="86"/>
      <c r="L1062" s="49"/>
      <c r="M1062" s="157" t="s">
        <v>103</v>
      </c>
      <c r="N1062" s="157" t="s">
        <v>103</v>
      </c>
      <c r="O1062" s="157" t="s">
        <v>103</v>
      </c>
      <c r="P1062" s="545"/>
      <c r="Q1062" s="546"/>
      <c r="R1062" s="23"/>
      <c r="S1062" s="23"/>
      <c r="T1062" s="23"/>
    </row>
    <row r="1063" spans="1:20" s="1" customFormat="1" x14ac:dyDescent="0.15">
      <c r="A1063" s="23"/>
      <c r="B1063" s="154"/>
      <c r="C1063" s="77"/>
      <c r="D1063" s="77" t="s">
        <v>74</v>
      </c>
      <c r="E1063" s="155"/>
      <c r="F1063" s="701"/>
      <c r="G1063" s="702"/>
      <c r="H1063" s="145"/>
      <c r="I1063" s="86"/>
      <c r="J1063" s="86"/>
      <c r="K1063" s="86"/>
      <c r="L1063" s="49"/>
      <c r="M1063" s="157" t="s">
        <v>103</v>
      </c>
      <c r="N1063" s="157" t="s">
        <v>103</v>
      </c>
      <c r="O1063" s="157" t="s">
        <v>103</v>
      </c>
      <c r="P1063" s="545"/>
      <c r="Q1063" s="546"/>
      <c r="R1063" s="23"/>
      <c r="S1063" s="23"/>
      <c r="T1063" s="23"/>
    </row>
    <row r="1064" spans="1:20" s="1" customFormat="1" x14ac:dyDescent="0.15">
      <c r="A1064" s="23"/>
      <c r="B1064" s="154"/>
      <c r="C1064" s="77"/>
      <c r="D1064" s="77" t="s">
        <v>74</v>
      </c>
      <c r="E1064" s="155"/>
      <c r="F1064" s="701"/>
      <c r="G1064" s="702"/>
      <c r="H1064" s="145"/>
      <c r="I1064" s="86"/>
      <c r="J1064" s="86"/>
      <c r="K1064" s="86"/>
      <c r="L1064" s="49"/>
      <c r="M1064" s="157" t="s">
        <v>103</v>
      </c>
      <c r="N1064" s="157" t="s">
        <v>103</v>
      </c>
      <c r="O1064" s="157" t="s">
        <v>103</v>
      </c>
      <c r="P1064" s="545"/>
      <c r="Q1064" s="546"/>
      <c r="R1064" s="23"/>
      <c r="S1064" s="23"/>
      <c r="T1064" s="23"/>
    </row>
    <row r="1065" spans="1:20" s="1" customFormat="1" x14ac:dyDescent="0.15">
      <c r="A1065" s="23"/>
      <c r="B1065" s="154"/>
      <c r="C1065" s="77"/>
      <c r="D1065" s="77" t="s">
        <v>74</v>
      </c>
      <c r="E1065" s="155"/>
      <c r="F1065" s="701"/>
      <c r="G1065" s="702"/>
      <c r="H1065" s="145"/>
      <c r="I1065" s="86"/>
      <c r="J1065" s="86"/>
      <c r="K1065" s="86"/>
      <c r="L1065" s="49"/>
      <c r="M1065" s="157" t="s">
        <v>103</v>
      </c>
      <c r="N1065" s="157" t="s">
        <v>103</v>
      </c>
      <c r="O1065" s="157" t="s">
        <v>103</v>
      </c>
      <c r="P1065" s="545"/>
      <c r="Q1065" s="546"/>
      <c r="R1065" s="23"/>
      <c r="S1065" s="23"/>
      <c r="T1065" s="23"/>
    </row>
    <row r="1066" spans="1:20" s="1" customFormat="1" x14ac:dyDescent="0.15">
      <c r="A1066" s="23"/>
      <c r="B1066" s="154"/>
      <c r="C1066" s="77"/>
      <c r="D1066" s="77" t="s">
        <v>74</v>
      </c>
      <c r="E1066" s="155"/>
      <c r="F1066" s="701"/>
      <c r="G1066" s="702"/>
      <c r="H1066" s="145"/>
      <c r="I1066" s="86"/>
      <c r="J1066" s="86"/>
      <c r="K1066" s="86"/>
      <c r="L1066" s="49"/>
      <c r="M1066" s="157" t="s">
        <v>103</v>
      </c>
      <c r="N1066" s="157" t="s">
        <v>103</v>
      </c>
      <c r="O1066" s="157" t="s">
        <v>103</v>
      </c>
      <c r="P1066" s="545"/>
      <c r="Q1066" s="546"/>
      <c r="R1066" s="23"/>
      <c r="S1066" s="23"/>
      <c r="T1066" s="23"/>
    </row>
    <row r="1067" spans="1:20" s="1" customFormat="1" x14ac:dyDescent="0.15">
      <c r="A1067" s="23"/>
      <c r="B1067" s="154"/>
      <c r="C1067" s="77"/>
      <c r="D1067" s="77" t="s">
        <v>74</v>
      </c>
      <c r="E1067" s="155"/>
      <c r="F1067" s="701"/>
      <c r="G1067" s="702"/>
      <c r="H1067" s="145"/>
      <c r="I1067" s="86"/>
      <c r="J1067" s="86"/>
      <c r="K1067" s="86"/>
      <c r="L1067" s="49"/>
      <c r="M1067" s="157" t="s">
        <v>103</v>
      </c>
      <c r="N1067" s="157" t="s">
        <v>103</v>
      </c>
      <c r="O1067" s="157" t="s">
        <v>103</v>
      </c>
      <c r="P1067" s="545"/>
      <c r="Q1067" s="546"/>
      <c r="R1067" s="23"/>
      <c r="S1067" s="23"/>
      <c r="T1067" s="23"/>
    </row>
    <row r="1068" spans="1:20" s="1" customFormat="1" x14ac:dyDescent="0.15">
      <c r="A1068" s="23"/>
      <c r="B1068" s="154"/>
      <c r="C1068" s="77"/>
      <c r="D1068" s="77" t="s">
        <v>74</v>
      </c>
      <c r="E1068" s="155"/>
      <c r="F1068" s="701"/>
      <c r="G1068" s="702"/>
      <c r="H1068" s="145"/>
      <c r="I1068" s="86"/>
      <c r="J1068" s="86"/>
      <c r="K1068" s="86"/>
      <c r="L1068" s="49"/>
      <c r="M1068" s="157" t="s">
        <v>103</v>
      </c>
      <c r="N1068" s="157" t="s">
        <v>103</v>
      </c>
      <c r="O1068" s="157" t="s">
        <v>103</v>
      </c>
      <c r="P1068" s="545"/>
      <c r="Q1068" s="546"/>
      <c r="R1068" s="23"/>
      <c r="S1068" s="23"/>
      <c r="T1068" s="23"/>
    </row>
    <row r="1069" spans="1:20" s="1" customFormat="1" x14ac:dyDescent="0.15">
      <c r="A1069" s="23"/>
      <c r="B1069" s="154"/>
      <c r="C1069" s="77"/>
      <c r="D1069" s="77" t="s">
        <v>74</v>
      </c>
      <c r="E1069" s="155"/>
      <c r="F1069" s="701"/>
      <c r="G1069" s="702"/>
      <c r="H1069" s="145"/>
      <c r="I1069" s="86"/>
      <c r="J1069" s="86"/>
      <c r="K1069" s="86"/>
      <c r="L1069" s="49"/>
      <c r="M1069" s="157" t="s">
        <v>103</v>
      </c>
      <c r="N1069" s="157" t="s">
        <v>103</v>
      </c>
      <c r="O1069" s="157" t="s">
        <v>103</v>
      </c>
      <c r="P1069" s="545"/>
      <c r="Q1069" s="546"/>
      <c r="R1069" s="23"/>
      <c r="S1069" s="23"/>
      <c r="T1069" s="23"/>
    </row>
    <row r="1070" spans="1:20" s="1" customFormat="1" x14ac:dyDescent="0.15">
      <c r="A1070" s="23"/>
      <c r="B1070" s="154"/>
      <c r="C1070" s="77"/>
      <c r="D1070" s="77" t="s">
        <v>74</v>
      </c>
      <c r="E1070" s="155"/>
      <c r="F1070" s="701"/>
      <c r="G1070" s="702"/>
      <c r="H1070" s="145"/>
      <c r="I1070" s="86"/>
      <c r="J1070" s="86"/>
      <c r="K1070" s="86"/>
      <c r="L1070" s="49"/>
      <c r="M1070" s="157" t="s">
        <v>103</v>
      </c>
      <c r="N1070" s="157" t="s">
        <v>103</v>
      </c>
      <c r="O1070" s="157" t="s">
        <v>103</v>
      </c>
      <c r="P1070" s="545"/>
      <c r="Q1070" s="546"/>
      <c r="R1070" s="23"/>
      <c r="S1070" s="23"/>
      <c r="T1070" s="23"/>
    </row>
    <row r="1071" spans="1:20" s="1" customFormat="1" x14ac:dyDescent="0.15">
      <c r="A1071" s="23"/>
      <c r="B1071" s="154"/>
      <c r="C1071" s="77"/>
      <c r="D1071" s="77" t="s">
        <v>74</v>
      </c>
      <c r="E1071" s="155"/>
      <c r="F1071" s="701"/>
      <c r="G1071" s="702"/>
      <c r="H1071" s="145"/>
      <c r="I1071" s="86"/>
      <c r="J1071" s="86"/>
      <c r="K1071" s="86"/>
      <c r="L1071" s="49"/>
      <c r="M1071" s="157" t="s">
        <v>103</v>
      </c>
      <c r="N1071" s="157" t="s">
        <v>103</v>
      </c>
      <c r="O1071" s="157" t="s">
        <v>103</v>
      </c>
      <c r="P1071" s="545"/>
      <c r="Q1071" s="546"/>
      <c r="R1071" s="23"/>
      <c r="S1071" s="23"/>
      <c r="T1071" s="23"/>
    </row>
    <row r="1072" spans="1:20" s="1" customFormat="1" x14ac:dyDescent="0.15">
      <c r="A1072" s="23"/>
      <c r="B1072" s="154"/>
      <c r="C1072" s="77"/>
      <c r="D1072" s="77" t="s">
        <v>74</v>
      </c>
      <c r="E1072" s="155"/>
      <c r="F1072" s="701"/>
      <c r="G1072" s="702"/>
      <c r="H1072" s="145"/>
      <c r="I1072" s="86"/>
      <c r="J1072" s="86"/>
      <c r="K1072" s="86"/>
      <c r="L1072" s="49"/>
      <c r="M1072" s="157" t="s">
        <v>103</v>
      </c>
      <c r="N1072" s="157" t="s">
        <v>103</v>
      </c>
      <c r="O1072" s="157" t="s">
        <v>103</v>
      </c>
      <c r="P1072" s="545"/>
      <c r="Q1072" s="546"/>
      <c r="R1072" s="23"/>
      <c r="S1072" s="23"/>
      <c r="T1072" s="23"/>
    </row>
    <row r="1073" spans="1:20" s="1" customFormat="1" x14ac:dyDescent="0.15">
      <c r="A1073" s="23"/>
      <c r="B1073" s="154"/>
      <c r="C1073" s="77"/>
      <c r="D1073" s="77" t="s">
        <v>74</v>
      </c>
      <c r="E1073" s="155"/>
      <c r="F1073" s="701"/>
      <c r="G1073" s="702"/>
      <c r="H1073" s="145"/>
      <c r="I1073" s="86"/>
      <c r="J1073" s="86"/>
      <c r="K1073" s="86"/>
      <c r="L1073" s="49"/>
      <c r="M1073" s="157" t="s">
        <v>103</v>
      </c>
      <c r="N1073" s="157" t="s">
        <v>103</v>
      </c>
      <c r="O1073" s="157" t="s">
        <v>103</v>
      </c>
      <c r="P1073" s="545"/>
      <c r="Q1073" s="546"/>
      <c r="R1073" s="23"/>
      <c r="S1073" s="23"/>
      <c r="T1073" s="23"/>
    </row>
    <row r="1074" spans="1:20" s="1" customFormat="1" x14ac:dyDescent="0.15">
      <c r="A1074" s="23"/>
      <c r="B1074" s="154"/>
      <c r="C1074" s="77"/>
      <c r="D1074" s="77" t="s">
        <v>74</v>
      </c>
      <c r="E1074" s="155"/>
      <c r="F1074" s="701"/>
      <c r="G1074" s="702"/>
      <c r="H1074" s="145"/>
      <c r="I1074" s="86"/>
      <c r="J1074" s="86"/>
      <c r="K1074" s="86"/>
      <c r="L1074" s="49"/>
      <c r="M1074" s="157" t="s">
        <v>103</v>
      </c>
      <c r="N1074" s="157" t="s">
        <v>103</v>
      </c>
      <c r="O1074" s="157" t="s">
        <v>103</v>
      </c>
      <c r="P1074" s="545"/>
      <c r="Q1074" s="546"/>
      <c r="R1074" s="23"/>
      <c r="S1074" s="23"/>
      <c r="T1074" s="23"/>
    </row>
    <row r="1075" spans="1:20" s="1" customFormat="1" x14ac:dyDescent="0.15">
      <c r="A1075" s="23"/>
      <c r="B1075" s="154"/>
      <c r="C1075" s="77"/>
      <c r="D1075" s="77" t="s">
        <v>74</v>
      </c>
      <c r="E1075" s="155"/>
      <c r="F1075" s="701"/>
      <c r="G1075" s="702"/>
      <c r="H1075" s="145"/>
      <c r="I1075" s="86"/>
      <c r="J1075" s="86"/>
      <c r="K1075" s="86"/>
      <c r="L1075" s="49"/>
      <c r="M1075" s="157" t="s">
        <v>103</v>
      </c>
      <c r="N1075" s="157" t="s">
        <v>103</v>
      </c>
      <c r="O1075" s="157" t="s">
        <v>103</v>
      </c>
      <c r="P1075" s="545"/>
      <c r="Q1075" s="546"/>
      <c r="R1075" s="23"/>
      <c r="S1075" s="23"/>
      <c r="T1075" s="23"/>
    </row>
    <row r="1076" spans="1:20" s="1" customFormat="1" x14ac:dyDescent="0.15">
      <c r="A1076" s="23"/>
      <c r="B1076" s="154"/>
      <c r="C1076" s="77"/>
      <c r="D1076" s="77" t="s">
        <v>74</v>
      </c>
      <c r="E1076" s="155"/>
      <c r="F1076" s="701"/>
      <c r="G1076" s="702"/>
      <c r="H1076" s="145"/>
      <c r="I1076" s="86"/>
      <c r="J1076" s="86"/>
      <c r="K1076" s="86"/>
      <c r="L1076" s="49"/>
      <c r="M1076" s="157" t="s">
        <v>103</v>
      </c>
      <c r="N1076" s="157" t="s">
        <v>103</v>
      </c>
      <c r="O1076" s="157" t="s">
        <v>103</v>
      </c>
      <c r="P1076" s="545"/>
      <c r="Q1076" s="546"/>
      <c r="R1076" s="23"/>
      <c r="S1076" s="23"/>
      <c r="T1076" s="23"/>
    </row>
    <row r="1077" spans="1:20" s="1" customFormat="1" x14ac:dyDescent="0.15">
      <c r="A1077" s="23"/>
      <c r="B1077" s="154"/>
      <c r="C1077" s="77"/>
      <c r="D1077" s="77" t="s">
        <v>74</v>
      </c>
      <c r="E1077" s="155"/>
      <c r="F1077" s="701"/>
      <c r="G1077" s="702"/>
      <c r="H1077" s="145"/>
      <c r="I1077" s="86"/>
      <c r="J1077" s="86"/>
      <c r="K1077" s="86"/>
      <c r="L1077" s="49"/>
      <c r="M1077" s="157" t="s">
        <v>103</v>
      </c>
      <c r="N1077" s="157" t="s">
        <v>103</v>
      </c>
      <c r="O1077" s="157" t="s">
        <v>103</v>
      </c>
      <c r="P1077" s="545"/>
      <c r="Q1077" s="546"/>
      <c r="R1077" s="23"/>
      <c r="S1077" s="23"/>
      <c r="T1077" s="23"/>
    </row>
    <row r="1078" spans="1:20" s="1" customFormat="1" x14ac:dyDescent="0.15">
      <c r="A1078" s="23"/>
      <c r="B1078" s="154"/>
      <c r="C1078" s="77"/>
      <c r="D1078" s="77" t="s">
        <v>74</v>
      </c>
      <c r="E1078" s="155"/>
      <c r="F1078" s="701"/>
      <c r="G1078" s="702"/>
      <c r="H1078" s="145"/>
      <c r="I1078" s="86"/>
      <c r="J1078" s="86"/>
      <c r="K1078" s="86"/>
      <c r="L1078" s="49"/>
      <c r="M1078" s="157" t="s">
        <v>103</v>
      </c>
      <c r="N1078" s="157" t="s">
        <v>103</v>
      </c>
      <c r="O1078" s="157" t="s">
        <v>103</v>
      </c>
      <c r="P1078" s="545"/>
      <c r="Q1078" s="546"/>
      <c r="R1078" s="23"/>
      <c r="S1078" s="23"/>
      <c r="T1078" s="23"/>
    </row>
    <row r="1079" spans="1:20" s="1" customFormat="1" x14ac:dyDescent="0.15">
      <c r="A1079" s="23"/>
      <c r="B1079" s="154"/>
      <c r="C1079" s="77"/>
      <c r="D1079" s="77" t="s">
        <v>74</v>
      </c>
      <c r="E1079" s="155"/>
      <c r="F1079" s="701"/>
      <c r="G1079" s="702"/>
      <c r="H1079" s="145"/>
      <c r="I1079" s="86"/>
      <c r="J1079" s="86"/>
      <c r="K1079" s="86"/>
      <c r="L1079" s="49"/>
      <c r="M1079" s="157" t="s">
        <v>103</v>
      </c>
      <c r="N1079" s="157" t="s">
        <v>103</v>
      </c>
      <c r="O1079" s="157" t="s">
        <v>103</v>
      </c>
      <c r="P1079" s="545"/>
      <c r="Q1079" s="546"/>
      <c r="R1079" s="23"/>
      <c r="S1079" s="23"/>
      <c r="T1079" s="23"/>
    </row>
    <row r="1080" spans="1:20" s="1" customFormat="1" x14ac:dyDescent="0.15">
      <c r="A1080" s="23"/>
      <c r="B1080" s="154"/>
      <c r="C1080" s="77"/>
      <c r="D1080" s="77" t="s">
        <v>74</v>
      </c>
      <c r="E1080" s="155"/>
      <c r="F1080" s="701"/>
      <c r="G1080" s="702"/>
      <c r="H1080" s="145"/>
      <c r="I1080" s="86"/>
      <c r="J1080" s="86"/>
      <c r="K1080" s="86"/>
      <c r="L1080" s="49"/>
      <c r="M1080" s="157" t="s">
        <v>103</v>
      </c>
      <c r="N1080" s="157" t="s">
        <v>103</v>
      </c>
      <c r="O1080" s="157" t="s">
        <v>103</v>
      </c>
      <c r="P1080" s="545"/>
      <c r="Q1080" s="546"/>
      <c r="R1080" s="23"/>
      <c r="S1080" s="23"/>
      <c r="T1080" s="23"/>
    </row>
    <row r="1081" spans="1:20" s="1" customFormat="1" x14ac:dyDescent="0.15">
      <c r="A1081" s="23"/>
      <c r="B1081" s="154"/>
      <c r="C1081" s="77"/>
      <c r="D1081" s="77" t="s">
        <v>74</v>
      </c>
      <c r="E1081" s="155"/>
      <c r="F1081" s="701"/>
      <c r="G1081" s="702"/>
      <c r="H1081" s="145"/>
      <c r="I1081" s="86"/>
      <c r="J1081" s="86"/>
      <c r="K1081" s="86"/>
      <c r="L1081" s="49"/>
      <c r="M1081" s="157" t="s">
        <v>103</v>
      </c>
      <c r="N1081" s="157" t="s">
        <v>103</v>
      </c>
      <c r="O1081" s="157" t="s">
        <v>103</v>
      </c>
      <c r="P1081" s="545"/>
      <c r="Q1081" s="546"/>
      <c r="R1081" s="23"/>
      <c r="S1081" s="23"/>
      <c r="T1081" s="23"/>
    </row>
    <row r="1082" spans="1:20" s="1" customFormat="1" x14ac:dyDescent="0.15">
      <c r="A1082" s="23"/>
      <c r="B1082" s="154"/>
      <c r="C1082" s="77"/>
      <c r="D1082" s="77" t="s">
        <v>74</v>
      </c>
      <c r="E1082" s="155"/>
      <c r="F1082" s="701"/>
      <c r="G1082" s="702"/>
      <c r="H1082" s="145"/>
      <c r="I1082" s="86"/>
      <c r="J1082" s="86"/>
      <c r="K1082" s="86"/>
      <c r="L1082" s="49"/>
      <c r="M1082" s="157" t="s">
        <v>103</v>
      </c>
      <c r="N1082" s="157" t="s">
        <v>103</v>
      </c>
      <c r="O1082" s="157" t="s">
        <v>103</v>
      </c>
      <c r="P1082" s="545"/>
      <c r="Q1082" s="546"/>
      <c r="R1082" s="23"/>
      <c r="S1082" s="23"/>
      <c r="T1082" s="23"/>
    </row>
    <row r="1083" spans="1:20" s="1" customFormat="1" x14ac:dyDescent="0.15">
      <c r="A1083" s="23"/>
      <c r="B1083" s="154"/>
      <c r="C1083" s="77"/>
      <c r="D1083" s="77" t="s">
        <v>74</v>
      </c>
      <c r="E1083" s="155"/>
      <c r="F1083" s="701"/>
      <c r="G1083" s="702"/>
      <c r="H1083" s="145"/>
      <c r="I1083" s="86"/>
      <c r="J1083" s="86"/>
      <c r="K1083" s="86"/>
      <c r="L1083" s="49"/>
      <c r="M1083" s="157" t="s">
        <v>103</v>
      </c>
      <c r="N1083" s="157" t="s">
        <v>103</v>
      </c>
      <c r="O1083" s="157" t="s">
        <v>103</v>
      </c>
      <c r="P1083" s="545"/>
      <c r="Q1083" s="546"/>
      <c r="R1083" s="23"/>
      <c r="S1083" s="23"/>
      <c r="T1083" s="23"/>
    </row>
    <row r="1084" spans="1:20" s="1" customFormat="1" x14ac:dyDescent="0.15">
      <c r="A1084" s="23"/>
      <c r="B1084" s="154"/>
      <c r="C1084" s="77"/>
      <c r="D1084" s="77" t="s">
        <v>74</v>
      </c>
      <c r="E1084" s="155"/>
      <c r="F1084" s="701"/>
      <c r="G1084" s="702"/>
      <c r="H1084" s="145"/>
      <c r="I1084" s="86"/>
      <c r="J1084" s="86"/>
      <c r="K1084" s="86"/>
      <c r="L1084" s="49"/>
      <c r="M1084" s="157" t="s">
        <v>103</v>
      </c>
      <c r="N1084" s="157" t="s">
        <v>103</v>
      </c>
      <c r="O1084" s="157" t="s">
        <v>103</v>
      </c>
      <c r="P1084" s="545"/>
      <c r="Q1084" s="546"/>
      <c r="R1084" s="23"/>
      <c r="S1084" s="23"/>
      <c r="T1084" s="23"/>
    </row>
    <row r="1085" spans="1:20" s="1" customFormat="1" x14ac:dyDescent="0.15">
      <c r="A1085" s="23"/>
      <c r="B1085" s="154"/>
      <c r="C1085" s="77"/>
      <c r="D1085" s="77" t="s">
        <v>74</v>
      </c>
      <c r="E1085" s="155"/>
      <c r="F1085" s="701"/>
      <c r="G1085" s="702"/>
      <c r="H1085" s="145"/>
      <c r="I1085" s="86"/>
      <c r="J1085" s="86"/>
      <c r="K1085" s="86"/>
      <c r="L1085" s="49"/>
      <c r="M1085" s="157" t="s">
        <v>103</v>
      </c>
      <c r="N1085" s="157" t="s">
        <v>103</v>
      </c>
      <c r="O1085" s="157" t="s">
        <v>103</v>
      </c>
      <c r="P1085" s="545"/>
      <c r="Q1085" s="546"/>
      <c r="R1085" s="23"/>
      <c r="S1085" s="23"/>
      <c r="T1085" s="23"/>
    </row>
    <row r="1086" spans="1:20" s="1" customFormat="1" x14ac:dyDescent="0.15">
      <c r="A1086" s="23"/>
      <c r="B1086" s="154"/>
      <c r="C1086" s="77"/>
      <c r="D1086" s="77" t="s">
        <v>74</v>
      </c>
      <c r="E1086" s="155"/>
      <c r="F1086" s="701"/>
      <c r="G1086" s="702"/>
      <c r="H1086" s="145"/>
      <c r="I1086" s="86"/>
      <c r="J1086" s="86"/>
      <c r="K1086" s="86"/>
      <c r="L1086" s="49"/>
      <c r="M1086" s="157" t="s">
        <v>103</v>
      </c>
      <c r="N1086" s="157" t="s">
        <v>103</v>
      </c>
      <c r="O1086" s="157" t="s">
        <v>103</v>
      </c>
      <c r="P1086" s="545"/>
      <c r="Q1086" s="546"/>
      <c r="R1086" s="23"/>
      <c r="S1086" s="23"/>
      <c r="T1086" s="23"/>
    </row>
    <row r="1087" spans="1:20" s="1" customFormat="1" x14ac:dyDescent="0.15">
      <c r="A1087" s="23"/>
      <c r="B1087" s="154"/>
      <c r="C1087" s="77"/>
      <c r="D1087" s="77" t="s">
        <v>74</v>
      </c>
      <c r="E1087" s="155"/>
      <c r="F1087" s="701"/>
      <c r="G1087" s="702"/>
      <c r="H1087" s="145"/>
      <c r="I1087" s="86"/>
      <c r="J1087" s="86"/>
      <c r="K1087" s="86"/>
      <c r="L1087" s="49"/>
      <c r="M1087" s="157" t="s">
        <v>103</v>
      </c>
      <c r="N1087" s="157" t="s">
        <v>103</v>
      </c>
      <c r="O1087" s="157" t="s">
        <v>103</v>
      </c>
      <c r="P1087" s="545"/>
      <c r="Q1087" s="546"/>
      <c r="R1087" s="23"/>
      <c r="S1087" s="23"/>
      <c r="T1087" s="23"/>
    </row>
    <row r="1088" spans="1:20" s="1" customFormat="1" x14ac:dyDescent="0.15">
      <c r="A1088" s="23"/>
      <c r="B1088" s="154"/>
      <c r="C1088" s="77"/>
      <c r="D1088" s="77" t="s">
        <v>74</v>
      </c>
      <c r="E1088" s="155"/>
      <c r="F1088" s="701"/>
      <c r="G1088" s="702"/>
      <c r="H1088" s="145"/>
      <c r="I1088" s="86"/>
      <c r="J1088" s="86"/>
      <c r="K1088" s="86"/>
      <c r="L1088" s="49"/>
      <c r="M1088" s="157" t="s">
        <v>103</v>
      </c>
      <c r="N1088" s="157" t="s">
        <v>103</v>
      </c>
      <c r="O1088" s="157" t="s">
        <v>103</v>
      </c>
      <c r="P1088" s="545"/>
      <c r="Q1088" s="546"/>
      <c r="R1088" s="23"/>
      <c r="S1088" s="23"/>
      <c r="T1088" s="23"/>
    </row>
    <row r="1089" spans="1:20" s="1" customFormat="1" x14ac:dyDescent="0.15">
      <c r="A1089" s="23"/>
      <c r="B1089" s="154"/>
      <c r="C1089" s="77"/>
      <c r="D1089" s="77" t="s">
        <v>74</v>
      </c>
      <c r="E1089" s="155"/>
      <c r="F1089" s="701"/>
      <c r="G1089" s="702"/>
      <c r="H1089" s="145"/>
      <c r="I1089" s="86"/>
      <c r="J1089" s="86"/>
      <c r="K1089" s="86"/>
      <c r="L1089" s="49"/>
      <c r="M1089" s="157" t="s">
        <v>103</v>
      </c>
      <c r="N1089" s="157" t="s">
        <v>103</v>
      </c>
      <c r="O1089" s="157" t="s">
        <v>103</v>
      </c>
      <c r="P1089" s="545"/>
      <c r="Q1089" s="546"/>
      <c r="R1089" s="23"/>
      <c r="S1089" s="23"/>
      <c r="T1089" s="23"/>
    </row>
    <row r="1090" spans="1:20" s="1" customFormat="1" x14ac:dyDescent="0.15">
      <c r="A1090" s="23"/>
      <c r="B1090" s="154"/>
      <c r="C1090" s="77"/>
      <c r="D1090" s="77" t="s">
        <v>74</v>
      </c>
      <c r="E1090" s="155"/>
      <c r="F1090" s="701"/>
      <c r="G1090" s="702"/>
      <c r="H1090" s="145"/>
      <c r="I1090" s="86"/>
      <c r="J1090" s="86"/>
      <c r="K1090" s="86"/>
      <c r="L1090" s="49"/>
      <c r="M1090" s="157" t="s">
        <v>103</v>
      </c>
      <c r="N1090" s="157" t="s">
        <v>103</v>
      </c>
      <c r="O1090" s="157" t="s">
        <v>103</v>
      </c>
      <c r="P1090" s="545"/>
      <c r="Q1090" s="546"/>
      <c r="R1090" s="23"/>
      <c r="S1090" s="23"/>
      <c r="T1090" s="23"/>
    </row>
    <row r="1091" spans="1:20" s="1" customFormat="1" x14ac:dyDescent="0.15">
      <c r="A1091" s="23"/>
      <c r="B1091" s="154"/>
      <c r="C1091" s="77"/>
      <c r="D1091" s="77" t="s">
        <v>74</v>
      </c>
      <c r="E1091" s="155"/>
      <c r="F1091" s="701"/>
      <c r="G1091" s="702"/>
      <c r="H1091" s="145"/>
      <c r="I1091" s="86"/>
      <c r="J1091" s="86"/>
      <c r="K1091" s="86"/>
      <c r="L1091" s="49"/>
      <c r="M1091" s="157" t="s">
        <v>103</v>
      </c>
      <c r="N1091" s="157" t="s">
        <v>103</v>
      </c>
      <c r="O1091" s="157" t="s">
        <v>103</v>
      </c>
      <c r="P1091" s="545"/>
      <c r="Q1091" s="546"/>
      <c r="R1091" s="23"/>
      <c r="S1091" s="23"/>
      <c r="T1091" s="23"/>
    </row>
    <row r="1092" spans="1:20" s="1" customFormat="1" x14ac:dyDescent="0.15">
      <c r="A1092" s="23"/>
      <c r="B1092" s="154"/>
      <c r="C1092" s="77"/>
      <c r="D1092" s="77" t="s">
        <v>74</v>
      </c>
      <c r="E1092" s="155"/>
      <c r="F1092" s="701"/>
      <c r="G1092" s="702"/>
      <c r="H1092" s="145"/>
      <c r="I1092" s="86"/>
      <c r="J1092" s="86"/>
      <c r="K1092" s="86"/>
      <c r="L1092" s="49"/>
      <c r="M1092" s="157" t="s">
        <v>103</v>
      </c>
      <c r="N1092" s="157" t="s">
        <v>103</v>
      </c>
      <c r="O1092" s="157" t="s">
        <v>103</v>
      </c>
      <c r="P1092" s="545"/>
      <c r="Q1092" s="546"/>
      <c r="R1092" s="23"/>
      <c r="S1092" s="23"/>
      <c r="T1092" s="23"/>
    </row>
    <row r="1093" spans="1:20" s="1" customFormat="1" x14ac:dyDescent="0.15">
      <c r="A1093" s="23"/>
      <c r="B1093" s="154"/>
      <c r="C1093" s="77"/>
      <c r="D1093" s="77" t="s">
        <v>74</v>
      </c>
      <c r="E1093" s="155"/>
      <c r="F1093" s="701"/>
      <c r="G1093" s="702"/>
      <c r="H1093" s="145"/>
      <c r="I1093" s="86"/>
      <c r="J1093" s="86"/>
      <c r="K1093" s="86"/>
      <c r="L1093" s="49"/>
      <c r="M1093" s="157" t="s">
        <v>103</v>
      </c>
      <c r="N1093" s="157" t="s">
        <v>103</v>
      </c>
      <c r="O1093" s="157" t="s">
        <v>103</v>
      </c>
      <c r="P1093" s="545"/>
      <c r="Q1093" s="546"/>
      <c r="R1093" s="23"/>
      <c r="S1093" s="23"/>
      <c r="T1093" s="23"/>
    </row>
    <row r="1094" spans="1:20" s="1" customFormat="1" x14ac:dyDescent="0.15">
      <c r="A1094" s="23"/>
      <c r="B1094" s="154"/>
      <c r="C1094" s="77"/>
      <c r="D1094" s="77" t="s">
        <v>74</v>
      </c>
      <c r="E1094" s="155"/>
      <c r="F1094" s="701"/>
      <c r="G1094" s="702"/>
      <c r="H1094" s="145"/>
      <c r="I1094" s="86"/>
      <c r="J1094" s="86"/>
      <c r="K1094" s="86"/>
      <c r="L1094" s="49"/>
      <c r="M1094" s="157" t="s">
        <v>103</v>
      </c>
      <c r="N1094" s="157" t="s">
        <v>103</v>
      </c>
      <c r="O1094" s="157" t="s">
        <v>103</v>
      </c>
      <c r="P1094" s="545"/>
      <c r="Q1094" s="546"/>
      <c r="R1094" s="23"/>
      <c r="S1094" s="23"/>
      <c r="T1094" s="23"/>
    </row>
    <row r="1095" spans="1:20" s="1" customFormat="1" x14ac:dyDescent="0.15">
      <c r="A1095" s="23"/>
      <c r="B1095" s="154"/>
      <c r="C1095" s="77"/>
      <c r="D1095" s="77" t="s">
        <v>74</v>
      </c>
      <c r="E1095" s="155"/>
      <c r="F1095" s="701"/>
      <c r="G1095" s="702"/>
      <c r="H1095" s="145"/>
      <c r="I1095" s="86"/>
      <c r="J1095" s="86"/>
      <c r="K1095" s="86"/>
      <c r="L1095" s="49"/>
      <c r="M1095" s="157" t="s">
        <v>103</v>
      </c>
      <c r="N1095" s="157" t="s">
        <v>103</v>
      </c>
      <c r="O1095" s="157" t="s">
        <v>103</v>
      </c>
      <c r="P1095" s="545"/>
      <c r="Q1095" s="546"/>
      <c r="R1095" s="23"/>
      <c r="S1095" s="23"/>
      <c r="T1095" s="23"/>
    </row>
    <row r="1096" spans="1:20" s="1" customFormat="1" x14ac:dyDescent="0.15">
      <c r="A1096" s="23"/>
      <c r="B1096" s="154"/>
      <c r="C1096" s="77"/>
      <c r="D1096" s="77" t="s">
        <v>74</v>
      </c>
      <c r="E1096" s="155"/>
      <c r="F1096" s="701"/>
      <c r="G1096" s="702"/>
      <c r="H1096" s="145"/>
      <c r="I1096" s="86"/>
      <c r="J1096" s="86"/>
      <c r="K1096" s="86"/>
      <c r="L1096" s="49"/>
      <c r="M1096" s="157" t="s">
        <v>103</v>
      </c>
      <c r="N1096" s="157" t="s">
        <v>103</v>
      </c>
      <c r="O1096" s="157" t="s">
        <v>103</v>
      </c>
      <c r="P1096" s="545"/>
      <c r="Q1096" s="546"/>
      <c r="R1096" s="23"/>
      <c r="S1096" s="23"/>
      <c r="T1096" s="23"/>
    </row>
    <row r="1097" spans="1:20" s="1" customFormat="1" x14ac:dyDescent="0.15">
      <c r="A1097" s="23"/>
      <c r="B1097" s="154"/>
      <c r="C1097" s="77"/>
      <c r="D1097" s="77" t="s">
        <v>74</v>
      </c>
      <c r="E1097" s="155"/>
      <c r="F1097" s="701"/>
      <c r="G1097" s="702"/>
      <c r="H1097" s="145"/>
      <c r="I1097" s="86"/>
      <c r="J1097" s="86"/>
      <c r="K1097" s="86"/>
      <c r="L1097" s="49"/>
      <c r="M1097" s="157" t="s">
        <v>103</v>
      </c>
      <c r="N1097" s="157" t="s">
        <v>103</v>
      </c>
      <c r="O1097" s="157" t="s">
        <v>103</v>
      </c>
      <c r="P1097" s="545"/>
      <c r="Q1097" s="546"/>
      <c r="R1097" s="23"/>
      <c r="S1097" s="23"/>
      <c r="T1097" s="23"/>
    </row>
    <row r="1098" spans="1:20" s="1" customFormat="1" x14ac:dyDescent="0.15">
      <c r="A1098" s="23"/>
      <c r="B1098" s="154"/>
      <c r="C1098" s="77"/>
      <c r="D1098" s="77" t="s">
        <v>74</v>
      </c>
      <c r="E1098" s="155"/>
      <c r="F1098" s="701"/>
      <c r="G1098" s="702"/>
      <c r="H1098" s="145"/>
      <c r="I1098" s="86"/>
      <c r="J1098" s="86"/>
      <c r="K1098" s="86"/>
      <c r="L1098" s="49"/>
      <c r="M1098" s="157" t="s">
        <v>103</v>
      </c>
      <c r="N1098" s="157" t="s">
        <v>103</v>
      </c>
      <c r="O1098" s="157" t="s">
        <v>103</v>
      </c>
      <c r="P1098" s="545"/>
      <c r="Q1098" s="546"/>
      <c r="R1098" s="23"/>
      <c r="S1098" s="23"/>
      <c r="T1098" s="23"/>
    </row>
    <row r="1099" spans="1:20" s="1" customFormat="1" x14ac:dyDescent="0.15">
      <c r="A1099" s="23"/>
      <c r="B1099" s="154"/>
      <c r="C1099" s="77"/>
      <c r="D1099" s="77" t="s">
        <v>74</v>
      </c>
      <c r="E1099" s="155"/>
      <c r="F1099" s="701"/>
      <c r="G1099" s="702"/>
      <c r="H1099" s="145"/>
      <c r="I1099" s="86"/>
      <c r="J1099" s="86"/>
      <c r="K1099" s="86"/>
      <c r="L1099" s="49"/>
      <c r="M1099" s="157" t="s">
        <v>103</v>
      </c>
      <c r="N1099" s="157" t="s">
        <v>103</v>
      </c>
      <c r="O1099" s="157" t="s">
        <v>103</v>
      </c>
      <c r="P1099" s="545"/>
      <c r="Q1099" s="546"/>
      <c r="R1099" s="23"/>
      <c r="S1099" s="23"/>
      <c r="T1099" s="23"/>
    </row>
    <row r="1100" spans="1:20" s="1" customFormat="1" x14ac:dyDescent="0.15">
      <c r="A1100" s="23"/>
      <c r="B1100" s="154"/>
      <c r="C1100" s="77"/>
      <c r="D1100" s="77" t="s">
        <v>74</v>
      </c>
      <c r="E1100" s="155"/>
      <c r="F1100" s="701"/>
      <c r="G1100" s="702"/>
      <c r="H1100" s="145"/>
      <c r="I1100" s="86"/>
      <c r="J1100" s="86"/>
      <c r="K1100" s="86"/>
      <c r="L1100" s="49"/>
      <c r="M1100" s="157" t="s">
        <v>103</v>
      </c>
      <c r="N1100" s="157" t="s">
        <v>103</v>
      </c>
      <c r="O1100" s="157" t="s">
        <v>103</v>
      </c>
      <c r="P1100" s="545"/>
      <c r="Q1100" s="546"/>
      <c r="R1100" s="23"/>
      <c r="S1100" s="23"/>
      <c r="T1100" s="23"/>
    </row>
    <row r="1101" spans="1:20" s="1" customFormat="1" x14ac:dyDescent="0.15">
      <c r="A1101" s="23"/>
      <c r="B1101" s="154"/>
      <c r="C1101" s="77"/>
      <c r="D1101" s="77" t="s">
        <v>74</v>
      </c>
      <c r="E1101" s="155"/>
      <c r="F1101" s="701"/>
      <c r="G1101" s="702"/>
      <c r="H1101" s="145"/>
      <c r="I1101" s="86"/>
      <c r="J1101" s="86"/>
      <c r="K1101" s="86"/>
      <c r="L1101" s="49"/>
      <c r="M1101" s="157" t="s">
        <v>103</v>
      </c>
      <c r="N1101" s="157" t="s">
        <v>103</v>
      </c>
      <c r="O1101" s="157" t="s">
        <v>103</v>
      </c>
      <c r="P1101" s="545"/>
      <c r="Q1101" s="546"/>
      <c r="R1101" s="23"/>
      <c r="S1101" s="23"/>
      <c r="T1101" s="23"/>
    </row>
    <row r="1102" spans="1:20" s="1" customFormat="1" x14ac:dyDescent="0.15">
      <c r="A1102" s="23"/>
      <c r="B1102" s="154"/>
      <c r="C1102" s="77"/>
      <c r="D1102" s="77" t="s">
        <v>74</v>
      </c>
      <c r="E1102" s="155"/>
      <c r="F1102" s="701"/>
      <c r="G1102" s="702"/>
      <c r="H1102" s="145"/>
      <c r="I1102" s="86"/>
      <c r="J1102" s="86"/>
      <c r="K1102" s="86"/>
      <c r="L1102" s="49"/>
      <c r="M1102" s="157" t="s">
        <v>103</v>
      </c>
      <c r="N1102" s="157" t="s">
        <v>103</v>
      </c>
      <c r="O1102" s="157" t="s">
        <v>103</v>
      </c>
      <c r="P1102" s="545"/>
      <c r="Q1102" s="546"/>
      <c r="R1102" s="23"/>
      <c r="S1102" s="23"/>
      <c r="T1102" s="23"/>
    </row>
    <row r="1103" spans="1:20" s="1" customFormat="1" x14ac:dyDescent="0.15">
      <c r="A1103" s="23"/>
      <c r="B1103" s="154"/>
      <c r="C1103" s="77"/>
      <c r="D1103" s="77" t="s">
        <v>74</v>
      </c>
      <c r="E1103" s="155"/>
      <c r="F1103" s="701"/>
      <c r="G1103" s="702"/>
      <c r="H1103" s="145"/>
      <c r="I1103" s="86"/>
      <c r="J1103" s="86"/>
      <c r="K1103" s="86"/>
      <c r="L1103" s="49"/>
      <c r="M1103" s="157" t="s">
        <v>103</v>
      </c>
      <c r="N1103" s="157" t="s">
        <v>103</v>
      </c>
      <c r="O1103" s="157" t="s">
        <v>103</v>
      </c>
      <c r="P1103" s="545"/>
      <c r="Q1103" s="546"/>
      <c r="R1103" s="23"/>
      <c r="S1103" s="23"/>
      <c r="T1103" s="23"/>
    </row>
    <row r="1104" spans="1:20" s="1" customFormat="1" x14ac:dyDescent="0.15">
      <c r="A1104" s="23"/>
      <c r="B1104" s="154"/>
      <c r="C1104" s="77"/>
      <c r="D1104" s="77" t="s">
        <v>74</v>
      </c>
      <c r="E1104" s="155"/>
      <c r="F1104" s="701"/>
      <c r="G1104" s="702"/>
      <c r="H1104" s="145"/>
      <c r="I1104" s="86"/>
      <c r="J1104" s="86"/>
      <c r="K1104" s="86"/>
      <c r="L1104" s="49"/>
      <c r="M1104" s="157" t="s">
        <v>103</v>
      </c>
      <c r="N1104" s="157" t="s">
        <v>103</v>
      </c>
      <c r="O1104" s="157" t="s">
        <v>103</v>
      </c>
      <c r="P1104" s="545"/>
      <c r="Q1104" s="546"/>
      <c r="R1104" s="23"/>
      <c r="S1104" s="23"/>
      <c r="T1104" s="23"/>
    </row>
    <row r="1105" spans="1:20" s="1" customFormat="1" x14ac:dyDescent="0.15">
      <c r="A1105" s="23"/>
      <c r="B1105" s="154"/>
      <c r="C1105" s="77"/>
      <c r="D1105" s="77" t="s">
        <v>74</v>
      </c>
      <c r="E1105" s="155"/>
      <c r="F1105" s="701"/>
      <c r="G1105" s="702"/>
      <c r="H1105" s="145"/>
      <c r="I1105" s="86"/>
      <c r="J1105" s="86"/>
      <c r="K1105" s="86"/>
      <c r="L1105" s="49"/>
      <c r="M1105" s="157" t="s">
        <v>103</v>
      </c>
      <c r="N1105" s="157" t="s">
        <v>103</v>
      </c>
      <c r="O1105" s="157" t="s">
        <v>103</v>
      </c>
      <c r="P1105" s="545"/>
      <c r="Q1105" s="546"/>
      <c r="R1105" s="23"/>
      <c r="S1105" s="23"/>
      <c r="T1105" s="23"/>
    </row>
    <row r="1106" spans="1:20" s="1" customFormat="1" x14ac:dyDescent="0.15">
      <c r="A1106" s="23"/>
      <c r="B1106" s="154"/>
      <c r="C1106" s="77"/>
      <c r="D1106" s="77" t="s">
        <v>74</v>
      </c>
      <c r="E1106" s="155"/>
      <c r="F1106" s="701"/>
      <c r="G1106" s="702"/>
      <c r="H1106" s="145"/>
      <c r="I1106" s="86"/>
      <c r="J1106" s="86"/>
      <c r="K1106" s="86"/>
      <c r="L1106" s="49"/>
      <c r="M1106" s="157" t="s">
        <v>103</v>
      </c>
      <c r="N1106" s="157" t="s">
        <v>103</v>
      </c>
      <c r="O1106" s="157" t="s">
        <v>103</v>
      </c>
      <c r="P1106" s="545"/>
      <c r="Q1106" s="546"/>
      <c r="R1106" s="23"/>
      <c r="S1106" s="23"/>
      <c r="T1106" s="23"/>
    </row>
    <row r="1107" spans="1:20" s="1" customFormat="1" x14ac:dyDescent="0.15">
      <c r="A1107" s="23"/>
      <c r="B1107" s="154"/>
      <c r="C1107" s="77"/>
      <c r="D1107" s="77" t="s">
        <v>74</v>
      </c>
      <c r="E1107" s="155"/>
      <c r="F1107" s="701"/>
      <c r="G1107" s="702"/>
      <c r="H1107" s="145"/>
      <c r="I1107" s="86"/>
      <c r="J1107" s="86"/>
      <c r="K1107" s="86"/>
      <c r="L1107" s="49"/>
      <c r="M1107" s="157" t="s">
        <v>103</v>
      </c>
      <c r="N1107" s="157" t="s">
        <v>103</v>
      </c>
      <c r="O1107" s="157" t="s">
        <v>103</v>
      </c>
      <c r="P1107" s="545"/>
      <c r="Q1107" s="546"/>
      <c r="R1107" s="23"/>
      <c r="S1107" s="23"/>
      <c r="T1107" s="23"/>
    </row>
    <row r="1108" spans="1:20" s="1" customFormat="1" x14ac:dyDescent="0.15">
      <c r="A1108" s="23"/>
      <c r="B1108" s="154"/>
      <c r="C1108" s="77"/>
      <c r="D1108" s="77" t="s">
        <v>74</v>
      </c>
      <c r="E1108" s="155"/>
      <c r="F1108" s="701"/>
      <c r="G1108" s="702"/>
      <c r="H1108" s="145"/>
      <c r="I1108" s="86"/>
      <c r="J1108" s="86"/>
      <c r="K1108" s="86"/>
      <c r="L1108" s="49"/>
      <c r="M1108" s="157" t="s">
        <v>103</v>
      </c>
      <c r="N1108" s="157" t="s">
        <v>103</v>
      </c>
      <c r="O1108" s="157" t="s">
        <v>103</v>
      </c>
      <c r="P1108" s="545"/>
      <c r="Q1108" s="546"/>
      <c r="R1108" s="23"/>
      <c r="S1108" s="23"/>
      <c r="T1108" s="23"/>
    </row>
    <row r="1109" spans="1:20" s="1" customFormat="1" x14ac:dyDescent="0.15">
      <c r="A1109" s="23"/>
      <c r="B1109" s="154"/>
      <c r="C1109" s="77"/>
      <c r="D1109" s="77" t="s">
        <v>74</v>
      </c>
      <c r="E1109" s="155"/>
      <c r="F1109" s="701"/>
      <c r="G1109" s="702"/>
      <c r="H1109" s="145"/>
      <c r="I1109" s="86"/>
      <c r="J1109" s="86"/>
      <c r="K1109" s="86"/>
      <c r="L1109" s="49"/>
      <c r="M1109" s="157" t="s">
        <v>103</v>
      </c>
      <c r="N1109" s="157" t="s">
        <v>103</v>
      </c>
      <c r="O1109" s="157" t="s">
        <v>103</v>
      </c>
      <c r="P1109" s="545"/>
      <c r="Q1109" s="546"/>
      <c r="R1109" s="23"/>
      <c r="S1109" s="23"/>
      <c r="T1109" s="23"/>
    </row>
    <row r="1110" spans="1:20" s="1" customFormat="1" x14ac:dyDescent="0.15">
      <c r="A1110" s="23"/>
      <c r="B1110" s="154"/>
      <c r="C1110" s="77"/>
      <c r="D1110" s="77" t="s">
        <v>74</v>
      </c>
      <c r="E1110" s="155"/>
      <c r="F1110" s="701"/>
      <c r="G1110" s="702"/>
      <c r="H1110" s="145"/>
      <c r="I1110" s="86"/>
      <c r="J1110" s="86"/>
      <c r="K1110" s="86"/>
      <c r="L1110" s="49"/>
      <c r="M1110" s="157" t="s">
        <v>103</v>
      </c>
      <c r="N1110" s="157" t="s">
        <v>103</v>
      </c>
      <c r="O1110" s="157" t="s">
        <v>103</v>
      </c>
      <c r="P1110" s="545"/>
      <c r="Q1110" s="546"/>
      <c r="R1110" s="23"/>
      <c r="S1110" s="23"/>
      <c r="T1110" s="23"/>
    </row>
    <row r="1111" spans="1:20" s="1" customFormat="1" x14ac:dyDescent="0.15">
      <c r="A1111" s="23"/>
      <c r="B1111" s="154"/>
      <c r="C1111" s="77"/>
      <c r="D1111" s="77" t="s">
        <v>74</v>
      </c>
      <c r="E1111" s="155"/>
      <c r="F1111" s="701"/>
      <c r="G1111" s="702"/>
      <c r="H1111" s="145"/>
      <c r="I1111" s="86"/>
      <c r="J1111" s="86"/>
      <c r="K1111" s="86"/>
      <c r="L1111" s="49"/>
      <c r="M1111" s="157" t="s">
        <v>103</v>
      </c>
      <c r="N1111" s="157" t="s">
        <v>103</v>
      </c>
      <c r="O1111" s="157" t="s">
        <v>103</v>
      </c>
      <c r="P1111" s="545"/>
      <c r="Q1111" s="546"/>
      <c r="R1111" s="23"/>
      <c r="S1111" s="23"/>
      <c r="T1111" s="23"/>
    </row>
    <row r="1112" spans="1:20" s="1" customFormat="1" x14ac:dyDescent="0.15">
      <c r="A1112" s="23"/>
      <c r="B1112" s="154"/>
      <c r="C1112" s="77"/>
      <c r="D1112" s="77" t="s">
        <v>74</v>
      </c>
      <c r="E1112" s="155"/>
      <c r="F1112" s="701"/>
      <c r="G1112" s="702"/>
      <c r="H1112" s="145"/>
      <c r="I1112" s="86"/>
      <c r="J1112" s="86"/>
      <c r="K1112" s="86"/>
      <c r="L1112" s="49"/>
      <c r="M1112" s="157" t="s">
        <v>103</v>
      </c>
      <c r="N1112" s="157" t="s">
        <v>103</v>
      </c>
      <c r="O1112" s="157" t="s">
        <v>103</v>
      </c>
      <c r="P1112" s="545"/>
      <c r="Q1112" s="546"/>
      <c r="R1112" s="23"/>
      <c r="S1112" s="23"/>
      <c r="T1112" s="23"/>
    </row>
    <row r="1113" spans="1:20" s="1" customFormat="1" x14ac:dyDescent="0.15">
      <c r="A1113" s="23"/>
      <c r="B1113" s="154"/>
      <c r="C1113" s="77"/>
      <c r="D1113" s="77" t="s">
        <v>74</v>
      </c>
      <c r="E1113" s="155"/>
      <c r="F1113" s="701"/>
      <c r="G1113" s="702"/>
      <c r="H1113" s="145"/>
      <c r="I1113" s="86"/>
      <c r="J1113" s="86"/>
      <c r="K1113" s="86"/>
      <c r="L1113" s="49"/>
      <c r="M1113" s="157" t="s">
        <v>103</v>
      </c>
      <c r="N1113" s="157" t="s">
        <v>103</v>
      </c>
      <c r="O1113" s="157" t="s">
        <v>103</v>
      </c>
      <c r="P1113" s="545"/>
      <c r="Q1113" s="546"/>
      <c r="R1113" s="23"/>
      <c r="S1113" s="23"/>
      <c r="T1113" s="23"/>
    </row>
    <row r="1114" spans="1:20" s="1" customFormat="1" x14ac:dyDescent="0.15">
      <c r="A1114" s="23"/>
      <c r="B1114" s="154"/>
      <c r="C1114" s="77"/>
      <c r="D1114" s="77" t="s">
        <v>74</v>
      </c>
      <c r="E1114" s="155"/>
      <c r="F1114" s="701"/>
      <c r="G1114" s="702"/>
      <c r="H1114" s="145"/>
      <c r="I1114" s="86"/>
      <c r="J1114" s="86"/>
      <c r="K1114" s="86"/>
      <c r="L1114" s="49"/>
      <c r="M1114" s="157" t="s">
        <v>103</v>
      </c>
      <c r="N1114" s="157" t="s">
        <v>103</v>
      </c>
      <c r="O1114" s="157" t="s">
        <v>103</v>
      </c>
      <c r="P1114" s="545"/>
      <c r="Q1114" s="546"/>
      <c r="R1114" s="23"/>
      <c r="S1114" s="23"/>
      <c r="T1114" s="23"/>
    </row>
    <row r="1115" spans="1:20" s="1" customFormat="1" x14ac:dyDescent="0.15">
      <c r="A1115" s="23"/>
      <c r="B1115" s="154"/>
      <c r="C1115" s="77"/>
      <c r="D1115" s="77" t="s">
        <v>74</v>
      </c>
      <c r="E1115" s="155"/>
      <c r="F1115" s="701"/>
      <c r="G1115" s="702"/>
      <c r="H1115" s="145"/>
      <c r="I1115" s="86"/>
      <c r="J1115" s="86"/>
      <c r="K1115" s="86"/>
      <c r="L1115" s="49"/>
      <c r="M1115" s="157" t="s">
        <v>103</v>
      </c>
      <c r="N1115" s="157" t="s">
        <v>103</v>
      </c>
      <c r="O1115" s="157" t="s">
        <v>103</v>
      </c>
      <c r="P1115" s="545"/>
      <c r="Q1115" s="546"/>
      <c r="R1115" s="23"/>
      <c r="S1115" s="23"/>
      <c r="T1115" s="23"/>
    </row>
    <row r="1116" spans="1:20" s="1" customFormat="1" x14ac:dyDescent="0.15">
      <c r="A1116" s="23"/>
      <c r="B1116" s="154"/>
      <c r="C1116" s="77"/>
      <c r="D1116" s="77" t="s">
        <v>74</v>
      </c>
      <c r="E1116" s="155"/>
      <c r="F1116" s="701"/>
      <c r="G1116" s="702"/>
      <c r="H1116" s="145"/>
      <c r="I1116" s="86"/>
      <c r="J1116" s="86"/>
      <c r="K1116" s="86"/>
      <c r="L1116" s="49"/>
      <c r="M1116" s="157" t="s">
        <v>103</v>
      </c>
      <c r="N1116" s="157" t="s">
        <v>103</v>
      </c>
      <c r="O1116" s="157" t="s">
        <v>103</v>
      </c>
      <c r="P1116" s="545"/>
      <c r="Q1116" s="546"/>
      <c r="R1116" s="23"/>
      <c r="S1116" s="23"/>
      <c r="T1116" s="23"/>
    </row>
    <row r="1117" spans="1:20" s="1" customFormat="1" x14ac:dyDescent="0.15">
      <c r="A1117" s="23"/>
      <c r="B1117" s="154"/>
      <c r="C1117" s="77"/>
      <c r="D1117" s="77" t="s">
        <v>74</v>
      </c>
      <c r="E1117" s="155"/>
      <c r="F1117" s="701"/>
      <c r="G1117" s="702"/>
      <c r="H1117" s="145"/>
      <c r="I1117" s="86"/>
      <c r="J1117" s="86"/>
      <c r="K1117" s="86"/>
      <c r="L1117" s="49"/>
      <c r="M1117" s="157" t="s">
        <v>103</v>
      </c>
      <c r="N1117" s="157" t="s">
        <v>103</v>
      </c>
      <c r="O1117" s="157" t="s">
        <v>103</v>
      </c>
      <c r="P1117" s="545"/>
      <c r="Q1117" s="546"/>
      <c r="R1117" s="23"/>
      <c r="S1117" s="23"/>
      <c r="T1117" s="23"/>
    </row>
    <row r="1118" spans="1:20" s="1" customFormat="1" x14ac:dyDescent="0.15">
      <c r="A1118" s="23"/>
      <c r="B1118" s="154"/>
      <c r="C1118" s="77"/>
      <c r="D1118" s="77" t="s">
        <v>74</v>
      </c>
      <c r="E1118" s="155"/>
      <c r="F1118" s="701"/>
      <c r="G1118" s="702"/>
      <c r="H1118" s="145"/>
      <c r="I1118" s="86"/>
      <c r="J1118" s="86"/>
      <c r="K1118" s="86"/>
      <c r="L1118" s="49"/>
      <c r="M1118" s="157" t="s">
        <v>103</v>
      </c>
      <c r="N1118" s="157" t="s">
        <v>103</v>
      </c>
      <c r="O1118" s="157" t="s">
        <v>103</v>
      </c>
      <c r="P1118" s="545"/>
      <c r="Q1118" s="546"/>
      <c r="R1118" s="23"/>
      <c r="S1118" s="23"/>
      <c r="T1118" s="23"/>
    </row>
    <row r="1119" spans="1:20" s="1" customFormat="1" x14ac:dyDescent="0.15">
      <c r="A1119" s="23"/>
      <c r="B1119" s="154"/>
      <c r="C1119" s="77"/>
      <c r="D1119" s="77" t="s">
        <v>74</v>
      </c>
      <c r="E1119" s="155"/>
      <c r="F1119" s="701"/>
      <c r="G1119" s="702"/>
      <c r="H1119" s="145"/>
      <c r="I1119" s="86"/>
      <c r="J1119" s="86"/>
      <c r="K1119" s="86"/>
      <c r="L1119" s="49"/>
      <c r="M1119" s="157" t="s">
        <v>103</v>
      </c>
      <c r="N1119" s="157" t="s">
        <v>103</v>
      </c>
      <c r="O1119" s="157" t="s">
        <v>103</v>
      </c>
      <c r="P1119" s="545"/>
      <c r="Q1119" s="546"/>
      <c r="R1119" s="23"/>
      <c r="S1119" s="23"/>
      <c r="T1119" s="23"/>
    </row>
    <row r="1120" spans="1:20" s="1" customFormat="1" x14ac:dyDescent="0.15">
      <c r="A1120" s="23"/>
      <c r="B1120" s="154"/>
      <c r="C1120" s="77"/>
      <c r="D1120" s="77" t="s">
        <v>74</v>
      </c>
      <c r="E1120" s="155"/>
      <c r="F1120" s="701"/>
      <c r="G1120" s="702"/>
      <c r="H1120" s="145"/>
      <c r="I1120" s="86"/>
      <c r="J1120" s="86"/>
      <c r="K1120" s="86"/>
      <c r="L1120" s="49"/>
      <c r="M1120" s="157" t="s">
        <v>103</v>
      </c>
      <c r="N1120" s="157" t="s">
        <v>103</v>
      </c>
      <c r="O1120" s="157" t="s">
        <v>103</v>
      </c>
      <c r="P1120" s="545"/>
      <c r="Q1120" s="546"/>
      <c r="R1120" s="23"/>
      <c r="S1120" s="23"/>
      <c r="T1120" s="23"/>
    </row>
    <row r="1121" spans="1:20" s="1" customFormat="1" x14ac:dyDescent="0.15">
      <c r="A1121" s="23"/>
      <c r="B1121" s="154"/>
      <c r="C1121" s="77"/>
      <c r="D1121" s="77" t="s">
        <v>74</v>
      </c>
      <c r="E1121" s="155"/>
      <c r="F1121" s="701"/>
      <c r="G1121" s="702"/>
      <c r="H1121" s="145"/>
      <c r="I1121" s="86"/>
      <c r="J1121" s="86"/>
      <c r="K1121" s="86"/>
      <c r="L1121" s="49"/>
      <c r="M1121" s="157" t="s">
        <v>103</v>
      </c>
      <c r="N1121" s="157" t="s">
        <v>103</v>
      </c>
      <c r="O1121" s="157" t="s">
        <v>103</v>
      </c>
      <c r="P1121" s="545"/>
      <c r="Q1121" s="546"/>
      <c r="R1121" s="23"/>
      <c r="S1121" s="23"/>
      <c r="T1121" s="23"/>
    </row>
    <row r="1122" spans="1:20" s="1" customFormat="1" x14ac:dyDescent="0.15">
      <c r="A1122" s="23"/>
      <c r="B1122" s="154"/>
      <c r="C1122" s="77"/>
      <c r="D1122" s="77" t="s">
        <v>74</v>
      </c>
      <c r="E1122" s="155"/>
      <c r="F1122" s="701"/>
      <c r="G1122" s="702"/>
      <c r="H1122" s="145"/>
      <c r="I1122" s="86"/>
      <c r="J1122" s="86"/>
      <c r="K1122" s="86"/>
      <c r="L1122" s="49"/>
      <c r="M1122" s="157" t="s">
        <v>103</v>
      </c>
      <c r="N1122" s="157" t="s">
        <v>103</v>
      </c>
      <c r="O1122" s="157" t="s">
        <v>103</v>
      </c>
      <c r="P1122" s="545"/>
      <c r="Q1122" s="546"/>
      <c r="R1122" s="23"/>
      <c r="S1122" s="23"/>
      <c r="T1122" s="23"/>
    </row>
    <row r="1123" spans="1:20" s="1" customFormat="1" x14ac:dyDescent="0.15">
      <c r="A1123" s="23"/>
      <c r="B1123" s="154"/>
      <c r="C1123" s="77"/>
      <c r="D1123" s="77" t="s">
        <v>74</v>
      </c>
      <c r="E1123" s="155"/>
      <c r="F1123" s="701"/>
      <c r="G1123" s="702"/>
      <c r="H1123" s="145"/>
      <c r="I1123" s="86"/>
      <c r="J1123" s="86"/>
      <c r="K1123" s="86"/>
      <c r="L1123" s="49"/>
      <c r="M1123" s="157" t="s">
        <v>103</v>
      </c>
      <c r="N1123" s="157" t="s">
        <v>103</v>
      </c>
      <c r="O1123" s="157" t="s">
        <v>103</v>
      </c>
      <c r="P1123" s="545"/>
      <c r="Q1123" s="546"/>
      <c r="R1123" s="23"/>
      <c r="S1123" s="23"/>
      <c r="T1123" s="23"/>
    </row>
    <row r="1124" spans="1:20" s="1" customFormat="1" x14ac:dyDescent="0.15">
      <c r="A1124" s="23"/>
      <c r="B1124" s="154"/>
      <c r="C1124" s="77"/>
      <c r="D1124" s="77" t="s">
        <v>74</v>
      </c>
      <c r="E1124" s="155"/>
      <c r="F1124" s="701"/>
      <c r="G1124" s="702"/>
      <c r="H1124" s="145"/>
      <c r="I1124" s="86"/>
      <c r="J1124" s="86"/>
      <c r="K1124" s="86"/>
      <c r="L1124" s="49"/>
      <c r="M1124" s="157" t="s">
        <v>103</v>
      </c>
      <c r="N1124" s="157" t="s">
        <v>103</v>
      </c>
      <c r="O1124" s="157" t="s">
        <v>103</v>
      </c>
      <c r="P1124" s="545"/>
      <c r="Q1124" s="546"/>
      <c r="R1124" s="23"/>
      <c r="S1124" s="23"/>
      <c r="T1124" s="23"/>
    </row>
    <row r="1125" spans="1:20" s="1" customFormat="1" x14ac:dyDescent="0.15">
      <c r="A1125" s="23"/>
      <c r="B1125" s="154"/>
      <c r="C1125" s="77"/>
      <c r="D1125" s="77" t="s">
        <v>74</v>
      </c>
      <c r="E1125" s="155"/>
      <c r="F1125" s="701"/>
      <c r="G1125" s="702"/>
      <c r="H1125" s="145"/>
      <c r="I1125" s="86"/>
      <c r="J1125" s="86"/>
      <c r="K1125" s="86"/>
      <c r="L1125" s="49"/>
      <c r="M1125" s="157" t="s">
        <v>103</v>
      </c>
      <c r="N1125" s="157" t="s">
        <v>103</v>
      </c>
      <c r="O1125" s="157" t="s">
        <v>103</v>
      </c>
      <c r="P1125" s="545"/>
      <c r="Q1125" s="546"/>
      <c r="R1125" s="23"/>
      <c r="S1125" s="23"/>
      <c r="T1125" s="23"/>
    </row>
    <row r="1126" spans="1:20" s="1" customFormat="1" x14ac:dyDescent="0.15">
      <c r="A1126" s="23"/>
      <c r="B1126" s="154"/>
      <c r="C1126" s="77"/>
      <c r="D1126" s="77" t="s">
        <v>74</v>
      </c>
      <c r="E1126" s="155"/>
      <c r="F1126" s="701"/>
      <c r="G1126" s="702"/>
      <c r="H1126" s="145"/>
      <c r="I1126" s="86"/>
      <c r="J1126" s="86"/>
      <c r="K1126" s="86"/>
      <c r="L1126" s="49"/>
      <c r="M1126" s="157" t="s">
        <v>103</v>
      </c>
      <c r="N1126" s="157" t="s">
        <v>103</v>
      </c>
      <c r="O1126" s="157" t="s">
        <v>103</v>
      </c>
      <c r="P1126" s="545"/>
      <c r="Q1126" s="546"/>
      <c r="R1126" s="23"/>
      <c r="S1126" s="23"/>
      <c r="T1126" s="23"/>
    </row>
    <row r="1127" spans="1:20" s="1" customFormat="1" x14ac:dyDescent="0.15">
      <c r="A1127" s="23"/>
      <c r="B1127" s="154"/>
      <c r="C1127" s="77"/>
      <c r="D1127" s="77" t="s">
        <v>74</v>
      </c>
      <c r="E1127" s="155"/>
      <c r="F1127" s="701"/>
      <c r="G1127" s="702"/>
      <c r="H1127" s="145"/>
      <c r="I1127" s="86"/>
      <c r="J1127" s="86"/>
      <c r="K1127" s="86"/>
      <c r="L1127" s="49"/>
      <c r="M1127" s="157" t="s">
        <v>103</v>
      </c>
      <c r="N1127" s="157" t="s">
        <v>103</v>
      </c>
      <c r="O1127" s="157" t="s">
        <v>103</v>
      </c>
      <c r="P1127" s="545"/>
      <c r="Q1127" s="546"/>
      <c r="R1127" s="23"/>
      <c r="S1127" s="23"/>
      <c r="T1127" s="23"/>
    </row>
    <row r="1128" spans="1:20" s="1" customFormat="1" x14ac:dyDescent="0.15">
      <c r="A1128" s="23"/>
      <c r="B1128" s="154"/>
      <c r="C1128" s="77"/>
      <c r="D1128" s="77" t="s">
        <v>74</v>
      </c>
      <c r="E1128" s="155"/>
      <c r="F1128" s="701"/>
      <c r="G1128" s="702"/>
      <c r="H1128" s="145"/>
      <c r="I1128" s="86"/>
      <c r="J1128" s="86"/>
      <c r="K1128" s="86"/>
      <c r="L1128" s="49"/>
      <c r="M1128" s="157" t="s">
        <v>103</v>
      </c>
      <c r="N1128" s="157" t="s">
        <v>103</v>
      </c>
      <c r="O1128" s="157" t="s">
        <v>103</v>
      </c>
      <c r="P1128" s="545"/>
      <c r="Q1128" s="546"/>
      <c r="R1128" s="23"/>
      <c r="S1128" s="23"/>
      <c r="T1128" s="23"/>
    </row>
    <row r="1129" spans="1:20" s="1" customFormat="1" x14ac:dyDescent="0.15">
      <c r="A1129" s="23"/>
      <c r="B1129" s="154"/>
      <c r="C1129" s="77"/>
      <c r="D1129" s="77" t="s">
        <v>74</v>
      </c>
      <c r="E1129" s="155"/>
      <c r="F1129" s="701"/>
      <c r="G1129" s="702"/>
      <c r="H1129" s="145"/>
      <c r="I1129" s="86"/>
      <c r="J1129" s="86"/>
      <c r="K1129" s="86"/>
      <c r="L1129" s="49"/>
      <c r="M1129" s="157" t="s">
        <v>103</v>
      </c>
      <c r="N1129" s="157" t="s">
        <v>103</v>
      </c>
      <c r="O1129" s="157" t="s">
        <v>103</v>
      </c>
      <c r="P1129" s="545"/>
      <c r="Q1129" s="546"/>
      <c r="R1129" s="23"/>
      <c r="S1129" s="23"/>
      <c r="T1129" s="23"/>
    </row>
    <row r="1130" spans="1:20" s="1" customFormat="1" x14ac:dyDescent="0.15">
      <c r="A1130" s="23"/>
      <c r="B1130" s="154"/>
      <c r="C1130" s="77"/>
      <c r="D1130" s="77" t="s">
        <v>74</v>
      </c>
      <c r="E1130" s="155"/>
      <c r="F1130" s="701"/>
      <c r="G1130" s="702"/>
      <c r="H1130" s="145"/>
      <c r="I1130" s="86"/>
      <c r="J1130" s="86"/>
      <c r="K1130" s="86"/>
      <c r="L1130" s="49"/>
      <c r="M1130" s="157" t="s">
        <v>103</v>
      </c>
      <c r="N1130" s="157" t="s">
        <v>103</v>
      </c>
      <c r="O1130" s="157" t="s">
        <v>103</v>
      </c>
      <c r="P1130" s="545"/>
      <c r="Q1130" s="546"/>
      <c r="R1130" s="23"/>
      <c r="S1130" s="23"/>
      <c r="T1130" s="23"/>
    </row>
    <row r="1131" spans="1:20" s="1" customFormat="1" x14ac:dyDescent="0.15">
      <c r="A1131" s="23"/>
      <c r="B1131" s="154"/>
      <c r="C1131" s="77"/>
      <c r="D1131" s="77" t="s">
        <v>74</v>
      </c>
      <c r="E1131" s="155"/>
      <c r="F1131" s="701"/>
      <c r="G1131" s="702"/>
      <c r="H1131" s="145"/>
      <c r="I1131" s="86"/>
      <c r="J1131" s="86"/>
      <c r="K1131" s="86"/>
      <c r="L1131" s="49"/>
      <c r="M1131" s="157" t="s">
        <v>103</v>
      </c>
      <c r="N1131" s="157" t="s">
        <v>103</v>
      </c>
      <c r="O1131" s="157" t="s">
        <v>103</v>
      </c>
      <c r="P1131" s="545"/>
      <c r="Q1131" s="546"/>
      <c r="R1131" s="23"/>
      <c r="S1131" s="23"/>
      <c r="T1131" s="23"/>
    </row>
    <row r="1132" spans="1:20" s="1" customFormat="1" x14ac:dyDescent="0.15">
      <c r="A1132" s="23"/>
      <c r="B1132" s="154"/>
      <c r="C1132" s="77"/>
      <c r="D1132" s="77" t="s">
        <v>74</v>
      </c>
      <c r="E1132" s="155"/>
      <c r="F1132" s="701"/>
      <c r="G1132" s="702"/>
      <c r="H1132" s="145"/>
      <c r="I1132" s="86"/>
      <c r="J1132" s="86"/>
      <c r="K1132" s="86"/>
      <c r="L1132" s="49"/>
      <c r="M1132" s="157" t="s">
        <v>103</v>
      </c>
      <c r="N1132" s="157" t="s">
        <v>103</v>
      </c>
      <c r="O1132" s="157" t="s">
        <v>103</v>
      </c>
      <c r="P1132" s="545"/>
      <c r="Q1132" s="546"/>
      <c r="R1132" s="23"/>
      <c r="S1132" s="23"/>
      <c r="T1132" s="23"/>
    </row>
    <row r="1133" spans="1:20" s="1" customFormat="1" x14ac:dyDescent="0.15">
      <c r="A1133" s="23"/>
      <c r="B1133" s="154"/>
      <c r="C1133" s="77"/>
      <c r="D1133" s="77" t="s">
        <v>74</v>
      </c>
      <c r="E1133" s="155"/>
      <c r="F1133" s="701"/>
      <c r="G1133" s="702"/>
      <c r="H1133" s="145"/>
      <c r="I1133" s="86"/>
      <c r="J1133" s="86"/>
      <c r="K1133" s="86"/>
      <c r="L1133" s="49"/>
      <c r="M1133" s="157" t="s">
        <v>103</v>
      </c>
      <c r="N1133" s="157" t="s">
        <v>103</v>
      </c>
      <c r="O1133" s="157" t="s">
        <v>103</v>
      </c>
      <c r="P1133" s="545"/>
      <c r="Q1133" s="546"/>
      <c r="R1133" s="23"/>
      <c r="S1133" s="23"/>
      <c r="T1133" s="23"/>
    </row>
    <row r="1134" spans="1:20" s="1" customFormat="1" x14ac:dyDescent="0.15">
      <c r="A1134" s="23"/>
      <c r="B1134" s="154"/>
      <c r="C1134" s="77"/>
      <c r="D1134" s="77" t="s">
        <v>74</v>
      </c>
      <c r="E1134" s="155"/>
      <c r="F1134" s="701"/>
      <c r="G1134" s="702"/>
      <c r="H1134" s="145"/>
      <c r="I1134" s="86"/>
      <c r="J1134" s="86"/>
      <c r="K1134" s="86"/>
      <c r="L1134" s="49"/>
      <c r="M1134" s="157" t="s">
        <v>103</v>
      </c>
      <c r="N1134" s="157" t="s">
        <v>103</v>
      </c>
      <c r="O1134" s="157" t="s">
        <v>103</v>
      </c>
      <c r="P1134" s="545"/>
      <c r="Q1134" s="546"/>
      <c r="R1134" s="23"/>
      <c r="S1134" s="23"/>
      <c r="T1134" s="23"/>
    </row>
    <row r="1135" spans="1:20" s="1" customFormat="1" x14ac:dyDescent="0.15">
      <c r="A1135" s="23"/>
      <c r="B1135" s="154"/>
      <c r="C1135" s="77"/>
      <c r="D1135" s="77" t="s">
        <v>74</v>
      </c>
      <c r="E1135" s="155"/>
      <c r="F1135" s="701"/>
      <c r="G1135" s="702"/>
      <c r="H1135" s="145"/>
      <c r="I1135" s="86"/>
      <c r="J1135" s="86"/>
      <c r="K1135" s="86"/>
      <c r="L1135" s="49"/>
      <c r="M1135" s="157" t="s">
        <v>103</v>
      </c>
      <c r="N1135" s="157" t="s">
        <v>103</v>
      </c>
      <c r="O1135" s="157" t="s">
        <v>103</v>
      </c>
      <c r="P1135" s="545"/>
      <c r="Q1135" s="546"/>
      <c r="R1135" s="23"/>
      <c r="S1135" s="23"/>
      <c r="T1135" s="23"/>
    </row>
    <row r="1136" spans="1:20" s="1" customFormat="1" x14ac:dyDescent="0.15">
      <c r="A1136" s="23"/>
      <c r="B1136" s="154"/>
      <c r="C1136" s="77"/>
      <c r="D1136" s="77" t="s">
        <v>74</v>
      </c>
      <c r="E1136" s="155"/>
      <c r="F1136" s="701"/>
      <c r="G1136" s="702"/>
      <c r="H1136" s="145"/>
      <c r="I1136" s="86"/>
      <c r="J1136" s="86"/>
      <c r="K1136" s="86"/>
      <c r="L1136" s="49"/>
      <c r="M1136" s="157" t="s">
        <v>103</v>
      </c>
      <c r="N1136" s="157" t="s">
        <v>103</v>
      </c>
      <c r="O1136" s="157" t="s">
        <v>103</v>
      </c>
      <c r="P1136" s="545"/>
      <c r="Q1136" s="546"/>
      <c r="R1136" s="23"/>
      <c r="S1136" s="23"/>
      <c r="T1136" s="23"/>
    </row>
    <row r="1137" spans="1:20" s="1" customFormat="1" x14ac:dyDescent="0.15">
      <c r="A1137" s="23"/>
      <c r="B1137" s="154"/>
      <c r="C1137" s="77"/>
      <c r="D1137" s="77" t="s">
        <v>74</v>
      </c>
      <c r="E1137" s="155"/>
      <c r="F1137" s="701"/>
      <c r="G1137" s="702"/>
      <c r="H1137" s="145"/>
      <c r="I1137" s="86"/>
      <c r="J1137" s="86"/>
      <c r="K1137" s="86"/>
      <c r="L1137" s="49"/>
      <c r="M1137" s="157" t="s">
        <v>103</v>
      </c>
      <c r="N1137" s="157" t="s">
        <v>103</v>
      </c>
      <c r="O1137" s="157" t="s">
        <v>103</v>
      </c>
      <c r="P1137" s="545"/>
      <c r="Q1137" s="546"/>
      <c r="R1137" s="23"/>
      <c r="S1137" s="23"/>
      <c r="T1137" s="23"/>
    </row>
    <row r="1138" spans="1:20" s="1" customFormat="1" x14ac:dyDescent="0.15">
      <c r="A1138" s="23"/>
      <c r="B1138" s="154"/>
      <c r="C1138" s="77"/>
      <c r="D1138" s="77" t="s">
        <v>74</v>
      </c>
      <c r="E1138" s="155"/>
      <c r="F1138" s="701"/>
      <c r="G1138" s="702"/>
      <c r="H1138" s="145"/>
      <c r="I1138" s="86"/>
      <c r="J1138" s="86"/>
      <c r="K1138" s="86"/>
      <c r="L1138" s="49"/>
      <c r="M1138" s="157" t="s">
        <v>103</v>
      </c>
      <c r="N1138" s="157" t="s">
        <v>103</v>
      </c>
      <c r="O1138" s="157" t="s">
        <v>103</v>
      </c>
      <c r="P1138" s="545"/>
      <c r="Q1138" s="546"/>
      <c r="R1138" s="23"/>
      <c r="S1138" s="23"/>
      <c r="T1138" s="23"/>
    </row>
    <row r="1139" spans="1:20" s="1" customFormat="1" x14ac:dyDescent="0.15">
      <c r="A1139" s="23"/>
      <c r="B1139" s="154"/>
      <c r="C1139" s="77"/>
      <c r="D1139" s="77" t="s">
        <v>74</v>
      </c>
      <c r="E1139" s="155"/>
      <c r="F1139" s="701"/>
      <c r="G1139" s="702"/>
      <c r="H1139" s="145"/>
      <c r="I1139" s="86"/>
      <c r="J1139" s="86"/>
      <c r="K1139" s="86"/>
      <c r="L1139" s="49"/>
      <c r="M1139" s="157" t="s">
        <v>103</v>
      </c>
      <c r="N1139" s="157" t="s">
        <v>103</v>
      </c>
      <c r="O1139" s="157" t="s">
        <v>103</v>
      </c>
      <c r="P1139" s="545"/>
      <c r="Q1139" s="546"/>
      <c r="R1139" s="23"/>
      <c r="S1139" s="23"/>
      <c r="T1139" s="23"/>
    </row>
    <row r="1140" spans="1:20" s="1" customFormat="1" x14ac:dyDescent="0.15">
      <c r="A1140" s="23"/>
      <c r="B1140" s="154"/>
      <c r="C1140" s="77"/>
      <c r="D1140" s="77" t="s">
        <v>74</v>
      </c>
      <c r="E1140" s="155"/>
      <c r="F1140" s="701"/>
      <c r="G1140" s="702"/>
      <c r="H1140" s="145"/>
      <c r="I1140" s="86"/>
      <c r="J1140" s="86"/>
      <c r="K1140" s="86"/>
      <c r="L1140" s="49"/>
      <c r="M1140" s="157" t="s">
        <v>103</v>
      </c>
      <c r="N1140" s="157" t="s">
        <v>103</v>
      </c>
      <c r="O1140" s="157" t="s">
        <v>103</v>
      </c>
      <c r="P1140" s="545"/>
      <c r="Q1140" s="546"/>
      <c r="R1140" s="23"/>
      <c r="S1140" s="23"/>
      <c r="T1140" s="23"/>
    </row>
    <row r="1141" spans="1:20" s="1" customFormat="1" x14ac:dyDescent="0.15">
      <c r="A1141" s="23"/>
      <c r="B1141" s="154"/>
      <c r="C1141" s="77"/>
      <c r="D1141" s="77" t="s">
        <v>74</v>
      </c>
      <c r="E1141" s="155"/>
      <c r="F1141" s="701"/>
      <c r="G1141" s="702"/>
      <c r="H1141" s="145"/>
      <c r="I1141" s="86"/>
      <c r="J1141" s="86"/>
      <c r="K1141" s="86"/>
      <c r="L1141" s="49"/>
      <c r="M1141" s="157" t="s">
        <v>103</v>
      </c>
      <c r="N1141" s="157" t="s">
        <v>103</v>
      </c>
      <c r="O1141" s="157" t="s">
        <v>103</v>
      </c>
      <c r="P1141" s="545"/>
      <c r="Q1141" s="546"/>
      <c r="R1141" s="23"/>
      <c r="S1141" s="23"/>
      <c r="T1141" s="23"/>
    </row>
    <row r="1142" spans="1:20" s="1" customFormat="1" x14ac:dyDescent="0.15">
      <c r="A1142" s="23"/>
      <c r="B1142" s="154"/>
      <c r="C1142" s="77"/>
      <c r="D1142" s="77" t="s">
        <v>74</v>
      </c>
      <c r="E1142" s="155"/>
      <c r="F1142" s="701"/>
      <c r="G1142" s="702"/>
      <c r="H1142" s="145"/>
      <c r="I1142" s="86"/>
      <c r="J1142" s="86"/>
      <c r="K1142" s="86"/>
      <c r="L1142" s="49"/>
      <c r="M1142" s="157" t="s">
        <v>103</v>
      </c>
      <c r="N1142" s="157" t="s">
        <v>103</v>
      </c>
      <c r="O1142" s="157" t="s">
        <v>103</v>
      </c>
      <c r="P1142" s="545"/>
      <c r="Q1142" s="546"/>
      <c r="R1142" s="23"/>
      <c r="S1142" s="23"/>
      <c r="T1142" s="23"/>
    </row>
    <row r="1143" spans="1:20" s="1" customFormat="1" x14ac:dyDescent="0.15">
      <c r="A1143" s="23"/>
      <c r="B1143" s="154"/>
      <c r="C1143" s="77"/>
      <c r="D1143" s="77" t="s">
        <v>74</v>
      </c>
      <c r="E1143" s="155"/>
      <c r="F1143" s="701"/>
      <c r="G1143" s="702"/>
      <c r="H1143" s="145"/>
      <c r="I1143" s="86"/>
      <c r="J1143" s="86"/>
      <c r="K1143" s="86"/>
      <c r="L1143" s="49"/>
      <c r="M1143" s="157" t="s">
        <v>103</v>
      </c>
      <c r="N1143" s="157" t="s">
        <v>103</v>
      </c>
      <c r="O1143" s="157" t="s">
        <v>103</v>
      </c>
      <c r="P1143" s="545"/>
      <c r="Q1143" s="546"/>
      <c r="R1143" s="23"/>
      <c r="S1143" s="23"/>
      <c r="T1143" s="23"/>
    </row>
    <row r="1144" spans="1:20" s="1" customFormat="1" x14ac:dyDescent="0.15">
      <c r="A1144" s="23"/>
      <c r="B1144" s="154"/>
      <c r="C1144" s="77"/>
      <c r="D1144" s="77" t="s">
        <v>74</v>
      </c>
      <c r="E1144" s="155"/>
      <c r="F1144" s="701"/>
      <c r="G1144" s="702"/>
      <c r="H1144" s="145"/>
      <c r="I1144" s="86"/>
      <c r="J1144" s="86"/>
      <c r="K1144" s="86"/>
      <c r="L1144" s="49"/>
      <c r="M1144" s="157" t="s">
        <v>103</v>
      </c>
      <c r="N1144" s="157" t="s">
        <v>103</v>
      </c>
      <c r="O1144" s="157" t="s">
        <v>103</v>
      </c>
      <c r="P1144" s="545"/>
      <c r="Q1144" s="546"/>
      <c r="R1144" s="23"/>
      <c r="S1144" s="23"/>
      <c r="T1144" s="23"/>
    </row>
    <row r="1145" spans="1:20" s="1" customFormat="1" x14ac:dyDescent="0.15">
      <c r="A1145" s="23"/>
      <c r="B1145" s="154"/>
      <c r="C1145" s="77"/>
      <c r="D1145" s="77" t="s">
        <v>74</v>
      </c>
      <c r="E1145" s="155"/>
      <c r="F1145" s="701"/>
      <c r="G1145" s="702"/>
      <c r="H1145" s="145"/>
      <c r="I1145" s="86"/>
      <c r="J1145" s="86"/>
      <c r="K1145" s="86"/>
      <c r="L1145" s="49"/>
      <c r="M1145" s="157" t="s">
        <v>103</v>
      </c>
      <c r="N1145" s="157" t="s">
        <v>103</v>
      </c>
      <c r="O1145" s="157" t="s">
        <v>103</v>
      </c>
      <c r="P1145" s="545"/>
      <c r="Q1145" s="546"/>
      <c r="R1145" s="23"/>
      <c r="S1145" s="23"/>
      <c r="T1145" s="23"/>
    </row>
    <row r="1146" spans="1:20" s="1" customFormat="1" x14ac:dyDescent="0.15">
      <c r="A1146" s="23"/>
      <c r="B1146" s="154"/>
      <c r="C1146" s="77"/>
      <c r="D1146" s="77" t="s">
        <v>74</v>
      </c>
      <c r="E1146" s="155"/>
      <c r="F1146" s="701"/>
      <c r="G1146" s="702"/>
      <c r="H1146" s="145"/>
      <c r="I1146" s="86"/>
      <c r="J1146" s="86"/>
      <c r="K1146" s="86"/>
      <c r="L1146" s="49"/>
      <c r="M1146" s="157" t="s">
        <v>103</v>
      </c>
      <c r="N1146" s="157" t="s">
        <v>103</v>
      </c>
      <c r="O1146" s="157" t="s">
        <v>103</v>
      </c>
      <c r="P1146" s="545"/>
      <c r="Q1146" s="546"/>
      <c r="R1146" s="23"/>
      <c r="S1146" s="23"/>
      <c r="T1146" s="23"/>
    </row>
    <row r="1147" spans="1:20" s="1" customFormat="1" x14ac:dyDescent="0.15">
      <c r="A1147" s="23"/>
      <c r="B1147" s="154"/>
      <c r="C1147" s="77"/>
      <c r="D1147" s="77" t="s">
        <v>74</v>
      </c>
      <c r="E1147" s="155"/>
      <c r="F1147" s="701"/>
      <c r="G1147" s="702"/>
      <c r="H1147" s="145"/>
      <c r="I1147" s="86"/>
      <c r="J1147" s="86"/>
      <c r="K1147" s="86"/>
      <c r="L1147" s="49"/>
      <c r="M1147" s="157" t="s">
        <v>103</v>
      </c>
      <c r="N1147" s="157" t="s">
        <v>103</v>
      </c>
      <c r="O1147" s="157" t="s">
        <v>103</v>
      </c>
      <c r="P1147" s="545"/>
      <c r="Q1147" s="546"/>
      <c r="R1147" s="23"/>
      <c r="S1147" s="23"/>
      <c r="T1147" s="23"/>
    </row>
    <row r="1148" spans="1:20" s="1" customFormat="1" x14ac:dyDescent="0.15">
      <c r="A1148" s="23"/>
      <c r="B1148" s="154"/>
      <c r="C1148" s="77"/>
      <c r="D1148" s="77" t="s">
        <v>74</v>
      </c>
      <c r="E1148" s="155"/>
      <c r="F1148" s="701"/>
      <c r="G1148" s="702"/>
      <c r="H1148" s="145"/>
      <c r="I1148" s="86"/>
      <c r="J1148" s="86"/>
      <c r="K1148" s="86"/>
      <c r="L1148" s="49"/>
      <c r="M1148" s="157" t="s">
        <v>103</v>
      </c>
      <c r="N1148" s="157" t="s">
        <v>103</v>
      </c>
      <c r="O1148" s="157" t="s">
        <v>103</v>
      </c>
      <c r="P1148" s="545"/>
      <c r="Q1148" s="546"/>
      <c r="R1148" s="23"/>
      <c r="S1148" s="23"/>
      <c r="T1148" s="23"/>
    </row>
    <row r="1149" spans="1:20" s="1" customFormat="1" x14ac:dyDescent="0.15">
      <c r="A1149" s="23"/>
      <c r="B1149" s="154"/>
      <c r="C1149" s="77"/>
      <c r="D1149" s="77" t="s">
        <v>74</v>
      </c>
      <c r="E1149" s="155"/>
      <c r="F1149" s="701"/>
      <c r="G1149" s="702"/>
      <c r="H1149" s="145"/>
      <c r="I1149" s="86"/>
      <c r="J1149" s="86"/>
      <c r="K1149" s="86"/>
      <c r="L1149" s="49"/>
      <c r="M1149" s="157" t="s">
        <v>103</v>
      </c>
      <c r="N1149" s="157" t="s">
        <v>103</v>
      </c>
      <c r="O1149" s="157" t="s">
        <v>103</v>
      </c>
      <c r="P1149" s="545"/>
      <c r="Q1149" s="546"/>
      <c r="R1149" s="23"/>
      <c r="S1149" s="23"/>
      <c r="T1149" s="23"/>
    </row>
    <row r="1150" spans="1:20" s="1" customFormat="1" x14ac:dyDescent="0.15">
      <c r="A1150" s="23"/>
      <c r="B1150" s="154"/>
      <c r="C1150" s="77"/>
      <c r="D1150" s="77" t="s">
        <v>74</v>
      </c>
      <c r="E1150" s="155"/>
      <c r="F1150" s="701"/>
      <c r="G1150" s="702"/>
      <c r="H1150" s="145"/>
      <c r="I1150" s="86"/>
      <c r="J1150" s="86"/>
      <c r="K1150" s="86"/>
      <c r="L1150" s="49"/>
      <c r="M1150" s="157" t="s">
        <v>103</v>
      </c>
      <c r="N1150" s="157" t="s">
        <v>103</v>
      </c>
      <c r="O1150" s="157" t="s">
        <v>103</v>
      </c>
      <c r="P1150" s="545"/>
      <c r="Q1150" s="546"/>
      <c r="R1150" s="23"/>
      <c r="S1150" s="23"/>
      <c r="T1150" s="23"/>
    </row>
    <row r="1151" spans="1:20" s="1" customFormat="1" x14ac:dyDescent="0.15">
      <c r="A1151" s="23"/>
      <c r="B1151" s="154"/>
      <c r="C1151" s="77"/>
      <c r="D1151" s="77" t="s">
        <v>74</v>
      </c>
      <c r="E1151" s="155"/>
      <c r="F1151" s="701"/>
      <c r="G1151" s="702"/>
      <c r="H1151" s="145"/>
      <c r="I1151" s="86"/>
      <c r="J1151" s="86"/>
      <c r="K1151" s="86"/>
      <c r="L1151" s="49"/>
      <c r="M1151" s="157" t="s">
        <v>103</v>
      </c>
      <c r="N1151" s="157" t="s">
        <v>103</v>
      </c>
      <c r="O1151" s="157" t="s">
        <v>103</v>
      </c>
      <c r="P1151" s="545"/>
      <c r="Q1151" s="546"/>
      <c r="R1151" s="23"/>
      <c r="S1151" s="23"/>
      <c r="T1151" s="23"/>
    </row>
    <row r="1152" spans="1:20" s="1" customFormat="1" x14ac:dyDescent="0.15">
      <c r="A1152" s="23"/>
      <c r="B1152" s="154"/>
      <c r="C1152" s="77"/>
      <c r="D1152" s="77" t="s">
        <v>74</v>
      </c>
      <c r="E1152" s="155"/>
      <c r="F1152" s="701"/>
      <c r="G1152" s="702"/>
      <c r="H1152" s="145"/>
      <c r="I1152" s="86"/>
      <c r="J1152" s="86"/>
      <c r="K1152" s="86"/>
      <c r="L1152" s="49"/>
      <c r="M1152" s="157" t="s">
        <v>103</v>
      </c>
      <c r="N1152" s="157" t="s">
        <v>103</v>
      </c>
      <c r="O1152" s="157" t="s">
        <v>103</v>
      </c>
      <c r="P1152" s="545"/>
      <c r="Q1152" s="546"/>
      <c r="R1152" s="23"/>
      <c r="S1152" s="23"/>
      <c r="T1152" s="23"/>
    </row>
    <row r="1153" spans="1:20" s="1" customFormat="1" x14ac:dyDescent="0.15">
      <c r="A1153" s="23"/>
      <c r="B1153" s="154"/>
      <c r="C1153" s="77"/>
      <c r="D1153" s="77" t="s">
        <v>74</v>
      </c>
      <c r="E1153" s="155"/>
      <c r="F1153" s="701"/>
      <c r="G1153" s="702"/>
      <c r="H1153" s="145"/>
      <c r="I1153" s="86"/>
      <c r="J1153" s="86"/>
      <c r="K1153" s="86"/>
      <c r="L1153" s="49"/>
      <c r="M1153" s="157" t="s">
        <v>103</v>
      </c>
      <c r="N1153" s="157" t="s">
        <v>103</v>
      </c>
      <c r="O1153" s="157" t="s">
        <v>103</v>
      </c>
      <c r="P1153" s="545"/>
      <c r="Q1153" s="546"/>
      <c r="R1153" s="23"/>
      <c r="S1153" s="23"/>
      <c r="T1153" s="23"/>
    </row>
    <row r="1154" spans="1:20" s="1" customFormat="1" x14ac:dyDescent="0.15">
      <c r="A1154" s="23"/>
      <c r="B1154" s="154"/>
      <c r="C1154" s="77"/>
      <c r="D1154" s="77" t="s">
        <v>74</v>
      </c>
      <c r="E1154" s="155"/>
      <c r="F1154" s="701"/>
      <c r="G1154" s="702"/>
      <c r="H1154" s="145"/>
      <c r="I1154" s="86"/>
      <c r="J1154" s="86"/>
      <c r="K1154" s="86"/>
      <c r="L1154" s="49"/>
      <c r="M1154" s="157" t="s">
        <v>103</v>
      </c>
      <c r="N1154" s="157" t="s">
        <v>103</v>
      </c>
      <c r="O1154" s="157" t="s">
        <v>103</v>
      </c>
      <c r="P1154" s="545"/>
      <c r="Q1154" s="546"/>
      <c r="R1154" s="23"/>
      <c r="S1154" s="23"/>
      <c r="T1154" s="23"/>
    </row>
    <row r="1155" spans="1:20" s="1" customFormat="1" x14ac:dyDescent="0.15">
      <c r="A1155" s="23"/>
      <c r="B1155" s="154"/>
      <c r="C1155" s="77"/>
      <c r="D1155" s="77" t="s">
        <v>74</v>
      </c>
      <c r="E1155" s="155"/>
      <c r="F1155" s="701"/>
      <c r="G1155" s="702"/>
      <c r="H1155" s="145"/>
      <c r="I1155" s="86"/>
      <c r="J1155" s="86"/>
      <c r="K1155" s="86"/>
      <c r="L1155" s="49"/>
      <c r="M1155" s="157" t="s">
        <v>103</v>
      </c>
      <c r="N1155" s="157" t="s">
        <v>103</v>
      </c>
      <c r="O1155" s="157" t="s">
        <v>103</v>
      </c>
      <c r="P1155" s="545"/>
      <c r="Q1155" s="546"/>
      <c r="R1155" s="23"/>
      <c r="S1155" s="23"/>
      <c r="T1155" s="23"/>
    </row>
    <row r="1156" spans="1:20" s="1" customFormat="1" x14ac:dyDescent="0.15">
      <c r="A1156" s="23"/>
      <c r="B1156" s="154"/>
      <c r="C1156" s="77"/>
      <c r="D1156" s="77" t="s">
        <v>74</v>
      </c>
      <c r="E1156" s="155"/>
      <c r="F1156" s="701"/>
      <c r="G1156" s="702"/>
      <c r="H1156" s="145"/>
      <c r="I1156" s="86"/>
      <c r="J1156" s="86"/>
      <c r="K1156" s="86"/>
      <c r="L1156" s="49"/>
      <c r="M1156" s="157" t="s">
        <v>103</v>
      </c>
      <c r="N1156" s="157" t="s">
        <v>103</v>
      </c>
      <c r="O1156" s="157" t="s">
        <v>103</v>
      </c>
      <c r="P1156" s="545"/>
      <c r="Q1156" s="546"/>
      <c r="R1156" s="23"/>
      <c r="S1156" s="23"/>
      <c r="T1156" s="23"/>
    </row>
    <row r="1157" spans="1:20" s="1" customFormat="1" x14ac:dyDescent="0.15">
      <c r="A1157" s="23"/>
      <c r="B1157" s="154"/>
      <c r="C1157" s="77"/>
      <c r="D1157" s="77" t="s">
        <v>74</v>
      </c>
      <c r="E1157" s="155"/>
      <c r="F1157" s="701"/>
      <c r="G1157" s="702"/>
      <c r="H1157" s="145"/>
      <c r="I1157" s="86"/>
      <c r="J1157" s="86"/>
      <c r="K1157" s="86"/>
      <c r="L1157" s="49"/>
      <c r="M1157" s="157" t="s">
        <v>103</v>
      </c>
      <c r="N1157" s="157" t="s">
        <v>103</v>
      </c>
      <c r="O1157" s="157" t="s">
        <v>103</v>
      </c>
      <c r="P1157" s="545"/>
      <c r="Q1157" s="546"/>
      <c r="R1157" s="23"/>
      <c r="S1157" s="23"/>
      <c r="T1157" s="23"/>
    </row>
    <row r="1158" spans="1:20" s="1" customFormat="1" x14ac:dyDescent="0.15">
      <c r="A1158" s="23"/>
      <c r="B1158" s="154"/>
      <c r="C1158" s="77"/>
      <c r="D1158" s="77" t="s">
        <v>74</v>
      </c>
      <c r="E1158" s="155"/>
      <c r="F1158" s="701"/>
      <c r="G1158" s="702"/>
      <c r="H1158" s="145"/>
      <c r="I1158" s="86"/>
      <c r="J1158" s="86"/>
      <c r="K1158" s="86"/>
      <c r="L1158" s="49"/>
      <c r="M1158" s="157" t="s">
        <v>103</v>
      </c>
      <c r="N1158" s="157" t="s">
        <v>103</v>
      </c>
      <c r="O1158" s="157" t="s">
        <v>103</v>
      </c>
      <c r="P1158" s="545"/>
      <c r="Q1158" s="546"/>
      <c r="R1158" s="23"/>
      <c r="S1158" s="23"/>
      <c r="T1158" s="23"/>
    </row>
    <row r="1159" spans="1:20" s="1" customFormat="1" x14ac:dyDescent="0.15">
      <c r="A1159" s="23"/>
      <c r="B1159" s="154"/>
      <c r="C1159" s="77"/>
      <c r="D1159" s="77" t="s">
        <v>74</v>
      </c>
      <c r="E1159" s="155"/>
      <c r="F1159" s="701"/>
      <c r="G1159" s="702"/>
      <c r="H1159" s="145"/>
      <c r="I1159" s="86"/>
      <c r="J1159" s="86"/>
      <c r="K1159" s="86"/>
      <c r="L1159" s="49"/>
      <c r="M1159" s="157" t="s">
        <v>103</v>
      </c>
      <c r="N1159" s="157" t="s">
        <v>103</v>
      </c>
      <c r="O1159" s="157" t="s">
        <v>103</v>
      </c>
      <c r="P1159" s="545"/>
      <c r="Q1159" s="546"/>
      <c r="R1159" s="23"/>
      <c r="S1159" s="23"/>
      <c r="T1159" s="23"/>
    </row>
    <row r="1160" spans="1:20" s="1" customFormat="1" x14ac:dyDescent="0.15">
      <c r="A1160" s="23"/>
      <c r="B1160" s="154"/>
      <c r="C1160" s="77"/>
      <c r="D1160" s="77" t="s">
        <v>74</v>
      </c>
      <c r="E1160" s="155"/>
      <c r="F1160" s="701"/>
      <c r="G1160" s="702"/>
      <c r="H1160" s="145"/>
      <c r="I1160" s="86"/>
      <c r="J1160" s="86"/>
      <c r="K1160" s="86"/>
      <c r="L1160" s="49"/>
      <c r="M1160" s="157" t="s">
        <v>103</v>
      </c>
      <c r="N1160" s="157" t="s">
        <v>103</v>
      </c>
      <c r="O1160" s="157" t="s">
        <v>103</v>
      </c>
      <c r="P1160" s="545"/>
      <c r="Q1160" s="546"/>
      <c r="R1160" s="23"/>
      <c r="S1160" s="23"/>
      <c r="T1160" s="23"/>
    </row>
    <row r="1161" spans="1:20" s="1" customFormat="1" x14ac:dyDescent="0.15">
      <c r="A1161" s="23"/>
      <c r="B1161" s="154"/>
      <c r="C1161" s="77"/>
      <c r="D1161" s="77" t="s">
        <v>74</v>
      </c>
      <c r="E1161" s="155"/>
      <c r="F1161" s="701"/>
      <c r="G1161" s="702"/>
      <c r="H1161" s="145"/>
      <c r="I1161" s="86"/>
      <c r="J1161" s="86"/>
      <c r="K1161" s="86"/>
      <c r="L1161" s="49"/>
      <c r="M1161" s="157" t="s">
        <v>103</v>
      </c>
      <c r="N1161" s="157" t="s">
        <v>103</v>
      </c>
      <c r="O1161" s="157" t="s">
        <v>103</v>
      </c>
      <c r="P1161" s="545"/>
      <c r="Q1161" s="546"/>
      <c r="R1161" s="23"/>
      <c r="S1161" s="23"/>
      <c r="T1161" s="23"/>
    </row>
    <row r="1162" spans="1:20" s="1" customFormat="1" x14ac:dyDescent="0.15">
      <c r="A1162" s="23"/>
      <c r="B1162" s="154"/>
      <c r="C1162" s="77"/>
      <c r="D1162" s="77" t="s">
        <v>74</v>
      </c>
      <c r="E1162" s="155"/>
      <c r="F1162" s="701"/>
      <c r="G1162" s="702"/>
      <c r="H1162" s="145"/>
      <c r="I1162" s="86"/>
      <c r="J1162" s="86"/>
      <c r="K1162" s="86"/>
      <c r="L1162" s="49"/>
      <c r="M1162" s="157" t="s">
        <v>103</v>
      </c>
      <c r="N1162" s="157" t="s">
        <v>103</v>
      </c>
      <c r="O1162" s="157" t="s">
        <v>103</v>
      </c>
      <c r="P1162" s="545"/>
      <c r="Q1162" s="546"/>
      <c r="R1162" s="23"/>
      <c r="S1162" s="23"/>
      <c r="T1162" s="23"/>
    </row>
    <row r="1163" spans="1:20" s="1" customFormat="1" x14ac:dyDescent="0.15">
      <c r="A1163" s="23"/>
      <c r="B1163" s="154"/>
      <c r="C1163" s="77"/>
      <c r="D1163" s="77" t="s">
        <v>74</v>
      </c>
      <c r="E1163" s="155"/>
      <c r="F1163" s="701"/>
      <c r="G1163" s="702"/>
      <c r="H1163" s="145"/>
      <c r="I1163" s="86"/>
      <c r="J1163" s="86"/>
      <c r="K1163" s="86"/>
      <c r="L1163" s="49"/>
      <c r="M1163" s="157" t="s">
        <v>103</v>
      </c>
      <c r="N1163" s="157" t="s">
        <v>103</v>
      </c>
      <c r="O1163" s="157" t="s">
        <v>103</v>
      </c>
      <c r="P1163" s="545"/>
      <c r="Q1163" s="546"/>
      <c r="R1163" s="23"/>
      <c r="S1163" s="23"/>
      <c r="T1163" s="23"/>
    </row>
    <row r="1164" spans="1:20" s="1" customFormat="1" x14ac:dyDescent="0.15">
      <c r="A1164" s="23"/>
      <c r="B1164" s="154"/>
      <c r="C1164" s="77"/>
      <c r="D1164" s="77" t="s">
        <v>74</v>
      </c>
      <c r="E1164" s="155"/>
      <c r="F1164" s="701"/>
      <c r="G1164" s="702"/>
      <c r="H1164" s="145"/>
      <c r="I1164" s="86"/>
      <c r="J1164" s="86"/>
      <c r="K1164" s="86"/>
      <c r="L1164" s="49"/>
      <c r="M1164" s="157" t="s">
        <v>103</v>
      </c>
      <c r="N1164" s="157" t="s">
        <v>103</v>
      </c>
      <c r="O1164" s="157" t="s">
        <v>103</v>
      </c>
      <c r="P1164" s="545"/>
      <c r="Q1164" s="546"/>
      <c r="R1164" s="23"/>
      <c r="S1164" s="23"/>
      <c r="T1164" s="23"/>
    </row>
    <row r="1165" spans="1:20" s="1" customFormat="1" x14ac:dyDescent="0.15">
      <c r="A1165" s="23"/>
      <c r="B1165" s="154"/>
      <c r="C1165" s="77"/>
      <c r="D1165" s="77" t="s">
        <v>74</v>
      </c>
      <c r="E1165" s="155"/>
      <c r="F1165" s="701"/>
      <c r="G1165" s="702"/>
      <c r="H1165" s="145"/>
      <c r="I1165" s="86"/>
      <c r="J1165" s="86"/>
      <c r="K1165" s="86"/>
      <c r="L1165" s="49"/>
      <c r="M1165" s="157" t="s">
        <v>103</v>
      </c>
      <c r="N1165" s="157" t="s">
        <v>103</v>
      </c>
      <c r="O1165" s="157" t="s">
        <v>103</v>
      </c>
      <c r="P1165" s="545"/>
      <c r="Q1165" s="546"/>
      <c r="R1165" s="23"/>
      <c r="S1165" s="23"/>
      <c r="T1165" s="23"/>
    </row>
    <row r="1166" spans="1:20" s="1" customFormat="1" x14ac:dyDescent="0.15">
      <c r="A1166" s="23"/>
      <c r="B1166" s="154"/>
      <c r="C1166" s="77"/>
      <c r="D1166" s="77" t="s">
        <v>74</v>
      </c>
      <c r="E1166" s="155"/>
      <c r="F1166" s="701"/>
      <c r="G1166" s="702"/>
      <c r="H1166" s="145"/>
      <c r="I1166" s="86"/>
      <c r="J1166" s="86"/>
      <c r="K1166" s="86"/>
      <c r="L1166" s="49"/>
      <c r="M1166" s="157" t="s">
        <v>103</v>
      </c>
      <c r="N1166" s="157" t="s">
        <v>103</v>
      </c>
      <c r="O1166" s="157" t="s">
        <v>103</v>
      </c>
      <c r="P1166" s="545"/>
      <c r="Q1166" s="546"/>
      <c r="R1166" s="23"/>
      <c r="S1166" s="23"/>
      <c r="T1166" s="23"/>
    </row>
    <row r="1167" spans="1:20" s="1" customFormat="1" x14ac:dyDescent="0.15">
      <c r="A1167" s="23"/>
      <c r="B1167" s="154"/>
      <c r="C1167" s="77"/>
      <c r="D1167" s="77" t="s">
        <v>74</v>
      </c>
      <c r="E1167" s="155"/>
      <c r="F1167" s="701"/>
      <c r="G1167" s="702"/>
      <c r="H1167" s="145"/>
      <c r="I1167" s="86"/>
      <c r="J1167" s="86"/>
      <c r="K1167" s="86"/>
      <c r="L1167" s="49"/>
      <c r="M1167" s="157" t="s">
        <v>103</v>
      </c>
      <c r="N1167" s="157" t="s">
        <v>103</v>
      </c>
      <c r="O1167" s="157" t="s">
        <v>103</v>
      </c>
      <c r="P1167" s="545"/>
      <c r="Q1167" s="546"/>
      <c r="R1167" s="23"/>
      <c r="S1167" s="23"/>
      <c r="T1167" s="23"/>
    </row>
    <row r="1168" spans="1:20" s="1" customFormat="1" x14ac:dyDescent="0.15">
      <c r="A1168" s="23"/>
      <c r="B1168" s="154"/>
      <c r="C1168" s="77"/>
      <c r="D1168" s="77" t="s">
        <v>74</v>
      </c>
      <c r="E1168" s="155"/>
      <c r="F1168" s="701"/>
      <c r="G1168" s="702"/>
      <c r="H1168" s="145"/>
      <c r="I1168" s="86"/>
      <c r="J1168" s="86"/>
      <c r="K1168" s="86"/>
      <c r="L1168" s="49"/>
      <c r="M1168" s="157" t="s">
        <v>103</v>
      </c>
      <c r="N1168" s="157" t="s">
        <v>103</v>
      </c>
      <c r="O1168" s="157" t="s">
        <v>103</v>
      </c>
      <c r="P1168" s="545"/>
      <c r="Q1168" s="546"/>
      <c r="R1168" s="23"/>
      <c r="S1168" s="23"/>
      <c r="T1168" s="23"/>
    </row>
    <row r="1169" spans="1:20" s="1" customFormat="1" x14ac:dyDescent="0.15">
      <c r="A1169" s="23"/>
      <c r="B1169" s="154"/>
      <c r="C1169" s="77"/>
      <c r="D1169" s="77" t="s">
        <v>74</v>
      </c>
      <c r="E1169" s="155"/>
      <c r="F1169" s="701"/>
      <c r="G1169" s="702"/>
      <c r="H1169" s="145"/>
      <c r="I1169" s="86"/>
      <c r="J1169" s="86"/>
      <c r="K1169" s="86"/>
      <c r="L1169" s="49"/>
      <c r="M1169" s="157" t="s">
        <v>103</v>
      </c>
      <c r="N1169" s="157" t="s">
        <v>103</v>
      </c>
      <c r="O1169" s="157" t="s">
        <v>103</v>
      </c>
      <c r="P1169" s="545"/>
      <c r="Q1169" s="546"/>
      <c r="R1169" s="23"/>
      <c r="S1169" s="23"/>
      <c r="T1169" s="23"/>
    </row>
    <row r="1170" spans="1:20" s="1" customFormat="1" x14ac:dyDescent="0.15">
      <c r="A1170" s="23"/>
      <c r="B1170" s="154"/>
      <c r="C1170" s="77"/>
      <c r="D1170" s="77" t="s">
        <v>74</v>
      </c>
      <c r="E1170" s="155"/>
      <c r="F1170" s="701"/>
      <c r="G1170" s="702"/>
      <c r="H1170" s="145"/>
      <c r="I1170" s="86"/>
      <c r="J1170" s="86"/>
      <c r="K1170" s="86"/>
      <c r="L1170" s="49"/>
      <c r="M1170" s="157" t="s">
        <v>103</v>
      </c>
      <c r="N1170" s="157" t="s">
        <v>103</v>
      </c>
      <c r="O1170" s="157" t="s">
        <v>103</v>
      </c>
      <c r="P1170" s="545"/>
      <c r="Q1170" s="546"/>
      <c r="R1170" s="23"/>
      <c r="S1170" s="23"/>
      <c r="T1170" s="23"/>
    </row>
    <row r="1171" spans="1:20" s="1" customFormat="1" x14ac:dyDescent="0.15">
      <c r="A1171" s="23"/>
      <c r="B1171" s="154"/>
      <c r="C1171" s="77"/>
      <c r="D1171" s="77" t="s">
        <v>74</v>
      </c>
      <c r="E1171" s="155"/>
      <c r="F1171" s="701"/>
      <c r="G1171" s="702"/>
      <c r="H1171" s="145"/>
      <c r="I1171" s="86"/>
      <c r="J1171" s="86"/>
      <c r="K1171" s="86"/>
      <c r="L1171" s="49"/>
      <c r="M1171" s="157" t="s">
        <v>103</v>
      </c>
      <c r="N1171" s="157" t="s">
        <v>103</v>
      </c>
      <c r="O1171" s="157" t="s">
        <v>103</v>
      </c>
      <c r="P1171" s="545"/>
      <c r="Q1171" s="546"/>
      <c r="R1171" s="23"/>
      <c r="S1171" s="23"/>
      <c r="T1171" s="23"/>
    </row>
    <row r="1172" spans="1:20" s="1" customFormat="1" x14ac:dyDescent="0.15">
      <c r="A1172" s="23"/>
      <c r="B1172" s="154"/>
      <c r="C1172" s="77"/>
      <c r="D1172" s="77" t="s">
        <v>74</v>
      </c>
      <c r="E1172" s="155"/>
      <c r="F1172" s="701"/>
      <c r="G1172" s="702"/>
      <c r="H1172" s="145"/>
      <c r="I1172" s="86"/>
      <c r="J1172" s="86"/>
      <c r="K1172" s="86"/>
      <c r="L1172" s="49"/>
      <c r="M1172" s="157" t="s">
        <v>103</v>
      </c>
      <c r="N1172" s="157" t="s">
        <v>103</v>
      </c>
      <c r="O1172" s="157" t="s">
        <v>103</v>
      </c>
      <c r="P1172" s="545"/>
      <c r="Q1172" s="546"/>
      <c r="R1172" s="23"/>
      <c r="S1172" s="23"/>
      <c r="T1172" s="23"/>
    </row>
    <row r="1173" spans="1:20" s="1" customFormat="1" x14ac:dyDescent="0.15">
      <c r="A1173" s="23"/>
      <c r="B1173" s="154"/>
      <c r="C1173" s="77"/>
      <c r="D1173" s="77" t="s">
        <v>74</v>
      </c>
      <c r="E1173" s="155"/>
      <c r="F1173" s="701"/>
      <c r="G1173" s="702"/>
      <c r="H1173" s="145"/>
      <c r="I1173" s="86"/>
      <c r="J1173" s="86"/>
      <c r="K1173" s="86"/>
      <c r="L1173" s="49"/>
      <c r="M1173" s="157" t="s">
        <v>103</v>
      </c>
      <c r="N1173" s="157" t="s">
        <v>103</v>
      </c>
      <c r="O1173" s="157" t="s">
        <v>103</v>
      </c>
      <c r="P1173" s="545"/>
      <c r="Q1173" s="546"/>
      <c r="R1173" s="23"/>
      <c r="S1173" s="23"/>
      <c r="T1173" s="23"/>
    </row>
    <row r="1174" spans="1:20" s="1" customFormat="1" x14ac:dyDescent="0.15">
      <c r="A1174" s="23"/>
      <c r="B1174" s="154"/>
      <c r="C1174" s="77"/>
      <c r="D1174" s="77" t="s">
        <v>74</v>
      </c>
      <c r="E1174" s="155"/>
      <c r="F1174" s="701"/>
      <c r="G1174" s="702"/>
      <c r="H1174" s="145"/>
      <c r="I1174" s="86"/>
      <c r="J1174" s="86"/>
      <c r="K1174" s="86"/>
      <c r="L1174" s="49"/>
      <c r="M1174" s="157" t="s">
        <v>103</v>
      </c>
      <c r="N1174" s="157" t="s">
        <v>103</v>
      </c>
      <c r="O1174" s="157" t="s">
        <v>103</v>
      </c>
      <c r="P1174" s="545"/>
      <c r="Q1174" s="546"/>
      <c r="R1174" s="23"/>
      <c r="S1174" s="23"/>
      <c r="T1174" s="23"/>
    </row>
    <row r="1175" spans="1:20" s="1" customFormat="1" x14ac:dyDescent="0.15">
      <c r="A1175" s="23"/>
      <c r="B1175" s="154"/>
      <c r="C1175" s="77"/>
      <c r="D1175" s="77" t="s">
        <v>74</v>
      </c>
      <c r="E1175" s="155"/>
      <c r="F1175" s="701"/>
      <c r="G1175" s="702"/>
      <c r="H1175" s="145"/>
      <c r="I1175" s="86"/>
      <c r="J1175" s="86"/>
      <c r="K1175" s="86"/>
      <c r="L1175" s="49"/>
      <c r="M1175" s="157" t="s">
        <v>103</v>
      </c>
      <c r="N1175" s="157" t="s">
        <v>103</v>
      </c>
      <c r="O1175" s="157" t="s">
        <v>103</v>
      </c>
      <c r="P1175" s="545"/>
      <c r="Q1175" s="546"/>
      <c r="R1175" s="23"/>
      <c r="S1175" s="23"/>
      <c r="T1175" s="23"/>
    </row>
    <row r="1176" spans="1:20" s="1" customFormat="1" x14ac:dyDescent="0.15">
      <c r="A1176" s="23"/>
      <c r="B1176" s="154"/>
      <c r="C1176" s="77"/>
      <c r="D1176" s="77" t="s">
        <v>74</v>
      </c>
      <c r="E1176" s="155"/>
      <c r="F1176" s="701"/>
      <c r="G1176" s="702"/>
      <c r="H1176" s="145"/>
      <c r="I1176" s="86"/>
      <c r="J1176" s="86"/>
      <c r="K1176" s="86"/>
      <c r="L1176" s="49"/>
      <c r="M1176" s="157" t="s">
        <v>103</v>
      </c>
      <c r="N1176" s="157" t="s">
        <v>103</v>
      </c>
      <c r="O1176" s="157" t="s">
        <v>103</v>
      </c>
      <c r="P1176" s="545"/>
      <c r="Q1176" s="546"/>
      <c r="R1176" s="23"/>
      <c r="S1176" s="23"/>
      <c r="T1176" s="23"/>
    </row>
    <row r="1177" spans="1:20" s="1" customFormat="1" x14ac:dyDescent="0.15">
      <c r="A1177" s="23"/>
      <c r="B1177" s="154"/>
      <c r="C1177" s="77"/>
      <c r="D1177" s="77" t="s">
        <v>74</v>
      </c>
      <c r="E1177" s="155"/>
      <c r="F1177" s="701"/>
      <c r="G1177" s="702"/>
      <c r="H1177" s="145"/>
      <c r="I1177" s="86"/>
      <c r="J1177" s="86"/>
      <c r="K1177" s="86"/>
      <c r="L1177" s="49"/>
      <c r="M1177" s="157" t="s">
        <v>103</v>
      </c>
      <c r="N1177" s="157" t="s">
        <v>103</v>
      </c>
      <c r="O1177" s="157" t="s">
        <v>103</v>
      </c>
      <c r="P1177" s="545"/>
      <c r="Q1177" s="546"/>
      <c r="R1177" s="23"/>
      <c r="S1177" s="23"/>
      <c r="T1177" s="23"/>
    </row>
    <row r="1178" spans="1:20" s="1" customFormat="1" x14ac:dyDescent="0.15">
      <c r="A1178" s="23"/>
      <c r="B1178" s="154"/>
      <c r="C1178" s="77"/>
      <c r="D1178" s="77" t="s">
        <v>74</v>
      </c>
      <c r="E1178" s="155"/>
      <c r="F1178" s="701"/>
      <c r="G1178" s="702"/>
      <c r="H1178" s="145"/>
      <c r="I1178" s="86"/>
      <c r="J1178" s="86"/>
      <c r="K1178" s="86"/>
      <c r="L1178" s="49"/>
      <c r="M1178" s="157" t="s">
        <v>103</v>
      </c>
      <c r="N1178" s="157" t="s">
        <v>103</v>
      </c>
      <c r="O1178" s="157" t="s">
        <v>103</v>
      </c>
      <c r="P1178" s="545"/>
      <c r="Q1178" s="546"/>
      <c r="R1178" s="23"/>
      <c r="S1178" s="23"/>
      <c r="T1178" s="23"/>
    </row>
    <row r="1179" spans="1:20" s="1" customFormat="1" x14ac:dyDescent="0.15">
      <c r="A1179" s="23"/>
      <c r="B1179" s="154"/>
      <c r="C1179" s="77"/>
      <c r="D1179" s="77" t="s">
        <v>74</v>
      </c>
      <c r="E1179" s="155"/>
      <c r="F1179" s="701"/>
      <c r="G1179" s="702"/>
      <c r="H1179" s="145"/>
      <c r="I1179" s="86"/>
      <c r="J1179" s="86"/>
      <c r="K1179" s="86"/>
      <c r="L1179" s="49"/>
      <c r="M1179" s="157" t="s">
        <v>103</v>
      </c>
      <c r="N1179" s="157" t="s">
        <v>103</v>
      </c>
      <c r="O1179" s="157" t="s">
        <v>103</v>
      </c>
      <c r="P1179" s="545"/>
      <c r="Q1179" s="546"/>
      <c r="R1179" s="23"/>
      <c r="S1179" s="23"/>
      <c r="T1179" s="23"/>
    </row>
    <row r="1180" spans="1:20" s="1" customFormat="1" x14ac:dyDescent="0.15">
      <c r="A1180" s="23"/>
      <c r="B1180" s="154"/>
      <c r="C1180" s="77"/>
      <c r="D1180" s="77" t="s">
        <v>74</v>
      </c>
      <c r="E1180" s="155"/>
      <c r="F1180" s="701"/>
      <c r="G1180" s="702"/>
      <c r="H1180" s="145"/>
      <c r="I1180" s="86"/>
      <c r="J1180" s="86"/>
      <c r="K1180" s="86"/>
      <c r="L1180" s="49"/>
      <c r="M1180" s="157" t="s">
        <v>103</v>
      </c>
      <c r="N1180" s="157" t="s">
        <v>103</v>
      </c>
      <c r="O1180" s="157" t="s">
        <v>103</v>
      </c>
      <c r="P1180" s="545"/>
      <c r="Q1180" s="546"/>
      <c r="R1180" s="23"/>
      <c r="S1180" s="23"/>
      <c r="T1180" s="23"/>
    </row>
    <row r="1181" spans="1:20" s="1" customFormat="1" x14ac:dyDescent="0.15">
      <c r="A1181" s="23"/>
      <c r="B1181" s="154"/>
      <c r="C1181" s="77"/>
      <c r="D1181" s="77" t="s">
        <v>74</v>
      </c>
      <c r="E1181" s="155"/>
      <c r="F1181" s="701"/>
      <c r="G1181" s="702"/>
      <c r="H1181" s="145"/>
      <c r="I1181" s="86"/>
      <c r="J1181" s="86"/>
      <c r="K1181" s="86"/>
      <c r="L1181" s="49"/>
      <c r="M1181" s="157" t="s">
        <v>103</v>
      </c>
      <c r="N1181" s="157" t="s">
        <v>103</v>
      </c>
      <c r="O1181" s="157" t="s">
        <v>103</v>
      </c>
      <c r="P1181" s="545"/>
      <c r="Q1181" s="546"/>
      <c r="R1181" s="23"/>
      <c r="S1181" s="23"/>
      <c r="T1181" s="23"/>
    </row>
    <row r="1182" spans="1:20" s="1" customFormat="1" x14ac:dyDescent="0.15">
      <c r="A1182" s="23"/>
      <c r="B1182" s="154"/>
      <c r="C1182" s="77"/>
      <c r="D1182" s="77" t="s">
        <v>74</v>
      </c>
      <c r="E1182" s="155"/>
      <c r="F1182" s="701"/>
      <c r="G1182" s="702"/>
      <c r="H1182" s="145"/>
      <c r="I1182" s="86"/>
      <c r="J1182" s="86"/>
      <c r="K1182" s="86"/>
      <c r="L1182" s="49"/>
      <c r="M1182" s="157" t="s">
        <v>103</v>
      </c>
      <c r="N1182" s="157" t="s">
        <v>103</v>
      </c>
      <c r="O1182" s="157" t="s">
        <v>103</v>
      </c>
      <c r="P1182" s="545"/>
      <c r="Q1182" s="546"/>
      <c r="R1182" s="23"/>
      <c r="S1182" s="23"/>
      <c r="T1182" s="23"/>
    </row>
    <row r="1183" spans="1:20" s="1" customFormat="1" x14ac:dyDescent="0.15">
      <c r="A1183" s="23"/>
      <c r="B1183" s="154"/>
      <c r="C1183" s="77"/>
      <c r="D1183" s="77" t="s">
        <v>74</v>
      </c>
      <c r="E1183" s="155"/>
      <c r="F1183" s="701"/>
      <c r="G1183" s="702"/>
      <c r="H1183" s="145"/>
      <c r="I1183" s="86"/>
      <c r="J1183" s="86"/>
      <c r="K1183" s="86"/>
      <c r="L1183" s="49"/>
      <c r="M1183" s="157" t="s">
        <v>103</v>
      </c>
      <c r="N1183" s="157" t="s">
        <v>103</v>
      </c>
      <c r="O1183" s="157" t="s">
        <v>103</v>
      </c>
      <c r="P1183" s="545"/>
      <c r="Q1183" s="546"/>
      <c r="R1183" s="23"/>
      <c r="S1183" s="23"/>
      <c r="T1183" s="23"/>
    </row>
    <row r="1184" spans="1:20" s="1" customFormat="1" x14ac:dyDescent="0.15">
      <c r="A1184" s="23"/>
      <c r="B1184" s="154"/>
      <c r="C1184" s="77"/>
      <c r="D1184" s="77" t="s">
        <v>74</v>
      </c>
      <c r="E1184" s="155"/>
      <c r="F1184" s="701"/>
      <c r="G1184" s="702"/>
      <c r="H1184" s="145"/>
      <c r="I1184" s="86"/>
      <c r="J1184" s="86"/>
      <c r="K1184" s="86"/>
      <c r="L1184" s="49"/>
      <c r="M1184" s="157" t="s">
        <v>103</v>
      </c>
      <c r="N1184" s="157" t="s">
        <v>103</v>
      </c>
      <c r="O1184" s="157" t="s">
        <v>103</v>
      </c>
      <c r="P1184" s="545"/>
      <c r="Q1184" s="546"/>
      <c r="R1184" s="23"/>
      <c r="S1184" s="23"/>
      <c r="T1184" s="23"/>
    </row>
    <row r="1185" spans="1:20" s="1" customFormat="1" x14ac:dyDescent="0.15">
      <c r="A1185" s="23"/>
      <c r="B1185" s="154"/>
      <c r="C1185" s="77"/>
      <c r="D1185" s="77" t="s">
        <v>74</v>
      </c>
      <c r="E1185" s="155"/>
      <c r="F1185" s="701"/>
      <c r="G1185" s="702"/>
      <c r="H1185" s="145"/>
      <c r="I1185" s="86"/>
      <c r="J1185" s="86"/>
      <c r="K1185" s="86"/>
      <c r="L1185" s="49"/>
      <c r="M1185" s="157" t="s">
        <v>103</v>
      </c>
      <c r="N1185" s="157" t="s">
        <v>103</v>
      </c>
      <c r="O1185" s="157" t="s">
        <v>103</v>
      </c>
      <c r="P1185" s="545"/>
      <c r="Q1185" s="546"/>
      <c r="R1185" s="23"/>
      <c r="S1185" s="23"/>
      <c r="T1185" s="23"/>
    </row>
    <row r="1186" spans="1:20" s="1" customFormat="1" x14ac:dyDescent="0.15">
      <c r="A1186" s="23"/>
      <c r="B1186" s="154"/>
      <c r="C1186" s="77"/>
      <c r="D1186" s="77" t="s">
        <v>74</v>
      </c>
      <c r="E1186" s="155"/>
      <c r="F1186" s="701"/>
      <c r="G1186" s="702"/>
      <c r="H1186" s="145"/>
      <c r="I1186" s="86"/>
      <c r="J1186" s="86"/>
      <c r="K1186" s="86"/>
      <c r="L1186" s="49"/>
      <c r="M1186" s="157" t="s">
        <v>103</v>
      </c>
      <c r="N1186" s="157" t="s">
        <v>103</v>
      </c>
      <c r="O1186" s="157" t="s">
        <v>103</v>
      </c>
      <c r="P1186" s="545"/>
      <c r="Q1186" s="546"/>
      <c r="R1186" s="23"/>
      <c r="S1186" s="23"/>
      <c r="T1186" s="23"/>
    </row>
    <row r="1187" spans="1:20" s="1" customFormat="1" x14ac:dyDescent="0.15">
      <c r="A1187" s="23"/>
      <c r="B1187" s="154"/>
      <c r="C1187" s="77"/>
      <c r="D1187" s="77" t="s">
        <v>74</v>
      </c>
      <c r="E1187" s="155"/>
      <c r="F1187" s="701"/>
      <c r="G1187" s="702"/>
      <c r="H1187" s="145"/>
      <c r="I1187" s="86"/>
      <c r="J1187" s="86"/>
      <c r="K1187" s="86"/>
      <c r="L1187" s="49"/>
      <c r="M1187" s="157" t="s">
        <v>103</v>
      </c>
      <c r="N1187" s="157" t="s">
        <v>103</v>
      </c>
      <c r="O1187" s="157" t="s">
        <v>103</v>
      </c>
      <c r="P1187" s="545"/>
      <c r="Q1187" s="546"/>
      <c r="R1187" s="23"/>
      <c r="S1187" s="23"/>
      <c r="T1187" s="23"/>
    </row>
    <row r="1188" spans="1:20" s="1" customFormat="1" x14ac:dyDescent="0.15">
      <c r="A1188" s="23"/>
      <c r="B1188" s="154"/>
      <c r="C1188" s="77"/>
      <c r="D1188" s="77" t="s">
        <v>74</v>
      </c>
      <c r="E1188" s="155"/>
      <c r="F1188" s="701"/>
      <c r="G1188" s="702"/>
      <c r="H1188" s="145"/>
      <c r="I1188" s="86"/>
      <c r="J1188" s="86"/>
      <c r="K1188" s="86"/>
      <c r="L1188" s="49"/>
      <c r="M1188" s="157" t="s">
        <v>103</v>
      </c>
      <c r="N1188" s="157" t="s">
        <v>103</v>
      </c>
      <c r="O1188" s="157" t="s">
        <v>103</v>
      </c>
      <c r="P1188" s="545"/>
      <c r="Q1188" s="546"/>
      <c r="R1188" s="23"/>
      <c r="S1188" s="23"/>
      <c r="T1188" s="23"/>
    </row>
    <row r="1189" spans="1:20" s="1" customFormat="1" x14ac:dyDescent="0.15">
      <c r="A1189" s="23"/>
      <c r="B1189" s="154"/>
      <c r="C1189" s="77"/>
      <c r="D1189" s="77" t="s">
        <v>74</v>
      </c>
      <c r="E1189" s="155"/>
      <c r="F1189" s="701"/>
      <c r="G1189" s="702"/>
      <c r="H1189" s="145"/>
      <c r="I1189" s="86"/>
      <c r="J1189" s="86"/>
      <c r="K1189" s="86"/>
      <c r="L1189" s="49"/>
      <c r="M1189" s="157" t="s">
        <v>103</v>
      </c>
      <c r="N1189" s="157" t="s">
        <v>103</v>
      </c>
      <c r="O1189" s="157" t="s">
        <v>103</v>
      </c>
      <c r="P1189" s="545"/>
      <c r="Q1189" s="546"/>
      <c r="R1189" s="23"/>
      <c r="S1189" s="23"/>
      <c r="T1189" s="23"/>
    </row>
    <row r="1190" spans="1:20" s="1" customFormat="1" x14ac:dyDescent="0.15">
      <c r="A1190" s="23"/>
      <c r="B1190" s="154"/>
      <c r="C1190" s="77"/>
      <c r="D1190" s="77" t="s">
        <v>74</v>
      </c>
      <c r="E1190" s="155"/>
      <c r="F1190" s="701"/>
      <c r="G1190" s="702"/>
      <c r="H1190" s="145"/>
      <c r="I1190" s="86"/>
      <c r="J1190" s="86"/>
      <c r="K1190" s="86"/>
      <c r="L1190" s="49"/>
      <c r="M1190" s="157" t="s">
        <v>103</v>
      </c>
      <c r="N1190" s="157" t="s">
        <v>103</v>
      </c>
      <c r="O1190" s="157" t="s">
        <v>103</v>
      </c>
      <c r="P1190" s="545"/>
      <c r="Q1190" s="546"/>
      <c r="R1190" s="23"/>
      <c r="S1190" s="23"/>
      <c r="T1190" s="23"/>
    </row>
    <row r="1191" spans="1:20" s="1" customFormat="1" x14ac:dyDescent="0.15">
      <c r="A1191" s="23"/>
      <c r="B1191" s="154"/>
      <c r="C1191" s="77"/>
      <c r="D1191" s="77" t="s">
        <v>74</v>
      </c>
      <c r="E1191" s="155"/>
      <c r="F1191" s="701"/>
      <c r="G1191" s="702"/>
      <c r="H1191" s="145"/>
      <c r="I1191" s="86"/>
      <c r="J1191" s="86"/>
      <c r="K1191" s="86"/>
      <c r="L1191" s="49"/>
      <c r="M1191" s="157" t="s">
        <v>103</v>
      </c>
      <c r="N1191" s="157" t="s">
        <v>103</v>
      </c>
      <c r="O1191" s="157" t="s">
        <v>103</v>
      </c>
      <c r="P1191" s="545"/>
      <c r="Q1191" s="546"/>
      <c r="R1191" s="23"/>
      <c r="S1191" s="23"/>
      <c r="T1191" s="23"/>
    </row>
    <row r="1192" spans="1:20" s="1" customFormat="1" x14ac:dyDescent="0.15">
      <c r="A1192" s="23"/>
      <c r="B1192" s="154"/>
      <c r="C1192" s="77"/>
      <c r="D1192" s="77" t="s">
        <v>74</v>
      </c>
      <c r="E1192" s="155"/>
      <c r="F1192" s="701"/>
      <c r="G1192" s="702"/>
      <c r="H1192" s="145"/>
      <c r="I1192" s="86"/>
      <c r="J1192" s="86"/>
      <c r="K1192" s="86"/>
      <c r="L1192" s="49"/>
      <c r="M1192" s="157" t="s">
        <v>103</v>
      </c>
      <c r="N1192" s="157" t="s">
        <v>103</v>
      </c>
      <c r="O1192" s="157" t="s">
        <v>103</v>
      </c>
      <c r="P1192" s="545"/>
      <c r="Q1192" s="546"/>
      <c r="R1192" s="23"/>
      <c r="S1192" s="23"/>
      <c r="T1192" s="23"/>
    </row>
    <row r="1193" spans="1:20" s="1" customFormat="1" x14ac:dyDescent="0.15">
      <c r="A1193" s="23"/>
      <c r="B1193" s="154"/>
      <c r="C1193" s="77"/>
      <c r="D1193" s="77" t="s">
        <v>74</v>
      </c>
      <c r="E1193" s="155"/>
      <c r="F1193" s="701"/>
      <c r="G1193" s="702"/>
      <c r="H1193" s="145"/>
      <c r="I1193" s="86"/>
      <c r="J1193" s="86"/>
      <c r="K1193" s="86"/>
      <c r="L1193" s="49"/>
      <c r="M1193" s="157" t="s">
        <v>103</v>
      </c>
      <c r="N1193" s="157" t="s">
        <v>103</v>
      </c>
      <c r="O1193" s="157" t="s">
        <v>103</v>
      </c>
      <c r="P1193" s="545"/>
      <c r="Q1193" s="546"/>
      <c r="R1193" s="23"/>
      <c r="S1193" s="23"/>
      <c r="T1193" s="23"/>
    </row>
    <row r="1194" spans="1:20" s="1" customFormat="1" x14ac:dyDescent="0.15">
      <c r="A1194" s="23"/>
      <c r="B1194" s="154"/>
      <c r="C1194" s="77"/>
      <c r="D1194" s="77" t="s">
        <v>74</v>
      </c>
      <c r="E1194" s="155"/>
      <c r="F1194" s="701"/>
      <c r="G1194" s="702"/>
      <c r="H1194" s="145"/>
      <c r="I1194" s="86"/>
      <c r="J1194" s="86"/>
      <c r="K1194" s="86"/>
      <c r="L1194" s="49"/>
      <c r="M1194" s="157" t="s">
        <v>103</v>
      </c>
      <c r="N1194" s="157" t="s">
        <v>103</v>
      </c>
      <c r="O1194" s="157" t="s">
        <v>103</v>
      </c>
      <c r="P1194" s="545"/>
      <c r="Q1194" s="546"/>
      <c r="R1194" s="23"/>
      <c r="S1194" s="23"/>
      <c r="T1194" s="23"/>
    </row>
    <row r="1195" spans="1:20" s="1" customFormat="1" x14ac:dyDescent="0.15">
      <c r="A1195" s="23"/>
      <c r="B1195" s="154"/>
      <c r="C1195" s="77"/>
      <c r="D1195" s="77" t="s">
        <v>74</v>
      </c>
      <c r="E1195" s="155"/>
      <c r="F1195" s="701"/>
      <c r="G1195" s="702"/>
      <c r="H1195" s="145"/>
      <c r="I1195" s="86"/>
      <c r="J1195" s="86"/>
      <c r="K1195" s="86"/>
      <c r="L1195" s="49"/>
      <c r="M1195" s="157" t="s">
        <v>103</v>
      </c>
      <c r="N1195" s="157" t="s">
        <v>103</v>
      </c>
      <c r="O1195" s="157" t="s">
        <v>103</v>
      </c>
      <c r="P1195" s="545"/>
      <c r="Q1195" s="546"/>
      <c r="R1195" s="23"/>
      <c r="S1195" s="23"/>
      <c r="T1195" s="23"/>
    </row>
    <row r="1196" spans="1:20" s="1" customFormat="1" x14ac:dyDescent="0.15">
      <c r="A1196" s="23"/>
      <c r="B1196" s="154"/>
      <c r="C1196" s="77"/>
      <c r="D1196" s="77" t="s">
        <v>74</v>
      </c>
      <c r="E1196" s="155"/>
      <c r="F1196" s="701"/>
      <c r="G1196" s="702"/>
      <c r="H1196" s="145"/>
      <c r="I1196" s="86"/>
      <c r="J1196" s="86"/>
      <c r="K1196" s="86"/>
      <c r="L1196" s="49"/>
      <c r="M1196" s="157" t="s">
        <v>103</v>
      </c>
      <c r="N1196" s="157" t="s">
        <v>103</v>
      </c>
      <c r="O1196" s="157" t="s">
        <v>103</v>
      </c>
      <c r="P1196" s="545"/>
      <c r="Q1196" s="546"/>
      <c r="R1196" s="23"/>
      <c r="S1196" s="23"/>
      <c r="T1196" s="23"/>
    </row>
    <row r="1197" spans="1:20" s="1" customFormat="1" x14ac:dyDescent="0.15">
      <c r="A1197" s="23"/>
      <c r="B1197" s="154"/>
      <c r="C1197" s="77"/>
      <c r="D1197" s="77" t="s">
        <v>74</v>
      </c>
      <c r="E1197" s="155"/>
      <c r="F1197" s="701"/>
      <c r="G1197" s="702"/>
      <c r="H1197" s="145"/>
      <c r="I1197" s="86"/>
      <c r="J1197" s="86"/>
      <c r="K1197" s="86"/>
      <c r="L1197" s="49"/>
      <c r="M1197" s="157" t="s">
        <v>103</v>
      </c>
      <c r="N1197" s="157" t="s">
        <v>103</v>
      </c>
      <c r="O1197" s="157" t="s">
        <v>103</v>
      </c>
      <c r="P1197" s="545"/>
      <c r="Q1197" s="546"/>
      <c r="R1197" s="23"/>
      <c r="S1197" s="23"/>
      <c r="T1197" s="23"/>
    </row>
    <row r="1198" spans="1:20" s="1" customFormat="1" x14ac:dyDescent="0.15">
      <c r="A1198" s="23"/>
      <c r="B1198" s="154"/>
      <c r="C1198" s="77"/>
      <c r="D1198" s="77" t="s">
        <v>74</v>
      </c>
      <c r="E1198" s="155"/>
      <c r="F1198" s="701"/>
      <c r="G1198" s="702"/>
      <c r="H1198" s="145"/>
      <c r="I1198" s="86"/>
      <c r="J1198" s="86"/>
      <c r="K1198" s="86"/>
      <c r="L1198" s="49"/>
      <c r="M1198" s="157" t="s">
        <v>103</v>
      </c>
      <c r="N1198" s="157" t="s">
        <v>103</v>
      </c>
      <c r="O1198" s="157" t="s">
        <v>103</v>
      </c>
      <c r="P1198" s="545"/>
      <c r="Q1198" s="546"/>
      <c r="R1198" s="23"/>
      <c r="S1198" s="23"/>
      <c r="T1198" s="23"/>
    </row>
    <row r="1199" spans="1:20" s="1" customFormat="1" x14ac:dyDescent="0.15">
      <c r="A1199" s="23"/>
      <c r="B1199" s="154"/>
      <c r="C1199" s="77"/>
      <c r="D1199" s="77" t="s">
        <v>74</v>
      </c>
      <c r="E1199" s="155"/>
      <c r="F1199" s="701"/>
      <c r="G1199" s="702"/>
      <c r="H1199" s="145"/>
      <c r="I1199" s="86"/>
      <c r="J1199" s="86"/>
      <c r="K1199" s="86"/>
      <c r="L1199" s="49"/>
      <c r="M1199" s="157" t="s">
        <v>103</v>
      </c>
      <c r="N1199" s="157" t="s">
        <v>103</v>
      </c>
      <c r="O1199" s="157" t="s">
        <v>103</v>
      </c>
      <c r="P1199" s="545"/>
      <c r="Q1199" s="546"/>
      <c r="R1199" s="23"/>
      <c r="S1199" s="23"/>
      <c r="T1199" s="23"/>
    </row>
    <row r="1200" spans="1:20" s="1" customFormat="1" x14ac:dyDescent="0.15">
      <c r="A1200" s="23"/>
      <c r="B1200" s="154"/>
      <c r="C1200" s="77"/>
      <c r="D1200" s="77" t="s">
        <v>74</v>
      </c>
      <c r="E1200" s="155"/>
      <c r="F1200" s="701"/>
      <c r="G1200" s="702"/>
      <c r="H1200" s="145"/>
      <c r="I1200" s="86"/>
      <c r="J1200" s="86"/>
      <c r="K1200" s="86"/>
      <c r="L1200" s="49"/>
      <c r="M1200" s="157" t="s">
        <v>103</v>
      </c>
      <c r="N1200" s="157" t="s">
        <v>103</v>
      </c>
      <c r="O1200" s="157" t="s">
        <v>103</v>
      </c>
      <c r="P1200" s="545"/>
      <c r="Q1200" s="546"/>
      <c r="R1200" s="23"/>
      <c r="S1200" s="23"/>
      <c r="T1200" s="23"/>
    </row>
    <row r="1201" spans="1:20" s="1" customFormat="1" x14ac:dyDescent="0.15">
      <c r="A1201" s="23"/>
      <c r="B1201" s="154"/>
      <c r="C1201" s="77"/>
      <c r="D1201" s="77" t="s">
        <v>74</v>
      </c>
      <c r="E1201" s="155"/>
      <c r="F1201" s="701"/>
      <c r="G1201" s="702"/>
      <c r="H1201" s="145"/>
      <c r="I1201" s="86"/>
      <c r="J1201" s="86"/>
      <c r="K1201" s="86"/>
      <c r="L1201" s="49"/>
      <c r="M1201" s="157" t="s">
        <v>103</v>
      </c>
      <c r="N1201" s="157" t="s">
        <v>103</v>
      </c>
      <c r="O1201" s="157" t="s">
        <v>103</v>
      </c>
      <c r="P1201" s="545"/>
      <c r="Q1201" s="546"/>
      <c r="R1201" s="23"/>
      <c r="S1201" s="23"/>
      <c r="T1201" s="23"/>
    </row>
    <row r="1202" spans="1:20" s="1" customFormat="1" x14ac:dyDescent="0.15">
      <c r="A1202" s="23"/>
      <c r="B1202" s="154"/>
      <c r="C1202" s="77"/>
      <c r="D1202" s="77" t="s">
        <v>74</v>
      </c>
      <c r="E1202" s="155"/>
      <c r="F1202" s="701"/>
      <c r="G1202" s="702"/>
      <c r="H1202" s="145"/>
      <c r="I1202" s="86"/>
      <c r="J1202" s="86"/>
      <c r="K1202" s="86"/>
      <c r="L1202" s="49"/>
      <c r="M1202" s="157" t="s">
        <v>103</v>
      </c>
      <c r="N1202" s="157" t="s">
        <v>103</v>
      </c>
      <c r="O1202" s="157" t="s">
        <v>103</v>
      </c>
      <c r="P1202" s="545"/>
      <c r="Q1202" s="546"/>
      <c r="R1202" s="23"/>
      <c r="S1202" s="23"/>
      <c r="T1202" s="23"/>
    </row>
    <row r="1203" spans="1:20" s="1" customFormat="1" x14ac:dyDescent="0.15">
      <c r="A1203" s="23"/>
      <c r="B1203" s="154"/>
      <c r="C1203" s="77"/>
      <c r="D1203" s="77" t="s">
        <v>74</v>
      </c>
      <c r="E1203" s="155"/>
      <c r="F1203" s="701"/>
      <c r="G1203" s="702"/>
      <c r="H1203" s="145"/>
      <c r="I1203" s="86"/>
      <c r="J1203" s="86"/>
      <c r="K1203" s="86"/>
      <c r="L1203" s="49"/>
      <c r="M1203" s="157" t="s">
        <v>103</v>
      </c>
      <c r="N1203" s="157" t="s">
        <v>103</v>
      </c>
      <c r="O1203" s="157" t="s">
        <v>103</v>
      </c>
      <c r="P1203" s="545"/>
      <c r="Q1203" s="546"/>
      <c r="R1203" s="23"/>
      <c r="S1203" s="23"/>
      <c r="T1203" s="23"/>
    </row>
    <row r="1204" spans="1:20" s="1" customFormat="1" x14ac:dyDescent="0.15">
      <c r="A1204" s="23"/>
      <c r="B1204" s="154"/>
      <c r="C1204" s="77"/>
      <c r="D1204" s="77" t="s">
        <v>74</v>
      </c>
      <c r="E1204" s="155"/>
      <c r="F1204" s="701"/>
      <c r="G1204" s="702"/>
      <c r="H1204" s="145"/>
      <c r="I1204" s="86"/>
      <c r="J1204" s="86"/>
      <c r="K1204" s="86"/>
      <c r="L1204" s="49"/>
      <c r="M1204" s="157" t="s">
        <v>103</v>
      </c>
      <c r="N1204" s="157" t="s">
        <v>103</v>
      </c>
      <c r="O1204" s="157" t="s">
        <v>103</v>
      </c>
      <c r="P1204" s="545"/>
      <c r="Q1204" s="546"/>
      <c r="R1204" s="23"/>
      <c r="S1204" s="23"/>
      <c r="T1204" s="23"/>
    </row>
    <row r="1205" spans="1:20" s="1" customFormat="1" x14ac:dyDescent="0.15">
      <c r="A1205" s="23"/>
      <c r="B1205" s="154"/>
      <c r="C1205" s="77"/>
      <c r="D1205" s="77" t="s">
        <v>74</v>
      </c>
      <c r="E1205" s="155"/>
      <c r="F1205" s="701"/>
      <c r="G1205" s="702"/>
      <c r="H1205" s="145"/>
      <c r="I1205" s="86"/>
      <c r="J1205" s="86"/>
      <c r="K1205" s="86"/>
      <c r="L1205" s="49"/>
      <c r="M1205" s="157" t="s">
        <v>103</v>
      </c>
      <c r="N1205" s="157" t="s">
        <v>103</v>
      </c>
      <c r="O1205" s="157" t="s">
        <v>103</v>
      </c>
      <c r="P1205" s="545"/>
      <c r="Q1205" s="546"/>
      <c r="R1205" s="23"/>
      <c r="S1205" s="23"/>
      <c r="T1205" s="23"/>
    </row>
    <row r="1206" spans="1:20" s="1" customFormat="1" x14ac:dyDescent="0.15">
      <c r="A1206" s="23"/>
      <c r="B1206" s="154"/>
      <c r="C1206" s="77"/>
      <c r="D1206" s="77" t="s">
        <v>74</v>
      </c>
      <c r="E1206" s="155"/>
      <c r="F1206" s="701"/>
      <c r="G1206" s="702"/>
      <c r="H1206" s="145"/>
      <c r="I1206" s="86"/>
      <c r="J1206" s="86"/>
      <c r="K1206" s="86"/>
      <c r="L1206" s="49"/>
      <c r="M1206" s="157" t="s">
        <v>103</v>
      </c>
      <c r="N1206" s="157" t="s">
        <v>103</v>
      </c>
      <c r="O1206" s="157" t="s">
        <v>103</v>
      </c>
      <c r="P1206" s="545"/>
      <c r="Q1206" s="546"/>
      <c r="R1206" s="23"/>
      <c r="S1206" s="23"/>
      <c r="T1206" s="23"/>
    </row>
    <row r="1207" spans="1:20" s="1" customFormat="1" x14ac:dyDescent="0.15">
      <c r="A1207" s="23"/>
      <c r="B1207" s="154"/>
      <c r="C1207" s="77"/>
      <c r="D1207" s="77" t="s">
        <v>74</v>
      </c>
      <c r="E1207" s="155"/>
      <c r="F1207" s="701"/>
      <c r="G1207" s="702"/>
      <c r="H1207" s="145"/>
      <c r="I1207" s="86"/>
      <c r="J1207" s="86"/>
      <c r="K1207" s="86"/>
      <c r="L1207" s="49"/>
      <c r="M1207" s="157" t="s">
        <v>103</v>
      </c>
      <c r="N1207" s="157" t="s">
        <v>103</v>
      </c>
      <c r="O1207" s="157" t="s">
        <v>103</v>
      </c>
      <c r="P1207" s="545"/>
      <c r="Q1207" s="546"/>
      <c r="R1207" s="23"/>
      <c r="S1207" s="23"/>
      <c r="T1207" s="23"/>
    </row>
    <row r="1208" spans="1:20" s="1" customFormat="1" x14ac:dyDescent="0.15">
      <c r="A1208" s="23"/>
      <c r="B1208" s="154"/>
      <c r="C1208" s="77"/>
      <c r="D1208" s="77" t="s">
        <v>74</v>
      </c>
      <c r="E1208" s="155"/>
      <c r="F1208" s="701"/>
      <c r="G1208" s="702"/>
      <c r="H1208" s="145"/>
      <c r="I1208" s="86"/>
      <c r="J1208" s="86"/>
      <c r="K1208" s="86"/>
      <c r="L1208" s="49"/>
      <c r="M1208" s="157" t="s">
        <v>103</v>
      </c>
      <c r="N1208" s="157" t="s">
        <v>103</v>
      </c>
      <c r="O1208" s="157" t="s">
        <v>103</v>
      </c>
      <c r="P1208" s="545"/>
      <c r="Q1208" s="546"/>
      <c r="R1208" s="23"/>
      <c r="S1208" s="23"/>
      <c r="T1208" s="23"/>
    </row>
    <row r="1209" spans="1:20" s="1" customFormat="1" x14ac:dyDescent="0.15">
      <c r="A1209" s="23"/>
      <c r="B1209" s="154"/>
      <c r="C1209" s="77"/>
      <c r="D1209" s="77" t="s">
        <v>74</v>
      </c>
      <c r="E1209" s="155"/>
      <c r="F1209" s="701"/>
      <c r="G1209" s="702"/>
      <c r="H1209" s="145"/>
      <c r="I1209" s="86"/>
      <c r="J1209" s="86"/>
      <c r="K1209" s="86"/>
      <c r="L1209" s="49"/>
      <c r="M1209" s="157" t="s">
        <v>103</v>
      </c>
      <c r="N1209" s="157" t="s">
        <v>103</v>
      </c>
      <c r="O1209" s="157" t="s">
        <v>103</v>
      </c>
      <c r="P1209" s="545"/>
      <c r="Q1209" s="546"/>
      <c r="R1209" s="23"/>
      <c r="S1209" s="23"/>
      <c r="T1209" s="23"/>
    </row>
    <row r="1210" spans="1:20" s="1" customFormat="1" x14ac:dyDescent="0.15">
      <c r="A1210" s="23"/>
      <c r="B1210" s="154"/>
      <c r="C1210" s="77"/>
      <c r="D1210" s="77" t="s">
        <v>74</v>
      </c>
      <c r="E1210" s="155"/>
      <c r="F1210" s="701"/>
      <c r="G1210" s="702"/>
      <c r="H1210" s="145"/>
      <c r="I1210" s="86"/>
      <c r="J1210" s="86"/>
      <c r="K1210" s="86"/>
      <c r="L1210" s="49"/>
      <c r="M1210" s="157" t="s">
        <v>103</v>
      </c>
      <c r="N1210" s="157" t="s">
        <v>103</v>
      </c>
      <c r="O1210" s="157" t="s">
        <v>103</v>
      </c>
      <c r="P1210" s="545"/>
      <c r="Q1210" s="546"/>
      <c r="R1210" s="23"/>
      <c r="S1210" s="23"/>
      <c r="T1210" s="23"/>
    </row>
    <row r="1211" spans="1:20" s="1" customFormat="1" x14ac:dyDescent="0.15">
      <c r="A1211" s="23"/>
      <c r="B1211" s="154"/>
      <c r="C1211" s="77"/>
      <c r="D1211" s="77" t="s">
        <v>74</v>
      </c>
      <c r="E1211" s="155"/>
      <c r="F1211" s="701"/>
      <c r="G1211" s="702"/>
      <c r="H1211" s="145"/>
      <c r="I1211" s="86"/>
      <c r="J1211" s="86"/>
      <c r="K1211" s="86"/>
      <c r="L1211" s="49"/>
      <c r="M1211" s="157" t="s">
        <v>103</v>
      </c>
      <c r="N1211" s="157" t="s">
        <v>103</v>
      </c>
      <c r="O1211" s="157" t="s">
        <v>103</v>
      </c>
      <c r="P1211" s="545"/>
      <c r="Q1211" s="546"/>
      <c r="R1211" s="23"/>
      <c r="S1211" s="23"/>
      <c r="T1211" s="23"/>
    </row>
    <row r="1212" spans="1:20" s="1" customFormat="1" x14ac:dyDescent="0.15">
      <c r="A1212" s="23"/>
      <c r="B1212" s="154"/>
      <c r="C1212" s="77"/>
      <c r="D1212" s="77" t="s">
        <v>74</v>
      </c>
      <c r="E1212" s="155"/>
      <c r="F1212" s="701"/>
      <c r="G1212" s="702"/>
      <c r="H1212" s="145"/>
      <c r="I1212" s="86"/>
      <c r="J1212" s="86"/>
      <c r="K1212" s="86"/>
      <c r="L1212" s="49"/>
      <c r="M1212" s="157" t="s">
        <v>103</v>
      </c>
      <c r="N1212" s="157" t="s">
        <v>103</v>
      </c>
      <c r="O1212" s="157" t="s">
        <v>103</v>
      </c>
      <c r="P1212" s="545"/>
      <c r="Q1212" s="546"/>
      <c r="R1212" s="23"/>
      <c r="S1212" s="23"/>
      <c r="T1212" s="23"/>
    </row>
    <row r="1213" spans="1:20" s="1" customFormat="1" x14ac:dyDescent="0.15">
      <c r="A1213" s="23"/>
      <c r="B1213" s="154"/>
      <c r="C1213" s="77"/>
      <c r="D1213" s="77" t="s">
        <v>74</v>
      </c>
      <c r="E1213" s="155"/>
      <c r="F1213" s="701"/>
      <c r="G1213" s="702"/>
      <c r="H1213" s="145"/>
      <c r="I1213" s="86"/>
      <c r="J1213" s="86"/>
      <c r="K1213" s="86"/>
      <c r="L1213" s="49"/>
      <c r="M1213" s="157" t="s">
        <v>103</v>
      </c>
      <c r="N1213" s="157" t="s">
        <v>103</v>
      </c>
      <c r="O1213" s="157" t="s">
        <v>103</v>
      </c>
      <c r="P1213" s="545"/>
      <c r="Q1213" s="546"/>
      <c r="R1213" s="23"/>
      <c r="S1213" s="23"/>
      <c r="T1213" s="23"/>
    </row>
    <row r="1214" spans="1:20" s="1" customFormat="1" x14ac:dyDescent="0.15">
      <c r="A1214" s="23"/>
      <c r="B1214" s="154"/>
      <c r="C1214" s="77"/>
      <c r="D1214" s="77" t="s">
        <v>74</v>
      </c>
      <c r="E1214" s="155"/>
      <c r="F1214" s="701"/>
      <c r="G1214" s="702"/>
      <c r="H1214" s="145"/>
      <c r="I1214" s="86"/>
      <c r="J1214" s="86"/>
      <c r="K1214" s="86"/>
      <c r="L1214" s="49"/>
      <c r="M1214" s="157" t="s">
        <v>103</v>
      </c>
      <c r="N1214" s="157" t="s">
        <v>103</v>
      </c>
      <c r="O1214" s="157" t="s">
        <v>103</v>
      </c>
      <c r="P1214" s="545"/>
      <c r="Q1214" s="546"/>
      <c r="R1214" s="23"/>
      <c r="S1214" s="23"/>
      <c r="T1214" s="23"/>
    </row>
    <row r="1215" spans="1:20" s="1" customFormat="1" x14ac:dyDescent="0.15">
      <c r="A1215" s="23"/>
      <c r="B1215" s="154"/>
      <c r="C1215" s="77"/>
      <c r="D1215" s="77" t="s">
        <v>74</v>
      </c>
      <c r="E1215" s="155"/>
      <c r="F1215" s="701"/>
      <c r="G1215" s="702"/>
      <c r="H1215" s="145"/>
      <c r="I1215" s="86"/>
      <c r="J1215" s="86"/>
      <c r="K1215" s="86"/>
      <c r="L1215" s="49"/>
      <c r="M1215" s="157" t="s">
        <v>103</v>
      </c>
      <c r="N1215" s="157" t="s">
        <v>103</v>
      </c>
      <c r="O1215" s="157" t="s">
        <v>103</v>
      </c>
      <c r="P1215" s="545"/>
      <c r="Q1215" s="546"/>
      <c r="R1215" s="23"/>
      <c r="S1215" s="23"/>
      <c r="T1215" s="23"/>
    </row>
    <row r="1216" spans="1:20" s="1" customFormat="1" x14ac:dyDescent="0.15">
      <c r="A1216" s="23"/>
      <c r="B1216" s="154"/>
      <c r="C1216" s="77"/>
      <c r="D1216" s="77" t="s">
        <v>74</v>
      </c>
      <c r="E1216" s="155"/>
      <c r="F1216" s="701"/>
      <c r="G1216" s="702"/>
      <c r="H1216" s="145"/>
      <c r="I1216" s="86"/>
      <c r="J1216" s="86"/>
      <c r="K1216" s="86"/>
      <c r="L1216" s="49"/>
      <c r="M1216" s="157" t="s">
        <v>103</v>
      </c>
      <c r="N1216" s="157" t="s">
        <v>103</v>
      </c>
      <c r="O1216" s="157" t="s">
        <v>103</v>
      </c>
      <c r="P1216" s="545"/>
      <c r="Q1216" s="546"/>
      <c r="R1216" s="23"/>
      <c r="S1216" s="23"/>
      <c r="T1216" s="23"/>
    </row>
    <row r="1217" spans="1:20" s="1" customFormat="1" x14ac:dyDescent="0.15">
      <c r="A1217" s="23"/>
      <c r="B1217" s="154"/>
      <c r="C1217" s="77"/>
      <c r="D1217" s="77" t="s">
        <v>74</v>
      </c>
      <c r="E1217" s="155"/>
      <c r="F1217" s="701"/>
      <c r="G1217" s="702"/>
      <c r="H1217" s="145"/>
      <c r="I1217" s="86"/>
      <c r="J1217" s="86"/>
      <c r="K1217" s="86"/>
      <c r="L1217" s="49"/>
      <c r="M1217" s="157" t="s">
        <v>103</v>
      </c>
      <c r="N1217" s="157" t="s">
        <v>103</v>
      </c>
      <c r="O1217" s="157" t="s">
        <v>103</v>
      </c>
      <c r="P1217" s="545"/>
      <c r="Q1217" s="546"/>
      <c r="R1217" s="23"/>
      <c r="S1217" s="23"/>
      <c r="T1217" s="23"/>
    </row>
    <row r="1218" spans="1:20" s="1" customFormat="1" x14ac:dyDescent="0.15">
      <c r="A1218" s="23"/>
      <c r="B1218" s="154"/>
      <c r="C1218" s="77"/>
      <c r="D1218" s="77" t="s">
        <v>74</v>
      </c>
      <c r="E1218" s="155"/>
      <c r="F1218" s="701"/>
      <c r="G1218" s="702"/>
      <c r="H1218" s="145"/>
      <c r="I1218" s="86"/>
      <c r="J1218" s="86"/>
      <c r="K1218" s="86"/>
      <c r="L1218" s="49"/>
      <c r="M1218" s="157" t="s">
        <v>103</v>
      </c>
      <c r="N1218" s="157" t="s">
        <v>103</v>
      </c>
      <c r="O1218" s="157" t="s">
        <v>103</v>
      </c>
      <c r="P1218" s="545"/>
      <c r="Q1218" s="546"/>
      <c r="R1218" s="23"/>
      <c r="S1218" s="23"/>
      <c r="T1218" s="23"/>
    </row>
    <row r="1219" spans="1:20" s="1" customFormat="1" x14ac:dyDescent="0.15">
      <c r="A1219" s="23"/>
      <c r="B1219" s="154"/>
      <c r="C1219" s="77"/>
      <c r="D1219" s="77" t="s">
        <v>74</v>
      </c>
      <c r="E1219" s="155"/>
      <c r="F1219" s="701"/>
      <c r="G1219" s="702"/>
      <c r="H1219" s="145"/>
      <c r="I1219" s="86"/>
      <c r="J1219" s="86"/>
      <c r="K1219" s="86"/>
      <c r="L1219" s="49"/>
      <c r="M1219" s="157" t="s">
        <v>103</v>
      </c>
      <c r="N1219" s="157" t="s">
        <v>103</v>
      </c>
      <c r="O1219" s="157" t="s">
        <v>103</v>
      </c>
      <c r="P1219" s="545"/>
      <c r="Q1219" s="546"/>
      <c r="R1219" s="23"/>
      <c r="S1219" s="23"/>
      <c r="T1219" s="23"/>
    </row>
    <row r="1220" spans="1:20" s="1" customFormat="1" x14ac:dyDescent="0.15">
      <c r="A1220" s="23"/>
      <c r="B1220" s="154"/>
      <c r="C1220" s="77"/>
      <c r="D1220" s="77" t="s">
        <v>74</v>
      </c>
      <c r="E1220" s="155"/>
      <c r="F1220" s="701"/>
      <c r="G1220" s="702"/>
      <c r="H1220" s="145"/>
      <c r="I1220" s="86"/>
      <c r="J1220" s="86"/>
      <c r="K1220" s="86"/>
      <c r="L1220" s="49"/>
      <c r="M1220" s="157" t="s">
        <v>103</v>
      </c>
      <c r="N1220" s="157" t="s">
        <v>103</v>
      </c>
      <c r="O1220" s="157" t="s">
        <v>103</v>
      </c>
      <c r="P1220" s="545"/>
      <c r="Q1220" s="546"/>
      <c r="R1220" s="23"/>
      <c r="S1220" s="23"/>
      <c r="T1220" s="23"/>
    </row>
    <row r="1221" spans="1:20" s="1" customFormat="1" x14ac:dyDescent="0.15">
      <c r="A1221" s="23"/>
      <c r="B1221" s="154"/>
      <c r="C1221" s="77"/>
      <c r="D1221" s="77" t="s">
        <v>74</v>
      </c>
      <c r="E1221" s="155"/>
      <c r="F1221" s="701"/>
      <c r="G1221" s="702"/>
      <c r="H1221" s="145"/>
      <c r="I1221" s="86"/>
      <c r="J1221" s="86"/>
      <c r="K1221" s="86"/>
      <c r="L1221" s="49"/>
      <c r="M1221" s="157" t="s">
        <v>103</v>
      </c>
      <c r="N1221" s="157" t="s">
        <v>103</v>
      </c>
      <c r="O1221" s="157" t="s">
        <v>103</v>
      </c>
      <c r="P1221" s="545"/>
      <c r="Q1221" s="546"/>
      <c r="R1221" s="23"/>
      <c r="S1221" s="23"/>
      <c r="T1221" s="23"/>
    </row>
    <row r="1222" spans="1:20" s="1" customFormat="1" x14ac:dyDescent="0.15">
      <c r="A1222" s="23"/>
      <c r="B1222" s="154"/>
      <c r="C1222" s="77"/>
      <c r="D1222" s="77" t="s">
        <v>74</v>
      </c>
      <c r="E1222" s="155"/>
      <c r="F1222" s="701"/>
      <c r="G1222" s="702"/>
      <c r="H1222" s="145"/>
      <c r="I1222" s="86"/>
      <c r="J1222" s="86"/>
      <c r="K1222" s="86"/>
      <c r="L1222" s="49"/>
      <c r="M1222" s="157" t="s">
        <v>103</v>
      </c>
      <c r="N1222" s="157" t="s">
        <v>103</v>
      </c>
      <c r="O1222" s="157" t="s">
        <v>103</v>
      </c>
      <c r="P1222" s="545"/>
      <c r="Q1222" s="546"/>
      <c r="R1222" s="23"/>
      <c r="S1222" s="23"/>
      <c r="T1222" s="23"/>
    </row>
    <row r="1223" spans="1:20" s="1" customFormat="1" x14ac:dyDescent="0.15">
      <c r="A1223" s="23"/>
      <c r="B1223" s="154"/>
      <c r="C1223" s="77"/>
      <c r="D1223" s="77" t="s">
        <v>74</v>
      </c>
      <c r="E1223" s="155"/>
      <c r="F1223" s="701"/>
      <c r="G1223" s="702"/>
      <c r="H1223" s="145"/>
      <c r="I1223" s="86"/>
      <c r="J1223" s="86"/>
      <c r="K1223" s="86"/>
      <c r="L1223" s="49"/>
      <c r="M1223" s="157" t="s">
        <v>103</v>
      </c>
      <c r="N1223" s="157" t="s">
        <v>103</v>
      </c>
      <c r="O1223" s="157" t="s">
        <v>103</v>
      </c>
      <c r="P1223" s="545"/>
      <c r="Q1223" s="546"/>
      <c r="R1223" s="23"/>
      <c r="S1223" s="23"/>
      <c r="T1223" s="23"/>
    </row>
    <row r="1224" spans="1:20" s="1" customFormat="1" x14ac:dyDescent="0.15">
      <c r="A1224" s="23"/>
      <c r="B1224" s="154"/>
      <c r="C1224" s="77"/>
      <c r="D1224" s="77" t="s">
        <v>74</v>
      </c>
      <c r="E1224" s="155"/>
      <c r="F1224" s="701"/>
      <c r="G1224" s="702"/>
      <c r="H1224" s="145"/>
      <c r="I1224" s="86"/>
      <c r="J1224" s="86"/>
      <c r="K1224" s="86"/>
      <c r="L1224" s="49"/>
      <c r="M1224" s="157" t="s">
        <v>103</v>
      </c>
      <c r="N1224" s="157" t="s">
        <v>103</v>
      </c>
      <c r="O1224" s="157" t="s">
        <v>103</v>
      </c>
      <c r="P1224" s="545"/>
      <c r="Q1224" s="546"/>
      <c r="R1224" s="23"/>
      <c r="S1224" s="23"/>
      <c r="T1224" s="23"/>
    </row>
    <row r="1225" spans="1:20" s="1" customFormat="1" x14ac:dyDescent="0.15">
      <c r="A1225" s="23"/>
      <c r="B1225" s="154"/>
      <c r="C1225" s="77"/>
      <c r="D1225" s="77" t="s">
        <v>74</v>
      </c>
      <c r="E1225" s="155"/>
      <c r="F1225" s="701"/>
      <c r="G1225" s="702"/>
      <c r="H1225" s="145"/>
      <c r="I1225" s="86"/>
      <c r="J1225" s="86"/>
      <c r="K1225" s="86"/>
      <c r="L1225" s="49"/>
      <c r="M1225" s="157" t="s">
        <v>103</v>
      </c>
      <c r="N1225" s="157" t="s">
        <v>103</v>
      </c>
      <c r="O1225" s="157" t="s">
        <v>103</v>
      </c>
      <c r="P1225" s="545"/>
      <c r="Q1225" s="546"/>
      <c r="R1225" s="23"/>
      <c r="S1225" s="23"/>
      <c r="T1225" s="23"/>
    </row>
    <row r="1226" spans="1:20" s="1" customFormat="1" x14ac:dyDescent="0.15">
      <c r="A1226" s="23"/>
      <c r="B1226" s="154"/>
      <c r="C1226" s="77"/>
      <c r="D1226" s="77" t="s">
        <v>74</v>
      </c>
      <c r="E1226" s="155"/>
      <c r="F1226" s="701"/>
      <c r="G1226" s="702"/>
      <c r="H1226" s="145"/>
      <c r="I1226" s="86"/>
      <c r="J1226" s="86"/>
      <c r="K1226" s="86"/>
      <c r="L1226" s="49"/>
      <c r="M1226" s="157" t="s">
        <v>103</v>
      </c>
      <c r="N1226" s="157" t="s">
        <v>103</v>
      </c>
      <c r="O1226" s="157" t="s">
        <v>103</v>
      </c>
      <c r="P1226" s="545"/>
      <c r="Q1226" s="546"/>
      <c r="R1226" s="23"/>
      <c r="S1226" s="23"/>
      <c r="T1226" s="23"/>
    </row>
    <row r="1227" spans="1:20" s="1" customFormat="1" x14ac:dyDescent="0.15">
      <c r="A1227" s="23"/>
      <c r="B1227" s="154"/>
      <c r="C1227" s="77"/>
      <c r="D1227" s="77" t="s">
        <v>74</v>
      </c>
      <c r="E1227" s="155"/>
      <c r="F1227" s="701"/>
      <c r="G1227" s="702"/>
      <c r="H1227" s="145"/>
      <c r="I1227" s="86"/>
      <c r="J1227" s="86"/>
      <c r="K1227" s="86"/>
      <c r="L1227" s="49"/>
      <c r="M1227" s="157" t="s">
        <v>103</v>
      </c>
      <c r="N1227" s="157" t="s">
        <v>103</v>
      </c>
      <c r="O1227" s="157" t="s">
        <v>103</v>
      </c>
      <c r="P1227" s="545"/>
      <c r="Q1227" s="546"/>
      <c r="R1227" s="23"/>
      <c r="S1227" s="23"/>
      <c r="T1227" s="23"/>
    </row>
    <row r="1228" spans="1:20" s="1" customFormat="1" x14ac:dyDescent="0.15">
      <c r="A1228" s="23"/>
      <c r="B1228" s="154"/>
      <c r="C1228" s="77"/>
      <c r="D1228" s="77" t="s">
        <v>74</v>
      </c>
      <c r="E1228" s="155"/>
      <c r="F1228" s="701"/>
      <c r="G1228" s="702"/>
      <c r="H1228" s="145"/>
      <c r="I1228" s="86"/>
      <c r="J1228" s="86"/>
      <c r="K1228" s="86"/>
      <c r="L1228" s="49"/>
      <c r="M1228" s="157" t="s">
        <v>103</v>
      </c>
      <c r="N1228" s="157" t="s">
        <v>103</v>
      </c>
      <c r="O1228" s="157" t="s">
        <v>103</v>
      </c>
      <c r="P1228" s="545"/>
      <c r="Q1228" s="546"/>
      <c r="R1228" s="23"/>
      <c r="S1228" s="23"/>
      <c r="T1228" s="23"/>
    </row>
    <row r="1229" spans="1:20" s="1" customFormat="1" x14ac:dyDescent="0.15">
      <c r="A1229" s="23"/>
      <c r="B1229" s="154"/>
      <c r="C1229" s="77"/>
      <c r="D1229" s="77" t="s">
        <v>74</v>
      </c>
      <c r="E1229" s="155"/>
      <c r="F1229" s="701"/>
      <c r="G1229" s="702"/>
      <c r="H1229" s="145"/>
      <c r="I1229" s="86"/>
      <c r="J1229" s="86"/>
      <c r="K1229" s="86"/>
      <c r="L1229" s="49"/>
      <c r="M1229" s="157" t="s">
        <v>103</v>
      </c>
      <c r="N1229" s="157" t="s">
        <v>103</v>
      </c>
      <c r="O1229" s="157" t="s">
        <v>103</v>
      </c>
      <c r="P1229" s="545"/>
      <c r="Q1229" s="546"/>
      <c r="R1229" s="23"/>
      <c r="S1229" s="23"/>
      <c r="T1229" s="23"/>
    </row>
    <row r="1230" spans="1:20" s="1" customFormat="1" x14ac:dyDescent="0.15">
      <c r="A1230" s="23"/>
      <c r="B1230" s="154"/>
      <c r="C1230" s="77"/>
      <c r="D1230" s="77" t="s">
        <v>74</v>
      </c>
      <c r="E1230" s="155"/>
      <c r="F1230" s="701"/>
      <c r="G1230" s="702"/>
      <c r="H1230" s="145"/>
      <c r="I1230" s="86"/>
      <c r="J1230" s="86"/>
      <c r="K1230" s="86"/>
      <c r="L1230" s="49"/>
      <c r="M1230" s="157" t="s">
        <v>103</v>
      </c>
      <c r="N1230" s="157" t="s">
        <v>103</v>
      </c>
      <c r="O1230" s="157" t="s">
        <v>103</v>
      </c>
      <c r="P1230" s="545"/>
      <c r="Q1230" s="546"/>
      <c r="R1230" s="23"/>
      <c r="S1230" s="23"/>
      <c r="T1230" s="23"/>
    </row>
    <row r="1231" spans="1:20" s="1" customFormat="1" x14ac:dyDescent="0.15">
      <c r="A1231" s="23"/>
      <c r="B1231" s="154"/>
      <c r="C1231" s="77"/>
      <c r="D1231" s="77" t="s">
        <v>74</v>
      </c>
      <c r="E1231" s="155"/>
      <c r="F1231" s="701"/>
      <c r="G1231" s="702"/>
      <c r="H1231" s="145"/>
      <c r="I1231" s="86"/>
      <c r="J1231" s="86"/>
      <c r="K1231" s="86"/>
      <c r="L1231" s="49"/>
      <c r="M1231" s="157" t="s">
        <v>103</v>
      </c>
      <c r="N1231" s="157" t="s">
        <v>103</v>
      </c>
      <c r="O1231" s="157" t="s">
        <v>103</v>
      </c>
      <c r="P1231" s="545"/>
      <c r="Q1231" s="546"/>
      <c r="R1231" s="23"/>
      <c r="S1231" s="23"/>
      <c r="T1231" s="23"/>
    </row>
    <row r="1232" spans="1:20" s="1" customFormat="1" x14ac:dyDescent="0.15">
      <c r="A1232" s="23"/>
      <c r="B1232" s="154"/>
      <c r="C1232" s="77"/>
      <c r="D1232" s="77" t="s">
        <v>74</v>
      </c>
      <c r="E1232" s="155"/>
      <c r="F1232" s="701"/>
      <c r="G1232" s="702"/>
      <c r="H1232" s="145"/>
      <c r="I1232" s="86"/>
      <c r="J1232" s="86"/>
      <c r="K1232" s="86"/>
      <c r="L1232" s="49"/>
      <c r="M1232" s="157" t="s">
        <v>103</v>
      </c>
      <c r="N1232" s="157" t="s">
        <v>103</v>
      </c>
      <c r="O1232" s="157" t="s">
        <v>103</v>
      </c>
      <c r="P1232" s="545"/>
      <c r="Q1232" s="546"/>
      <c r="R1232" s="23"/>
      <c r="S1232" s="23"/>
      <c r="T1232" s="23"/>
    </row>
    <row r="1233" spans="1:20" s="1" customFormat="1" x14ac:dyDescent="0.15">
      <c r="A1233" s="23"/>
      <c r="B1233" s="154"/>
      <c r="C1233" s="77"/>
      <c r="D1233" s="77" t="s">
        <v>74</v>
      </c>
      <c r="E1233" s="155"/>
      <c r="F1233" s="701"/>
      <c r="G1233" s="702"/>
      <c r="H1233" s="145"/>
      <c r="I1233" s="86"/>
      <c r="J1233" s="86"/>
      <c r="K1233" s="86"/>
      <c r="L1233" s="49"/>
      <c r="M1233" s="157" t="s">
        <v>103</v>
      </c>
      <c r="N1233" s="157" t="s">
        <v>103</v>
      </c>
      <c r="O1233" s="157" t="s">
        <v>103</v>
      </c>
      <c r="P1233" s="545"/>
      <c r="Q1233" s="546"/>
      <c r="R1233" s="23"/>
      <c r="S1233" s="23"/>
      <c r="T1233" s="23"/>
    </row>
    <row r="1234" spans="1:20" s="1" customFormat="1" x14ac:dyDescent="0.15">
      <c r="A1234" s="23"/>
      <c r="B1234" s="154"/>
      <c r="C1234" s="77"/>
      <c r="D1234" s="77" t="s">
        <v>74</v>
      </c>
      <c r="E1234" s="155"/>
      <c r="F1234" s="701"/>
      <c r="G1234" s="702"/>
      <c r="H1234" s="145"/>
      <c r="I1234" s="86"/>
      <c r="J1234" s="86"/>
      <c r="K1234" s="86"/>
      <c r="L1234" s="49"/>
      <c r="M1234" s="157" t="s">
        <v>103</v>
      </c>
      <c r="N1234" s="157" t="s">
        <v>103</v>
      </c>
      <c r="O1234" s="157" t="s">
        <v>103</v>
      </c>
      <c r="P1234" s="545"/>
      <c r="Q1234" s="546"/>
      <c r="R1234" s="23"/>
      <c r="S1234" s="23"/>
      <c r="T1234" s="23"/>
    </row>
    <row r="1235" spans="1:20" s="1" customFormat="1" x14ac:dyDescent="0.15">
      <c r="A1235" s="23"/>
      <c r="B1235" s="154"/>
      <c r="C1235" s="77"/>
      <c r="D1235" s="77" t="s">
        <v>74</v>
      </c>
      <c r="E1235" s="155"/>
      <c r="F1235" s="701"/>
      <c r="G1235" s="702"/>
      <c r="H1235" s="145"/>
      <c r="I1235" s="86"/>
      <c r="J1235" s="86"/>
      <c r="K1235" s="86"/>
      <c r="L1235" s="49"/>
      <c r="M1235" s="157" t="s">
        <v>103</v>
      </c>
      <c r="N1235" s="157" t="s">
        <v>103</v>
      </c>
      <c r="O1235" s="157" t="s">
        <v>103</v>
      </c>
      <c r="P1235" s="545"/>
      <c r="Q1235" s="546"/>
      <c r="R1235" s="23"/>
      <c r="S1235" s="23"/>
      <c r="T1235" s="23"/>
    </row>
    <row r="1236" spans="1:20" s="1" customFormat="1" x14ac:dyDescent="0.15">
      <c r="A1236" s="23"/>
      <c r="B1236" s="154"/>
      <c r="C1236" s="77"/>
      <c r="D1236" s="77" t="s">
        <v>74</v>
      </c>
      <c r="E1236" s="155"/>
      <c r="F1236" s="701"/>
      <c r="G1236" s="702"/>
      <c r="H1236" s="145"/>
      <c r="I1236" s="86"/>
      <c r="J1236" s="86"/>
      <c r="K1236" s="86"/>
      <c r="L1236" s="49"/>
      <c r="M1236" s="157" t="s">
        <v>103</v>
      </c>
      <c r="N1236" s="157" t="s">
        <v>103</v>
      </c>
      <c r="O1236" s="157" t="s">
        <v>103</v>
      </c>
      <c r="P1236" s="545"/>
      <c r="Q1236" s="546"/>
      <c r="R1236" s="23"/>
      <c r="S1236" s="23"/>
      <c r="T1236" s="23"/>
    </row>
    <row r="1237" spans="1:20" s="1" customFormat="1" x14ac:dyDescent="0.15">
      <c r="A1237" s="23"/>
      <c r="B1237" s="154"/>
      <c r="C1237" s="77"/>
      <c r="D1237" s="77" t="s">
        <v>74</v>
      </c>
      <c r="E1237" s="155"/>
      <c r="F1237" s="701"/>
      <c r="G1237" s="702"/>
      <c r="H1237" s="145"/>
      <c r="I1237" s="86"/>
      <c r="J1237" s="86"/>
      <c r="K1237" s="86"/>
      <c r="L1237" s="49"/>
      <c r="M1237" s="157" t="s">
        <v>103</v>
      </c>
      <c r="N1237" s="157" t="s">
        <v>103</v>
      </c>
      <c r="O1237" s="157" t="s">
        <v>103</v>
      </c>
      <c r="P1237" s="545"/>
      <c r="Q1237" s="546"/>
      <c r="R1237" s="23"/>
      <c r="S1237" s="23"/>
      <c r="T1237" s="23"/>
    </row>
    <row r="1238" spans="1:20" s="1" customFormat="1" ht="14.25" thickBot="1" x14ac:dyDescent="0.2">
      <c r="A1238" s="23"/>
      <c r="B1238" s="154"/>
      <c r="C1238" s="77"/>
      <c r="D1238" s="77" t="s">
        <v>74</v>
      </c>
      <c r="E1238" s="155"/>
      <c r="F1238" s="707"/>
      <c r="G1238" s="708"/>
      <c r="H1238" s="145"/>
      <c r="I1238" s="86"/>
      <c r="J1238" s="86"/>
      <c r="K1238" s="86"/>
      <c r="L1238" s="49"/>
      <c r="M1238" s="157" t="s">
        <v>103</v>
      </c>
      <c r="N1238" s="157" t="s">
        <v>103</v>
      </c>
      <c r="O1238" s="157" t="s">
        <v>103</v>
      </c>
      <c r="P1238" s="540"/>
      <c r="Q1238" s="535"/>
      <c r="R1238" s="23"/>
      <c r="S1238" s="23"/>
      <c r="T1238" s="23"/>
    </row>
    <row r="1239" spans="1:20" s="1" customFormat="1" ht="14.25" thickBot="1" x14ac:dyDescent="0.2">
      <c r="A1239" s="23"/>
      <c r="B1239" s="160"/>
      <c r="C1239" s="88" t="s">
        <v>75</v>
      </c>
      <c r="D1239" s="99" t="s">
        <v>36</v>
      </c>
      <c r="E1239" s="161">
        <f>SUM(E939:E1238)</f>
        <v>0</v>
      </c>
      <c r="F1239" s="162"/>
      <c r="G1239" s="163"/>
      <c r="H1239" s="164"/>
      <c r="I1239" s="161">
        <f>SUM(I939:I1238)</f>
        <v>0</v>
      </c>
      <c r="J1239" s="161">
        <f>SUM(J939:J1238)</f>
        <v>0</v>
      </c>
      <c r="K1239" s="161">
        <f>SUM(K939:K1238)</f>
        <v>0</v>
      </c>
      <c r="L1239" s="165"/>
      <c r="M1239" s="166" t="str">
        <f>IF(L1244&gt;0,L1244,"-")</f>
        <v>-</v>
      </c>
      <c r="N1239" s="547"/>
      <c r="O1239" s="531"/>
      <c r="P1239" s="531"/>
      <c r="Q1239" s="167"/>
      <c r="R1239" s="23"/>
      <c r="S1239" s="23"/>
      <c r="T1239" s="23"/>
    </row>
    <row r="1240" spans="1:20" s="1" customFormat="1" x14ac:dyDescent="0.15">
      <c r="A1240" s="168"/>
      <c r="B1240" s="168"/>
      <c r="C1240" s="168"/>
      <c r="D1240" s="168"/>
      <c r="E1240" s="168"/>
      <c r="F1240" s="168"/>
      <c r="G1240" s="168"/>
      <c r="H1240" s="168"/>
      <c r="I1240" s="168"/>
      <c r="J1240" s="168"/>
      <c r="K1240" s="168"/>
      <c r="L1240" s="168"/>
      <c r="M1240" s="168"/>
      <c r="N1240" s="168"/>
      <c r="O1240" s="168"/>
      <c r="P1240" s="168"/>
      <c r="Q1240" s="168"/>
      <c r="R1240" s="168"/>
      <c r="S1240" s="168"/>
    </row>
    <row r="1241" spans="1:20" s="1" customFormat="1" ht="14.25" customHeight="1" thickBot="1" x14ac:dyDescent="0.2">
      <c r="A1241" s="23"/>
      <c r="B1241" s="105" t="s">
        <v>105</v>
      </c>
      <c r="C1241" s="105"/>
      <c r="D1241" s="105"/>
      <c r="E1241" s="105"/>
      <c r="F1241" s="105"/>
      <c r="G1241" s="105"/>
      <c r="H1241" s="105"/>
      <c r="I1241" s="105" t="s">
        <v>106</v>
      </c>
      <c r="J1241" s="105"/>
      <c r="K1241" s="105"/>
      <c r="L1241" s="105"/>
      <c r="M1241" s="105"/>
      <c r="N1241" s="105"/>
      <c r="O1241" s="105"/>
      <c r="P1241" s="105"/>
      <c r="Q1241" s="105"/>
      <c r="R1241" s="105"/>
      <c r="T1241" s="23"/>
    </row>
    <row r="1242" spans="1:20" s="1" customFormat="1" ht="14.25" customHeight="1" x14ac:dyDescent="0.15">
      <c r="A1242" s="23"/>
      <c r="B1242" s="719" t="s">
        <v>77</v>
      </c>
      <c r="C1242" s="720"/>
      <c r="D1242" s="169"/>
      <c r="E1242" s="719" t="s">
        <v>79</v>
      </c>
      <c r="F1242" s="720"/>
      <c r="G1242" s="714" t="s">
        <v>107</v>
      </c>
      <c r="H1242" s="106"/>
      <c r="I1242" s="712" t="s">
        <v>52</v>
      </c>
      <c r="J1242" s="713"/>
      <c r="K1242" s="169"/>
      <c r="L1242" s="712" t="s">
        <v>108</v>
      </c>
      <c r="M1242" s="713"/>
      <c r="N1242" s="714" t="s">
        <v>107</v>
      </c>
      <c r="O1242" s="105"/>
      <c r="P1242" s="105"/>
      <c r="Q1242" s="105"/>
      <c r="R1242" s="105"/>
      <c r="T1242" s="23"/>
    </row>
    <row r="1243" spans="1:20" s="1" customFormat="1" ht="14.25" customHeight="1" thickBot="1" x14ac:dyDescent="0.2">
      <c r="A1243" s="23"/>
      <c r="B1243" s="716" t="s">
        <v>109</v>
      </c>
      <c r="C1243" s="718"/>
      <c r="D1243" s="170"/>
      <c r="E1243" s="716" t="s">
        <v>110</v>
      </c>
      <c r="F1243" s="718"/>
      <c r="G1243" s="715"/>
      <c r="H1243" s="171"/>
      <c r="I1243" s="716" t="s">
        <v>23</v>
      </c>
      <c r="J1243" s="717"/>
      <c r="K1243" s="172"/>
      <c r="L1243" s="716" t="s">
        <v>111</v>
      </c>
      <c r="M1243" s="718"/>
      <c r="N1243" s="715"/>
      <c r="O1243" s="23"/>
      <c r="P1243" s="23"/>
      <c r="Q1243" s="23"/>
      <c r="R1243" s="23"/>
      <c r="T1243" s="23"/>
    </row>
    <row r="1244" spans="1:20" s="1" customFormat="1" ht="14.25" customHeight="1" thickBot="1" x14ac:dyDescent="0.2">
      <c r="A1244" s="23"/>
      <c r="B1244" s="173">
        <f>I631</f>
        <v>0</v>
      </c>
      <c r="C1244" s="174" t="s">
        <v>112</v>
      </c>
      <c r="D1244" s="175" t="str">
        <f>IF(B1244&lt;=E1244,"≦","＞")</f>
        <v>≦</v>
      </c>
      <c r="E1244" s="176">
        <f>J1239</f>
        <v>0</v>
      </c>
      <c r="F1244" s="174" t="s">
        <v>112</v>
      </c>
      <c r="G1244" s="175"/>
      <c r="H1244" s="171"/>
      <c r="I1244" s="177" t="str">
        <f>IF(VALUE(SUM(H631:H631))&lt;&gt;0,ROUND(H631,2),"")</f>
        <v/>
      </c>
      <c r="J1244" s="88" t="s">
        <v>25</v>
      </c>
      <c r="K1244" s="175" t="str">
        <f>IF(I1244&lt;=L1244,"≦","＞")</f>
        <v>≦</v>
      </c>
      <c r="L1244" s="177"/>
      <c r="M1244" s="178" t="s">
        <v>25</v>
      </c>
      <c r="N1244" s="178"/>
      <c r="O1244" s="23"/>
      <c r="P1244" s="23"/>
      <c r="Q1244" s="23"/>
      <c r="R1244" s="23"/>
      <c r="T1244" s="23"/>
    </row>
    <row r="1245" spans="1:20" s="1" customFormat="1" ht="14.25" customHeight="1" x14ac:dyDescent="0.15">
      <c r="A1245" s="23"/>
      <c r="B1245" s="179"/>
      <c r="C1245" s="171"/>
      <c r="D1245" s="171"/>
      <c r="E1245" s="180"/>
      <c r="F1245" s="171"/>
      <c r="G1245" s="171"/>
      <c r="H1245" s="171"/>
      <c r="I1245" s="171"/>
      <c r="J1245" s="171"/>
      <c r="K1245" s="171"/>
      <c r="L1245" s="171"/>
      <c r="M1245" s="171"/>
      <c r="N1245" s="171"/>
      <c r="O1245" s="23"/>
      <c r="P1245" s="23"/>
      <c r="Q1245" s="23"/>
      <c r="R1245" s="23"/>
      <c r="S1245" s="23"/>
    </row>
    <row r="1246" spans="1:20" s="1" customFormat="1" ht="14.25" customHeight="1" thickBot="1" x14ac:dyDescent="0.2">
      <c r="A1246" s="23"/>
      <c r="H1246" s="171"/>
      <c r="I1246" s="23" t="s">
        <v>113</v>
      </c>
      <c r="J1246" s="171"/>
      <c r="K1246" s="171"/>
      <c r="L1246" s="171"/>
      <c r="M1246" s="171"/>
      <c r="N1246" s="171"/>
      <c r="O1246" s="105"/>
      <c r="P1246" s="105"/>
      <c r="Q1246" s="105"/>
      <c r="R1246" s="105"/>
      <c r="T1246" s="23"/>
    </row>
    <row r="1247" spans="1:20" s="1" customFormat="1" ht="14.25" customHeight="1" x14ac:dyDescent="0.15">
      <c r="A1247" s="23"/>
      <c r="H1247" s="105"/>
      <c r="I1247" s="712" t="s">
        <v>78</v>
      </c>
      <c r="J1247" s="713"/>
      <c r="K1247" s="181"/>
      <c r="L1247" s="712" t="s">
        <v>80</v>
      </c>
      <c r="M1247" s="713"/>
      <c r="N1247" s="714" t="s">
        <v>107</v>
      </c>
      <c r="O1247" s="105"/>
      <c r="P1247" s="105"/>
      <c r="Q1247" s="105"/>
      <c r="R1247" s="105"/>
      <c r="T1247" s="23"/>
    </row>
    <row r="1248" spans="1:20" s="1" customFormat="1" ht="14.25" customHeight="1" thickBot="1" x14ac:dyDescent="0.2">
      <c r="A1248" s="23"/>
      <c r="H1248" s="171"/>
      <c r="I1248" s="716" t="s">
        <v>114</v>
      </c>
      <c r="J1248" s="717"/>
      <c r="K1248" s="172"/>
      <c r="L1248" s="717" t="s">
        <v>115</v>
      </c>
      <c r="M1248" s="718"/>
      <c r="N1248" s="715"/>
      <c r="O1248" s="23"/>
      <c r="P1248" s="23"/>
      <c r="Q1248" s="23"/>
      <c r="R1248" s="23"/>
      <c r="T1248" s="23"/>
    </row>
    <row r="1249" spans="1:20" s="1" customFormat="1" ht="14.25" customHeight="1" thickBot="1" x14ac:dyDescent="0.2">
      <c r="A1249" s="23"/>
      <c r="H1249" s="171"/>
      <c r="I1249" s="177">
        <f>I1239</f>
        <v>0</v>
      </c>
      <c r="J1249" s="88" t="s">
        <v>112</v>
      </c>
      <c r="K1249" s="175" t="str">
        <f>IF(I1249&lt;=L1249,"≦","＞")</f>
        <v>≦</v>
      </c>
      <c r="L1249" s="182">
        <f>K1239</f>
        <v>0</v>
      </c>
      <c r="M1249" s="178" t="s">
        <v>112</v>
      </c>
      <c r="N1249" s="183">
        <f>O1239</f>
        <v>0</v>
      </c>
      <c r="O1249" s="23"/>
      <c r="P1249" s="23"/>
      <c r="Q1249" s="23"/>
      <c r="R1249" s="23"/>
      <c r="T1249" s="23"/>
    </row>
    <row r="1250" spans="1:20" s="1" customFormat="1" x14ac:dyDescent="0.15">
      <c r="A1250" s="23"/>
      <c r="B1250" s="23"/>
      <c r="C1250" s="23"/>
      <c r="D1250" s="23"/>
      <c r="E1250" s="23"/>
      <c r="F1250" s="23"/>
      <c r="G1250" s="23"/>
      <c r="H1250" s="23"/>
      <c r="I1250" s="23"/>
      <c r="J1250" s="23"/>
      <c r="K1250" s="23"/>
      <c r="L1250" s="23"/>
      <c r="M1250" s="23"/>
      <c r="N1250" s="23"/>
      <c r="O1250" s="23"/>
      <c r="P1250" s="23"/>
      <c r="Q1250" s="23"/>
      <c r="R1250" s="23"/>
      <c r="S1250" s="23"/>
    </row>
    <row r="1251" spans="1:20" s="1" customFormat="1" x14ac:dyDescent="0.15">
      <c r="A1251" s="23"/>
      <c r="B1251" s="709" t="s">
        <v>116</v>
      </c>
      <c r="C1251" s="709"/>
      <c r="D1251" s="709"/>
      <c r="E1251" s="709"/>
      <c r="F1251" s="709"/>
      <c r="G1251" s="709"/>
      <c r="H1251" s="709"/>
      <c r="I1251" s="709"/>
      <c r="J1251" s="709"/>
      <c r="K1251" s="709"/>
      <c r="L1251" s="709"/>
      <c r="M1251" s="709"/>
      <c r="N1251" s="709"/>
      <c r="O1251" s="709"/>
      <c r="P1251" s="523"/>
      <c r="Q1251" s="523"/>
    </row>
    <row r="1252" spans="1:20" s="1" customFormat="1" x14ac:dyDescent="0.15">
      <c r="A1252" s="23"/>
      <c r="B1252" s="709" t="s">
        <v>117</v>
      </c>
      <c r="C1252" s="709"/>
      <c r="D1252" s="709"/>
      <c r="E1252" s="709"/>
      <c r="F1252" s="709"/>
      <c r="G1252" s="709"/>
      <c r="H1252" s="709"/>
      <c r="I1252" s="709"/>
      <c r="J1252" s="709"/>
      <c r="K1252" s="709"/>
      <c r="L1252" s="709"/>
      <c r="M1252" s="709"/>
      <c r="N1252" s="709"/>
      <c r="O1252" s="709"/>
      <c r="P1252" s="523"/>
      <c r="Q1252" s="523"/>
    </row>
    <row r="1253" spans="1:20" s="1" customFormat="1" x14ac:dyDescent="0.15">
      <c r="A1253" s="23"/>
      <c r="B1253" s="709" t="s">
        <v>118</v>
      </c>
      <c r="C1253" s="709"/>
      <c r="D1253" s="709"/>
      <c r="E1253" s="709"/>
      <c r="F1253" s="709"/>
      <c r="G1253" s="709"/>
      <c r="H1253" s="709"/>
      <c r="I1253" s="709"/>
      <c r="J1253" s="709"/>
      <c r="K1253" s="709"/>
      <c r="L1253" s="709"/>
      <c r="M1253" s="709"/>
      <c r="N1253" s="709"/>
      <c r="O1253" s="709"/>
      <c r="P1253" s="523"/>
      <c r="Q1253" s="523"/>
    </row>
    <row r="1254" spans="1:20" s="1" customFormat="1" x14ac:dyDescent="0.15">
      <c r="A1254" s="23"/>
      <c r="B1254" s="709" t="s">
        <v>119</v>
      </c>
      <c r="C1254" s="709"/>
      <c r="D1254" s="709"/>
      <c r="E1254" s="709"/>
      <c r="F1254" s="709"/>
      <c r="G1254" s="709"/>
      <c r="H1254" s="709"/>
      <c r="I1254" s="709"/>
      <c r="J1254" s="709"/>
      <c r="K1254" s="709"/>
      <c r="L1254" s="709"/>
      <c r="M1254" s="709"/>
      <c r="N1254" s="709"/>
      <c r="O1254" s="709"/>
      <c r="P1254" s="523"/>
      <c r="Q1254" s="523"/>
    </row>
    <row r="1255" spans="1:20" s="1" customFormat="1" x14ac:dyDescent="0.15">
      <c r="A1255" s="23"/>
      <c r="B1255" s="711" t="s">
        <v>120</v>
      </c>
      <c r="C1255" s="711"/>
      <c r="D1255" s="711"/>
      <c r="E1255" s="711"/>
      <c r="F1255" s="711"/>
      <c r="G1255" s="711"/>
      <c r="H1255" s="711"/>
      <c r="I1255" s="711"/>
      <c r="J1255" s="711"/>
      <c r="K1255" s="711"/>
      <c r="L1255" s="711"/>
      <c r="M1255" s="711"/>
      <c r="N1255" s="711"/>
      <c r="O1255" s="711"/>
      <c r="P1255" s="525"/>
      <c r="Q1255" s="525"/>
    </row>
    <row r="1256" spans="1:20" s="1" customFormat="1" x14ac:dyDescent="0.15">
      <c r="A1256" s="23"/>
      <c r="B1256" s="709" t="s">
        <v>121</v>
      </c>
      <c r="C1256" s="709"/>
      <c r="D1256" s="709"/>
      <c r="E1256" s="709"/>
      <c r="F1256" s="709"/>
      <c r="G1256" s="709"/>
      <c r="H1256" s="709"/>
      <c r="I1256" s="709"/>
      <c r="J1256" s="709"/>
      <c r="K1256" s="709"/>
      <c r="L1256" s="709"/>
      <c r="M1256" s="709"/>
      <c r="N1256" s="709"/>
      <c r="O1256" s="709"/>
      <c r="P1256" s="523"/>
      <c r="Q1256" s="523"/>
    </row>
    <row r="1257" spans="1:20" s="1" customFormat="1" x14ac:dyDescent="0.15">
      <c r="A1257" s="23"/>
      <c r="B1257" s="709" t="s">
        <v>677</v>
      </c>
      <c r="C1257" s="709"/>
      <c r="D1257" s="709"/>
      <c r="E1257" s="709"/>
      <c r="F1257" s="709"/>
      <c r="G1257" s="709"/>
      <c r="H1257" s="709"/>
      <c r="I1257" s="709"/>
      <c r="J1257" s="709"/>
      <c r="K1257" s="709"/>
      <c r="L1257" s="709"/>
      <c r="M1257" s="709"/>
      <c r="N1257" s="709"/>
      <c r="O1257" s="709"/>
      <c r="P1257" s="523"/>
      <c r="Q1257" s="523"/>
    </row>
    <row r="1258" spans="1:20" s="1" customFormat="1" x14ac:dyDescent="0.15">
      <c r="A1258" s="23"/>
      <c r="B1258" s="709" t="s">
        <v>122</v>
      </c>
      <c r="C1258" s="709"/>
      <c r="D1258" s="709"/>
      <c r="E1258" s="709"/>
      <c r="F1258" s="709"/>
      <c r="G1258" s="709"/>
      <c r="H1258" s="709"/>
      <c r="I1258" s="709"/>
      <c r="J1258" s="709"/>
      <c r="K1258" s="709"/>
      <c r="L1258" s="709"/>
      <c r="M1258" s="709"/>
      <c r="N1258" s="709"/>
      <c r="O1258" s="709"/>
      <c r="P1258" s="523"/>
      <c r="Q1258" s="523"/>
    </row>
    <row r="1259" spans="1:20" s="1" customFormat="1" ht="14.25" customHeight="1" x14ac:dyDescent="0.15">
      <c r="A1259" s="23"/>
      <c r="B1259" s="710"/>
      <c r="C1259" s="710"/>
      <c r="D1259" s="710"/>
      <c r="E1259" s="710"/>
      <c r="F1259" s="710"/>
      <c r="G1259" s="710"/>
      <c r="H1259" s="710"/>
      <c r="I1259" s="710"/>
      <c r="J1259" s="710"/>
      <c r="K1259" s="710"/>
      <c r="L1259" s="710"/>
      <c r="M1259" s="710"/>
      <c r="N1259" s="710"/>
      <c r="O1259" s="710"/>
      <c r="P1259" s="524"/>
      <c r="Q1259" s="524"/>
      <c r="R1259" s="23"/>
      <c r="S1259" s="23"/>
    </row>
    <row r="1260" spans="1:20" s="1" customFormat="1" x14ac:dyDescent="0.15">
      <c r="A1260" s="23"/>
      <c r="B1260" s="709"/>
      <c r="C1260" s="709"/>
      <c r="D1260" s="709"/>
      <c r="E1260" s="709"/>
      <c r="F1260" s="709"/>
      <c r="G1260" s="709"/>
      <c r="H1260" s="709"/>
      <c r="I1260" s="709"/>
      <c r="J1260" s="709"/>
      <c r="K1260" s="709"/>
      <c r="L1260" s="709"/>
      <c r="M1260" s="709"/>
      <c r="N1260" s="709"/>
      <c r="O1260" s="709"/>
      <c r="P1260" s="523"/>
      <c r="Q1260" s="523"/>
    </row>
    <row r="1261" spans="1:20" s="1" customFormat="1" x14ac:dyDescent="0.15">
      <c r="A1261" s="23"/>
      <c r="B1261" s="709"/>
      <c r="C1261" s="709"/>
      <c r="D1261" s="709"/>
      <c r="E1261" s="709"/>
      <c r="F1261" s="709"/>
      <c r="G1261" s="709"/>
      <c r="H1261" s="709"/>
      <c r="I1261" s="709"/>
      <c r="J1261" s="709"/>
      <c r="K1261" s="709"/>
      <c r="L1261" s="709"/>
      <c r="M1261" s="709"/>
      <c r="N1261" s="709"/>
      <c r="O1261" s="709"/>
      <c r="P1261" s="523"/>
      <c r="Q1261" s="523"/>
    </row>
    <row r="1262" spans="1:20" s="1" customFormat="1" x14ac:dyDescent="0.15">
      <c r="A1262" s="23"/>
      <c r="B1262" s="184"/>
      <c r="C1262" s="184"/>
      <c r="D1262" s="184"/>
      <c r="E1262" s="184"/>
      <c r="F1262" s="184"/>
      <c r="G1262" s="184"/>
      <c r="H1262" s="184"/>
      <c r="I1262" s="184"/>
      <c r="J1262" s="184"/>
      <c r="K1262" s="184"/>
      <c r="L1262" s="184"/>
      <c r="M1262" s="184"/>
      <c r="N1262" s="184"/>
      <c r="O1262" s="11"/>
      <c r="P1262" s="11"/>
      <c r="Q1262" s="11"/>
    </row>
    <row r="1263" spans="1:20" s="1" customFormat="1" ht="14.25" customHeight="1" x14ac:dyDescent="0.15">
      <c r="A1263" s="23"/>
      <c r="B1263" s="185"/>
      <c r="C1263" s="185"/>
      <c r="D1263" s="185"/>
      <c r="E1263" s="185"/>
      <c r="F1263" s="185"/>
      <c r="G1263" s="185"/>
      <c r="H1263" s="185"/>
      <c r="I1263" s="185"/>
      <c r="J1263" s="185"/>
      <c r="K1263" s="185"/>
      <c r="L1263" s="185"/>
      <c r="M1263" s="185"/>
      <c r="N1263" s="185"/>
      <c r="O1263" s="23"/>
      <c r="P1263" s="23"/>
      <c r="Q1263" s="23"/>
      <c r="R1263" s="23"/>
      <c r="S1263" s="23"/>
    </row>
    <row r="1264" spans="1:20" s="1" customFormat="1" ht="14.25" customHeight="1" x14ac:dyDescent="0.15">
      <c r="A1264" s="23"/>
      <c r="B1264" s="23"/>
      <c r="C1264" s="23"/>
      <c r="D1264" s="23"/>
      <c r="E1264" s="23"/>
      <c r="F1264" s="23"/>
      <c r="G1264" s="23"/>
      <c r="H1264" s="23"/>
      <c r="I1264" s="23"/>
      <c r="J1264" s="23"/>
      <c r="K1264" s="23"/>
      <c r="L1264" s="23"/>
      <c r="M1264" s="23"/>
      <c r="N1264" s="23"/>
      <c r="O1264" s="23"/>
      <c r="P1264" s="23"/>
      <c r="Q1264" s="23"/>
      <c r="R1264" s="23"/>
      <c r="S1264" s="23"/>
    </row>
    <row r="1265" spans="1:19" s="1" customFormat="1" ht="14.25" customHeight="1" x14ac:dyDescent="0.15">
      <c r="A1265" s="23"/>
      <c r="B1265" s="23"/>
      <c r="C1265" s="23"/>
      <c r="D1265" s="23"/>
      <c r="E1265" s="23"/>
      <c r="F1265" s="23"/>
      <c r="G1265" s="23"/>
      <c r="H1265" s="23"/>
      <c r="I1265" s="23"/>
      <c r="J1265" s="23"/>
      <c r="K1265" s="23"/>
      <c r="L1265" s="23"/>
      <c r="M1265" s="23"/>
      <c r="N1265" s="23"/>
      <c r="O1265" s="23"/>
      <c r="P1265" s="23"/>
      <c r="Q1265" s="23"/>
      <c r="R1265" s="23"/>
      <c r="S1265" s="23"/>
    </row>
    <row r="1266" spans="1:19" s="1" customFormat="1" ht="14.25" customHeight="1" x14ac:dyDescent="0.15">
      <c r="A1266" s="23"/>
      <c r="B1266" s="23"/>
      <c r="C1266" s="23"/>
      <c r="D1266" s="23"/>
      <c r="E1266" s="23"/>
      <c r="F1266" s="23"/>
      <c r="G1266" s="23"/>
      <c r="H1266" s="23"/>
      <c r="I1266" s="23"/>
      <c r="J1266" s="23"/>
      <c r="K1266" s="23"/>
      <c r="L1266" s="23"/>
      <c r="M1266" s="23"/>
      <c r="N1266" s="23"/>
      <c r="O1266" s="23"/>
      <c r="P1266" s="23"/>
      <c r="Q1266" s="23"/>
      <c r="R1266" s="23"/>
      <c r="S1266" s="23"/>
    </row>
    <row r="1267" spans="1:19" s="1" customFormat="1" ht="14.25" customHeight="1" x14ac:dyDescent="0.15">
      <c r="A1267" s="23"/>
      <c r="B1267" s="23"/>
      <c r="C1267" s="23"/>
      <c r="D1267" s="23"/>
      <c r="E1267" s="23"/>
      <c r="F1267" s="23"/>
      <c r="G1267" s="23"/>
      <c r="H1267" s="23"/>
      <c r="I1267" s="23"/>
      <c r="J1267" s="23"/>
      <c r="K1267" s="23"/>
      <c r="L1267" s="23"/>
      <c r="M1267" s="23"/>
      <c r="N1267" s="23"/>
      <c r="O1267" s="23"/>
      <c r="P1267" s="23"/>
      <c r="Q1267" s="23"/>
      <c r="R1267" s="23"/>
      <c r="S1267" s="23"/>
    </row>
    <row r="1268" spans="1:19" s="1" customFormat="1" ht="14.25" customHeight="1" x14ac:dyDescent="0.15">
      <c r="A1268" s="23"/>
      <c r="B1268" s="23"/>
      <c r="C1268" s="23"/>
      <c r="D1268" s="23"/>
      <c r="E1268" s="23"/>
      <c r="F1268" s="23"/>
      <c r="G1268" s="23"/>
      <c r="H1268" s="23"/>
      <c r="I1268" s="23"/>
      <c r="J1268" s="23"/>
      <c r="K1268" s="23"/>
      <c r="L1268" s="23"/>
      <c r="M1268" s="23"/>
      <c r="N1268" s="23"/>
      <c r="O1268" s="23"/>
      <c r="P1268" s="23"/>
      <c r="Q1268" s="23"/>
      <c r="R1268" s="23"/>
      <c r="S1268" s="23"/>
    </row>
    <row r="1269" spans="1:19" s="1" customFormat="1" ht="14.25" customHeight="1" x14ac:dyDescent="0.15">
      <c r="A1269" s="23"/>
      <c r="B1269" s="23"/>
      <c r="C1269" s="23"/>
      <c r="D1269" s="23"/>
      <c r="E1269" s="23"/>
      <c r="F1269" s="23"/>
      <c r="G1269" s="23"/>
      <c r="H1269" s="23"/>
      <c r="I1269" s="23"/>
      <c r="J1269" s="23"/>
      <c r="K1269" s="23"/>
      <c r="L1269" s="23"/>
      <c r="M1269" s="23"/>
      <c r="N1269" s="23"/>
      <c r="O1269" s="23"/>
      <c r="P1269" s="23"/>
      <c r="Q1269" s="23"/>
      <c r="R1269" s="23"/>
      <c r="S1269" s="23"/>
    </row>
    <row r="1270" spans="1:19" s="1" customFormat="1" ht="14.25" customHeight="1" x14ac:dyDescent="0.15">
      <c r="A1270" s="23"/>
      <c r="B1270" s="23"/>
      <c r="C1270" s="23"/>
      <c r="D1270" s="23"/>
      <c r="E1270" s="23"/>
      <c r="F1270" s="23"/>
      <c r="G1270" s="23"/>
      <c r="H1270" s="23"/>
      <c r="I1270" s="23"/>
      <c r="J1270" s="23"/>
      <c r="K1270" s="23"/>
      <c r="L1270" s="23"/>
      <c r="M1270" s="23"/>
      <c r="N1270" s="23"/>
      <c r="O1270" s="23"/>
      <c r="P1270" s="23"/>
      <c r="Q1270" s="23"/>
      <c r="R1270" s="23"/>
      <c r="S1270" s="23"/>
    </row>
    <row r="1271" spans="1:19" s="1" customFormat="1" ht="14.25" customHeight="1" x14ac:dyDescent="0.15">
      <c r="A1271" s="23"/>
      <c r="B1271" s="23"/>
      <c r="C1271" s="23"/>
      <c r="D1271" s="23"/>
      <c r="E1271" s="23"/>
      <c r="F1271" s="23"/>
      <c r="G1271" s="23"/>
      <c r="H1271" s="23"/>
      <c r="I1271" s="23"/>
      <c r="J1271" s="23"/>
      <c r="K1271" s="23"/>
      <c r="L1271" s="23"/>
      <c r="M1271" s="23"/>
      <c r="N1271" s="23"/>
      <c r="O1271" s="23"/>
      <c r="P1271" s="23"/>
      <c r="Q1271" s="23"/>
      <c r="R1271" s="23"/>
      <c r="S1271" s="23"/>
    </row>
    <row r="1272" spans="1:19" s="1" customFormat="1" ht="14.25" customHeight="1" x14ac:dyDescent="0.15">
      <c r="A1272" s="23"/>
      <c r="B1272" s="23"/>
      <c r="C1272" s="23"/>
      <c r="D1272" s="23"/>
      <c r="E1272" s="23"/>
      <c r="F1272" s="23"/>
      <c r="G1272" s="23"/>
      <c r="H1272" s="23"/>
      <c r="I1272" s="23"/>
      <c r="J1272" s="23"/>
      <c r="K1272" s="23"/>
      <c r="L1272" s="23"/>
      <c r="M1272" s="23"/>
      <c r="N1272" s="23"/>
      <c r="O1272" s="23"/>
      <c r="P1272" s="23"/>
      <c r="Q1272" s="23"/>
      <c r="R1272" s="23"/>
      <c r="S1272" s="23"/>
    </row>
    <row r="1273" spans="1:19" s="1" customFormat="1" ht="14.25" customHeight="1" x14ac:dyDescent="0.15">
      <c r="A1273" s="23"/>
      <c r="B1273" s="23"/>
      <c r="C1273" s="23"/>
      <c r="D1273" s="23"/>
      <c r="E1273" s="23"/>
      <c r="F1273" s="23"/>
      <c r="G1273" s="23"/>
      <c r="H1273" s="23"/>
      <c r="I1273" s="23"/>
      <c r="J1273" s="23"/>
      <c r="K1273" s="23"/>
      <c r="L1273" s="23"/>
      <c r="M1273" s="23"/>
      <c r="N1273" s="23"/>
      <c r="O1273" s="23"/>
      <c r="P1273" s="23"/>
      <c r="Q1273" s="23"/>
      <c r="R1273" s="23"/>
      <c r="S1273" s="23"/>
    </row>
    <row r="1274" spans="1:19" s="1" customFormat="1" ht="14.25" customHeight="1" x14ac:dyDescent="0.15">
      <c r="A1274" s="23"/>
      <c r="B1274" s="23"/>
      <c r="C1274" s="23"/>
      <c r="D1274" s="23"/>
      <c r="E1274" s="23"/>
      <c r="F1274" s="23"/>
      <c r="G1274" s="23"/>
      <c r="H1274" s="23"/>
      <c r="I1274" s="23"/>
      <c r="J1274" s="23"/>
      <c r="K1274" s="23"/>
      <c r="L1274" s="23"/>
      <c r="M1274" s="23"/>
      <c r="N1274" s="23"/>
      <c r="O1274" s="23"/>
      <c r="P1274" s="23"/>
      <c r="Q1274" s="23"/>
      <c r="R1274" s="23"/>
      <c r="S1274" s="23"/>
    </row>
    <row r="1275" spans="1:19" s="1" customFormat="1" ht="14.25" customHeight="1" x14ac:dyDescent="0.15">
      <c r="A1275" s="23"/>
      <c r="B1275" s="23"/>
      <c r="C1275" s="23"/>
      <c r="D1275" s="23"/>
      <c r="E1275" s="23"/>
      <c r="F1275" s="23"/>
      <c r="G1275" s="23"/>
      <c r="H1275" s="23"/>
      <c r="I1275" s="23"/>
      <c r="J1275" s="23"/>
      <c r="K1275" s="23"/>
      <c r="L1275" s="23"/>
      <c r="M1275" s="23"/>
      <c r="N1275" s="23"/>
      <c r="O1275" s="23"/>
      <c r="P1275" s="23"/>
      <c r="Q1275" s="23"/>
      <c r="R1275" s="23"/>
      <c r="S1275" s="23"/>
    </row>
    <row r="1276" spans="1:19" s="1" customFormat="1" ht="14.25" customHeight="1" x14ac:dyDescent="0.15">
      <c r="A1276" s="23"/>
      <c r="B1276" s="23"/>
      <c r="C1276" s="23"/>
      <c r="D1276" s="23"/>
      <c r="E1276" s="23"/>
      <c r="F1276" s="23"/>
      <c r="G1276" s="23"/>
      <c r="H1276" s="23"/>
      <c r="I1276" s="23"/>
      <c r="J1276" s="23"/>
      <c r="K1276" s="23"/>
      <c r="L1276" s="23"/>
      <c r="M1276" s="23"/>
      <c r="N1276" s="23"/>
      <c r="O1276" s="23"/>
      <c r="P1276" s="23"/>
      <c r="Q1276" s="23"/>
      <c r="R1276" s="23"/>
      <c r="S1276" s="23"/>
    </row>
    <row r="1277" spans="1:19" s="1" customFormat="1" ht="14.25" customHeight="1" x14ac:dyDescent="0.15">
      <c r="A1277" s="23"/>
      <c r="B1277" s="23"/>
      <c r="C1277" s="23"/>
      <c r="D1277" s="23"/>
      <c r="E1277" s="23"/>
      <c r="F1277" s="23"/>
      <c r="G1277" s="23"/>
      <c r="H1277" s="23"/>
      <c r="I1277" s="23"/>
      <c r="J1277" s="23"/>
      <c r="K1277" s="23"/>
      <c r="L1277" s="23"/>
      <c r="M1277" s="23"/>
      <c r="N1277" s="23"/>
      <c r="O1277" s="23"/>
      <c r="P1277" s="23"/>
      <c r="Q1277" s="23"/>
      <c r="R1277" s="23"/>
      <c r="S1277" s="23"/>
    </row>
    <row r="1278" spans="1:19" s="1" customFormat="1" ht="14.25" customHeight="1" x14ac:dyDescent="0.15">
      <c r="A1278" s="23"/>
      <c r="B1278" s="23"/>
      <c r="C1278" s="23"/>
      <c r="D1278" s="23"/>
      <c r="E1278" s="23"/>
      <c r="F1278" s="23"/>
      <c r="G1278" s="23"/>
      <c r="H1278" s="23"/>
      <c r="I1278" s="23"/>
      <c r="J1278" s="23"/>
      <c r="K1278" s="23"/>
      <c r="L1278" s="23"/>
      <c r="M1278" s="23"/>
      <c r="N1278" s="23"/>
      <c r="O1278" s="23"/>
      <c r="P1278" s="23"/>
      <c r="Q1278" s="23"/>
      <c r="R1278" s="23"/>
      <c r="S1278" s="23"/>
    </row>
    <row r="1279" spans="1:19" s="1" customFormat="1" ht="14.25" customHeight="1" x14ac:dyDescent="0.15">
      <c r="A1279" s="23"/>
      <c r="B1279" s="23"/>
      <c r="C1279" s="23"/>
      <c r="D1279" s="23"/>
      <c r="E1279" s="23"/>
      <c r="F1279" s="23"/>
      <c r="G1279" s="23"/>
      <c r="H1279" s="23"/>
      <c r="I1279" s="23"/>
      <c r="J1279" s="23"/>
      <c r="K1279" s="23"/>
      <c r="L1279" s="23"/>
      <c r="M1279" s="23"/>
      <c r="N1279" s="23"/>
      <c r="O1279" s="23"/>
      <c r="P1279" s="23"/>
      <c r="Q1279" s="23"/>
      <c r="R1279" s="23"/>
      <c r="S1279" s="23"/>
    </row>
    <row r="1280" spans="1:19" s="1" customFormat="1" ht="14.25" customHeight="1" x14ac:dyDescent="0.15">
      <c r="A1280" s="23"/>
      <c r="B1280" s="23"/>
      <c r="C1280" s="23"/>
      <c r="D1280" s="23"/>
      <c r="E1280" s="23"/>
      <c r="F1280" s="23"/>
      <c r="G1280" s="23"/>
      <c r="H1280" s="23"/>
      <c r="I1280" s="23"/>
      <c r="J1280" s="23"/>
      <c r="K1280" s="23"/>
      <c r="L1280" s="23"/>
      <c r="M1280" s="23"/>
      <c r="N1280" s="23"/>
      <c r="O1280" s="23"/>
      <c r="P1280" s="23"/>
      <c r="Q1280" s="23"/>
      <c r="R1280" s="23"/>
      <c r="S1280" s="23"/>
    </row>
    <row r="1281" spans="1:19" s="1" customFormat="1" ht="14.25" customHeight="1" x14ac:dyDescent="0.15">
      <c r="A1281" s="23"/>
      <c r="B1281" s="23"/>
      <c r="C1281" s="23"/>
      <c r="D1281" s="23"/>
      <c r="E1281" s="23"/>
      <c r="F1281" s="23"/>
      <c r="G1281" s="23"/>
      <c r="H1281" s="23"/>
      <c r="I1281" s="23"/>
      <c r="J1281" s="23"/>
      <c r="K1281" s="23"/>
      <c r="L1281" s="23"/>
      <c r="M1281" s="23"/>
      <c r="N1281" s="23"/>
      <c r="O1281" s="23"/>
      <c r="P1281" s="23"/>
      <c r="Q1281" s="23"/>
      <c r="R1281" s="23"/>
      <c r="S1281" s="23"/>
    </row>
    <row r="1282" spans="1:19" s="1" customFormat="1" ht="14.25" customHeight="1" x14ac:dyDescent="0.15">
      <c r="A1282" s="23"/>
      <c r="B1282" s="23"/>
      <c r="C1282" s="23"/>
      <c r="D1282" s="23"/>
      <c r="E1282" s="23"/>
      <c r="F1282" s="23"/>
      <c r="G1282" s="23"/>
      <c r="H1282" s="23"/>
      <c r="I1282" s="23"/>
      <c r="J1282" s="23"/>
      <c r="K1282" s="23"/>
      <c r="L1282" s="23"/>
      <c r="M1282" s="23"/>
      <c r="N1282" s="23"/>
      <c r="O1282" s="23"/>
      <c r="P1282" s="23"/>
      <c r="Q1282" s="23"/>
      <c r="R1282" s="23"/>
      <c r="S1282" s="23"/>
    </row>
    <row r="1283" spans="1:19" s="1" customFormat="1" ht="14.25" customHeight="1" x14ac:dyDescent="0.15">
      <c r="A1283" s="23"/>
      <c r="B1283" s="23"/>
      <c r="C1283" s="23"/>
      <c r="D1283" s="23"/>
      <c r="E1283" s="23"/>
      <c r="F1283" s="23"/>
      <c r="G1283" s="23"/>
      <c r="H1283" s="23"/>
      <c r="I1283" s="23"/>
      <c r="J1283" s="23"/>
      <c r="K1283" s="23"/>
      <c r="L1283" s="23"/>
      <c r="M1283" s="23"/>
      <c r="N1283" s="23"/>
      <c r="O1283" s="23"/>
      <c r="P1283" s="23"/>
      <c r="Q1283" s="23"/>
      <c r="R1283" s="23"/>
      <c r="S1283" s="23"/>
    </row>
    <row r="1284" spans="1:19" s="1" customFormat="1" ht="14.25" customHeight="1" x14ac:dyDescent="0.15">
      <c r="A1284" s="23"/>
      <c r="B1284" s="23"/>
      <c r="C1284" s="23"/>
      <c r="D1284" s="23"/>
      <c r="E1284" s="23"/>
      <c r="F1284" s="23"/>
      <c r="G1284" s="23"/>
      <c r="H1284" s="23"/>
      <c r="I1284" s="23"/>
      <c r="J1284" s="23"/>
      <c r="K1284" s="23"/>
      <c r="L1284" s="23"/>
      <c r="M1284" s="23"/>
      <c r="N1284" s="23"/>
      <c r="O1284" s="23"/>
      <c r="P1284" s="23"/>
      <c r="Q1284" s="23"/>
      <c r="R1284" s="23"/>
      <c r="S1284" s="23"/>
    </row>
    <row r="1285" spans="1:19" s="1" customFormat="1" ht="14.25" customHeight="1" x14ac:dyDescent="0.15">
      <c r="A1285" s="23"/>
      <c r="B1285" s="23"/>
      <c r="C1285" s="23"/>
      <c r="D1285" s="23"/>
      <c r="E1285" s="23"/>
      <c r="F1285" s="23"/>
      <c r="G1285" s="23"/>
      <c r="H1285" s="23"/>
      <c r="I1285" s="23"/>
      <c r="J1285" s="23"/>
      <c r="K1285" s="23"/>
      <c r="L1285" s="23"/>
      <c r="M1285" s="23"/>
      <c r="N1285" s="23"/>
      <c r="O1285" s="23"/>
      <c r="P1285" s="23"/>
      <c r="Q1285" s="23"/>
      <c r="R1285" s="23"/>
      <c r="S1285" s="23"/>
    </row>
    <row r="1286" spans="1:19" s="1" customFormat="1" ht="14.25" customHeight="1" x14ac:dyDescent="0.15">
      <c r="A1286" s="23"/>
      <c r="B1286" s="23"/>
      <c r="C1286" s="23"/>
      <c r="D1286" s="23"/>
      <c r="E1286" s="23"/>
      <c r="F1286" s="23"/>
      <c r="G1286" s="23"/>
      <c r="H1286" s="23"/>
      <c r="I1286" s="23"/>
      <c r="J1286" s="23"/>
      <c r="K1286" s="23"/>
      <c r="L1286" s="23"/>
      <c r="M1286" s="23"/>
      <c r="N1286" s="23"/>
      <c r="O1286" s="23"/>
      <c r="P1286" s="23"/>
      <c r="Q1286" s="23"/>
      <c r="R1286" s="23"/>
      <c r="S1286" s="23"/>
    </row>
    <row r="1287" spans="1:19" ht="13.5" customHeight="1" x14ac:dyDescent="0.15"/>
    <row r="1288" spans="1:19" ht="13.5" customHeight="1" x14ac:dyDescent="0.15"/>
    <row r="1289" spans="1:19" ht="23.1" customHeight="1" x14ac:dyDescent="0.15"/>
    <row r="1290" spans="1:19" ht="23.1" customHeight="1" x14ac:dyDescent="0.15"/>
    <row r="1291" spans="1:19" ht="23.1" customHeight="1" x14ac:dyDescent="0.15"/>
    <row r="1292" spans="1:19" ht="13.5" customHeight="1" x14ac:dyDescent="0.15"/>
    <row r="1293" spans="1:19" ht="13.5" customHeight="1" x14ac:dyDescent="0.15"/>
    <row r="1294" spans="1:19" ht="28.5" customHeight="1" x14ac:dyDescent="0.15"/>
    <row r="1295" spans="1:19" ht="28.5" customHeight="1" x14ac:dyDescent="0.15"/>
    <row r="1296" spans="1:19" ht="13.5" customHeight="1" x14ac:dyDescent="0.15"/>
    <row r="1297" spans="1:19" ht="15.95" customHeight="1" x14ac:dyDescent="0.15"/>
    <row r="1298" spans="1:19" s="1" customFormat="1" ht="13.5" customHeight="1" x14ac:dyDescent="0.15">
      <c r="A1298" s="23"/>
      <c r="B1298" s="23"/>
      <c r="C1298" s="23"/>
      <c r="D1298" s="23"/>
      <c r="E1298" s="23"/>
      <c r="F1298" s="23"/>
      <c r="G1298" s="23"/>
      <c r="H1298" s="23"/>
      <c r="I1298" s="23"/>
      <c r="J1298" s="23"/>
      <c r="K1298" s="23"/>
      <c r="L1298" s="23"/>
      <c r="M1298" s="23"/>
      <c r="N1298" s="23"/>
      <c r="O1298" s="23"/>
      <c r="P1298" s="23"/>
      <c r="Q1298" s="23"/>
      <c r="R1298" s="23"/>
      <c r="S1298" s="23"/>
    </row>
    <row r="1299" spans="1:19" s="1" customFormat="1" x14ac:dyDescent="0.15">
      <c r="A1299" s="23"/>
      <c r="B1299" s="23"/>
      <c r="C1299" s="23"/>
      <c r="D1299" s="23"/>
      <c r="E1299" s="23"/>
      <c r="F1299" s="23"/>
      <c r="G1299" s="23"/>
      <c r="H1299" s="23"/>
      <c r="I1299" s="23"/>
      <c r="J1299" s="23"/>
      <c r="K1299" s="23"/>
      <c r="L1299" s="23"/>
      <c r="M1299" s="23"/>
      <c r="N1299" s="23"/>
      <c r="O1299" s="23"/>
      <c r="P1299" s="23"/>
      <c r="Q1299" s="23"/>
      <c r="R1299" s="23"/>
      <c r="S1299" s="23"/>
    </row>
    <row r="1300" spans="1:19" s="1" customFormat="1" x14ac:dyDescent="0.15">
      <c r="A1300" s="23"/>
      <c r="B1300" s="23"/>
      <c r="C1300" s="23"/>
      <c r="D1300" s="23"/>
      <c r="E1300" s="23"/>
      <c r="F1300" s="23"/>
      <c r="G1300" s="23"/>
      <c r="H1300" s="23"/>
      <c r="I1300" s="23"/>
      <c r="J1300" s="23"/>
      <c r="K1300" s="23"/>
      <c r="L1300" s="23"/>
      <c r="M1300" s="23"/>
      <c r="N1300" s="23"/>
      <c r="O1300" s="23"/>
      <c r="P1300" s="23"/>
      <c r="Q1300" s="23"/>
      <c r="R1300" s="23"/>
      <c r="S1300" s="23"/>
    </row>
    <row r="1301" spans="1:19" s="1" customFormat="1" ht="13.5" customHeight="1" x14ac:dyDescent="0.15">
      <c r="A1301" s="23"/>
      <c r="B1301" s="23"/>
      <c r="C1301" s="23"/>
      <c r="D1301" s="23"/>
      <c r="E1301" s="23"/>
      <c r="F1301" s="23"/>
      <c r="G1301" s="23"/>
      <c r="H1301" s="23"/>
      <c r="I1301" s="23"/>
      <c r="J1301" s="23"/>
      <c r="K1301" s="23"/>
      <c r="L1301" s="23"/>
      <c r="M1301" s="23"/>
      <c r="N1301" s="23"/>
      <c r="O1301" s="23"/>
      <c r="P1301" s="23"/>
      <c r="Q1301" s="23"/>
      <c r="R1301" s="23"/>
      <c r="S1301" s="23"/>
    </row>
    <row r="1302" spans="1:19" s="1" customFormat="1" x14ac:dyDescent="0.15">
      <c r="A1302" s="23"/>
      <c r="B1302" s="23"/>
      <c r="C1302" s="23"/>
      <c r="D1302" s="23"/>
      <c r="E1302" s="23"/>
      <c r="F1302" s="23"/>
      <c r="G1302" s="23"/>
      <c r="H1302" s="23"/>
      <c r="I1302" s="23"/>
      <c r="J1302" s="23"/>
      <c r="K1302" s="23"/>
      <c r="L1302" s="23"/>
      <c r="M1302" s="23"/>
      <c r="N1302" s="23"/>
      <c r="O1302" s="23"/>
      <c r="P1302" s="23"/>
      <c r="Q1302" s="23"/>
      <c r="R1302" s="23"/>
      <c r="S1302" s="23"/>
    </row>
    <row r="1303" spans="1:19" s="1" customFormat="1" x14ac:dyDescent="0.15">
      <c r="A1303" s="23"/>
      <c r="B1303" s="23"/>
      <c r="C1303" s="23"/>
      <c r="D1303" s="23"/>
      <c r="E1303" s="23"/>
      <c r="F1303" s="23"/>
      <c r="G1303" s="23"/>
      <c r="H1303" s="23"/>
      <c r="I1303" s="23"/>
      <c r="J1303" s="23"/>
      <c r="K1303" s="23"/>
      <c r="L1303" s="23"/>
      <c r="M1303" s="23"/>
      <c r="N1303" s="23"/>
      <c r="O1303" s="23"/>
      <c r="P1303" s="23"/>
      <c r="Q1303" s="23"/>
      <c r="R1303" s="23"/>
      <c r="S1303" s="23"/>
    </row>
    <row r="1304" spans="1:19" s="1" customFormat="1" x14ac:dyDescent="0.15">
      <c r="A1304" s="23"/>
      <c r="B1304" s="23"/>
      <c r="C1304" s="23"/>
      <c r="D1304" s="23"/>
      <c r="E1304" s="23"/>
      <c r="F1304" s="23"/>
      <c r="G1304" s="23"/>
      <c r="H1304" s="23"/>
      <c r="I1304" s="23"/>
      <c r="J1304" s="23"/>
      <c r="K1304" s="23"/>
      <c r="L1304" s="23"/>
      <c r="M1304" s="23"/>
      <c r="N1304" s="23"/>
      <c r="O1304" s="23"/>
      <c r="P1304" s="23"/>
      <c r="Q1304" s="23"/>
      <c r="R1304" s="23"/>
      <c r="S1304" s="23"/>
    </row>
    <row r="1305" spans="1:19" s="1" customFormat="1" x14ac:dyDescent="0.15">
      <c r="A1305" s="23"/>
      <c r="B1305" s="23"/>
      <c r="C1305" s="23"/>
      <c r="D1305" s="23"/>
      <c r="E1305" s="23"/>
      <c r="F1305" s="23"/>
      <c r="G1305" s="23"/>
      <c r="H1305" s="23"/>
      <c r="I1305" s="23"/>
      <c r="J1305" s="23"/>
      <c r="K1305" s="23"/>
      <c r="L1305" s="23"/>
      <c r="M1305" s="23"/>
      <c r="N1305" s="23"/>
      <c r="O1305" s="23"/>
      <c r="P1305" s="23"/>
      <c r="Q1305" s="23"/>
      <c r="R1305" s="23"/>
      <c r="S1305" s="23"/>
    </row>
    <row r="1306" spans="1:19" s="1" customFormat="1" x14ac:dyDescent="0.15">
      <c r="A1306" s="23"/>
      <c r="B1306" s="23"/>
      <c r="C1306" s="23"/>
      <c r="D1306" s="23"/>
      <c r="E1306" s="23"/>
      <c r="F1306" s="23"/>
      <c r="G1306" s="23"/>
      <c r="H1306" s="23"/>
      <c r="I1306" s="23"/>
      <c r="J1306" s="23"/>
      <c r="K1306" s="23"/>
      <c r="L1306" s="23"/>
      <c r="M1306" s="23"/>
      <c r="N1306" s="23"/>
      <c r="O1306" s="23"/>
      <c r="P1306" s="23"/>
      <c r="Q1306" s="23"/>
      <c r="R1306" s="23"/>
      <c r="S1306" s="23"/>
    </row>
    <row r="1307" spans="1:19" s="1" customFormat="1" x14ac:dyDescent="0.15">
      <c r="A1307" s="23"/>
      <c r="B1307" s="23"/>
      <c r="C1307" s="23"/>
      <c r="D1307" s="23"/>
      <c r="E1307" s="23"/>
      <c r="F1307" s="23"/>
      <c r="G1307" s="23"/>
      <c r="H1307" s="23"/>
      <c r="I1307" s="23"/>
      <c r="J1307" s="23"/>
      <c r="K1307" s="23"/>
      <c r="L1307" s="23"/>
      <c r="M1307" s="23"/>
      <c r="N1307" s="23"/>
      <c r="O1307" s="23"/>
      <c r="P1307" s="23"/>
      <c r="Q1307" s="23"/>
      <c r="R1307" s="23"/>
      <c r="S1307" s="23"/>
    </row>
    <row r="1308" spans="1:19" s="1" customFormat="1" x14ac:dyDescent="0.15">
      <c r="A1308" s="23"/>
      <c r="B1308" s="23"/>
      <c r="C1308" s="23"/>
      <c r="D1308" s="23"/>
      <c r="E1308" s="23"/>
      <c r="F1308" s="23"/>
      <c r="G1308" s="23"/>
      <c r="H1308" s="23"/>
      <c r="I1308" s="23"/>
      <c r="J1308" s="23"/>
      <c r="K1308" s="23"/>
      <c r="L1308" s="23"/>
      <c r="M1308" s="23"/>
      <c r="N1308" s="23"/>
      <c r="O1308" s="23"/>
      <c r="P1308" s="23"/>
      <c r="Q1308" s="23"/>
      <c r="R1308" s="23"/>
      <c r="S1308" s="23"/>
    </row>
    <row r="1309" spans="1:19" s="1" customFormat="1" x14ac:dyDescent="0.15">
      <c r="A1309" s="23"/>
      <c r="B1309" s="23"/>
      <c r="C1309" s="23"/>
      <c r="D1309" s="23"/>
      <c r="E1309" s="23"/>
      <c r="F1309" s="23"/>
      <c r="G1309" s="23"/>
      <c r="H1309" s="23"/>
      <c r="I1309" s="23"/>
      <c r="J1309" s="23"/>
      <c r="K1309" s="23"/>
      <c r="L1309" s="23"/>
      <c r="M1309" s="23"/>
      <c r="N1309" s="23"/>
      <c r="O1309" s="23"/>
      <c r="P1309" s="23"/>
      <c r="Q1309" s="23"/>
      <c r="R1309" s="23"/>
      <c r="S1309" s="23"/>
    </row>
    <row r="1310" spans="1:19" s="1" customFormat="1" x14ac:dyDescent="0.15">
      <c r="A1310" s="23"/>
      <c r="B1310" s="23"/>
      <c r="C1310" s="23"/>
      <c r="D1310" s="23"/>
      <c r="E1310" s="23"/>
      <c r="F1310" s="23"/>
      <c r="G1310" s="23"/>
      <c r="H1310" s="23"/>
      <c r="I1310" s="23"/>
      <c r="J1310" s="23"/>
      <c r="K1310" s="23"/>
      <c r="L1310" s="23"/>
      <c r="M1310" s="23"/>
      <c r="N1310" s="23"/>
      <c r="O1310" s="23"/>
      <c r="P1310" s="23"/>
      <c r="Q1310" s="23"/>
      <c r="R1310" s="23"/>
      <c r="S1310" s="23"/>
    </row>
    <row r="1311" spans="1:19" s="1" customFormat="1" x14ac:dyDescent="0.15">
      <c r="A1311" s="23"/>
      <c r="B1311" s="23"/>
      <c r="C1311" s="23"/>
      <c r="D1311" s="23"/>
      <c r="E1311" s="23"/>
      <c r="F1311" s="23"/>
      <c r="G1311" s="23"/>
      <c r="H1311" s="23"/>
      <c r="I1311" s="23"/>
      <c r="J1311" s="23"/>
      <c r="K1311" s="23"/>
      <c r="L1311" s="23"/>
      <c r="M1311" s="23"/>
      <c r="N1311" s="23"/>
      <c r="O1311" s="23"/>
      <c r="P1311" s="23"/>
      <c r="Q1311" s="23"/>
      <c r="R1311" s="23"/>
      <c r="S1311" s="23"/>
    </row>
    <row r="1312" spans="1:19" s="1" customFormat="1" x14ac:dyDescent="0.15">
      <c r="A1312" s="23"/>
      <c r="B1312" s="23"/>
      <c r="C1312" s="23"/>
      <c r="D1312" s="23"/>
      <c r="E1312" s="23"/>
      <c r="F1312" s="23"/>
      <c r="G1312" s="23"/>
      <c r="H1312" s="23"/>
      <c r="I1312" s="23"/>
      <c r="J1312" s="23"/>
      <c r="K1312" s="23"/>
      <c r="L1312" s="23"/>
      <c r="M1312" s="23"/>
      <c r="N1312" s="23"/>
      <c r="O1312" s="23"/>
      <c r="P1312" s="23"/>
      <c r="Q1312" s="23"/>
      <c r="R1312" s="23"/>
      <c r="S1312" s="23"/>
    </row>
    <row r="1313" spans="1:19" s="1" customFormat="1" x14ac:dyDescent="0.15">
      <c r="A1313" s="23"/>
      <c r="B1313" s="23"/>
      <c r="C1313" s="23"/>
      <c r="D1313" s="23"/>
      <c r="E1313" s="23"/>
      <c r="F1313" s="23"/>
      <c r="G1313" s="23"/>
      <c r="H1313" s="23"/>
      <c r="I1313" s="23"/>
      <c r="J1313" s="23"/>
      <c r="K1313" s="23"/>
      <c r="L1313" s="23"/>
      <c r="M1313" s="23"/>
      <c r="N1313" s="23"/>
      <c r="O1313" s="23"/>
      <c r="P1313" s="23"/>
      <c r="Q1313" s="23"/>
      <c r="R1313" s="23"/>
      <c r="S1313" s="23"/>
    </row>
    <row r="1314" spans="1:19" s="1" customFormat="1" x14ac:dyDescent="0.15">
      <c r="A1314" s="23"/>
      <c r="B1314" s="23"/>
      <c r="C1314" s="23"/>
      <c r="D1314" s="23"/>
      <c r="E1314" s="23"/>
      <c r="F1314" s="23"/>
      <c r="G1314" s="23"/>
      <c r="H1314" s="23"/>
      <c r="I1314" s="23"/>
      <c r="J1314" s="23"/>
      <c r="K1314" s="23"/>
      <c r="L1314" s="23"/>
      <c r="M1314" s="23"/>
      <c r="N1314" s="23"/>
      <c r="O1314" s="23"/>
      <c r="P1314" s="23"/>
      <c r="Q1314" s="23"/>
      <c r="R1314" s="23"/>
      <c r="S1314" s="23"/>
    </row>
    <row r="1315" spans="1:19" s="1" customFormat="1" x14ac:dyDescent="0.15">
      <c r="A1315" s="23"/>
      <c r="B1315" s="23"/>
      <c r="C1315" s="23"/>
      <c r="D1315" s="23"/>
      <c r="E1315" s="23"/>
      <c r="F1315" s="23"/>
      <c r="G1315" s="23"/>
      <c r="H1315" s="23"/>
      <c r="I1315" s="23"/>
      <c r="J1315" s="23"/>
      <c r="K1315" s="23"/>
      <c r="L1315" s="23"/>
      <c r="M1315" s="23"/>
      <c r="N1315" s="23"/>
      <c r="O1315" s="23"/>
      <c r="P1315" s="23"/>
      <c r="Q1315" s="23"/>
      <c r="R1315" s="23"/>
      <c r="S1315" s="23"/>
    </row>
    <row r="1316" spans="1:19" s="1" customFormat="1" x14ac:dyDescent="0.15">
      <c r="A1316" s="23"/>
      <c r="B1316" s="23"/>
      <c r="C1316" s="23"/>
      <c r="D1316" s="23"/>
      <c r="E1316" s="23"/>
      <c r="F1316" s="23"/>
      <c r="G1316" s="23"/>
      <c r="H1316" s="23"/>
      <c r="I1316" s="23"/>
      <c r="J1316" s="23"/>
      <c r="K1316" s="23"/>
      <c r="L1316" s="23"/>
      <c r="M1316" s="23"/>
      <c r="N1316" s="23"/>
      <c r="O1316" s="23"/>
      <c r="P1316" s="23"/>
      <c r="Q1316" s="23"/>
      <c r="R1316" s="23"/>
      <c r="S1316" s="23"/>
    </row>
    <row r="1317" spans="1:19" s="1" customFormat="1" x14ac:dyDescent="0.15">
      <c r="A1317" s="23"/>
      <c r="B1317" s="23"/>
      <c r="C1317" s="23"/>
      <c r="D1317" s="23"/>
      <c r="E1317" s="23"/>
      <c r="F1317" s="23"/>
      <c r="G1317" s="23"/>
      <c r="H1317" s="23"/>
      <c r="I1317" s="23"/>
      <c r="J1317" s="23"/>
      <c r="K1317" s="23"/>
      <c r="L1317" s="23"/>
      <c r="M1317" s="23"/>
      <c r="N1317" s="23"/>
      <c r="O1317" s="23"/>
      <c r="P1317" s="23"/>
      <c r="Q1317" s="23"/>
      <c r="R1317" s="23"/>
      <c r="S1317" s="23"/>
    </row>
    <row r="1318" spans="1:19" s="1" customFormat="1" x14ac:dyDescent="0.15">
      <c r="A1318" s="23"/>
      <c r="B1318" s="23"/>
      <c r="C1318" s="23"/>
      <c r="D1318" s="23"/>
      <c r="E1318" s="23"/>
      <c r="F1318" s="23"/>
      <c r="G1318" s="23"/>
      <c r="H1318" s="23"/>
      <c r="I1318" s="23"/>
      <c r="J1318" s="23"/>
      <c r="K1318" s="23"/>
      <c r="L1318" s="23"/>
      <c r="M1318" s="23"/>
      <c r="N1318" s="23"/>
      <c r="O1318" s="23"/>
      <c r="P1318" s="23"/>
      <c r="Q1318" s="23"/>
      <c r="R1318" s="23"/>
      <c r="S1318" s="23"/>
    </row>
    <row r="1319" spans="1:19" s="1" customFormat="1" x14ac:dyDescent="0.15">
      <c r="A1319" s="23"/>
      <c r="B1319" s="23"/>
      <c r="C1319" s="23"/>
      <c r="D1319" s="23"/>
      <c r="E1319" s="23"/>
      <c r="F1319" s="23"/>
      <c r="G1319" s="23"/>
      <c r="H1319" s="23"/>
      <c r="I1319" s="23"/>
      <c r="J1319" s="23"/>
      <c r="K1319" s="23"/>
      <c r="L1319" s="23"/>
      <c r="M1319" s="23"/>
      <c r="N1319" s="23"/>
      <c r="O1319" s="23"/>
      <c r="P1319" s="23"/>
      <c r="Q1319" s="23"/>
      <c r="R1319" s="23"/>
      <c r="S1319" s="23"/>
    </row>
    <row r="1320" spans="1:19" s="1" customFormat="1" x14ac:dyDescent="0.15">
      <c r="A1320" s="23"/>
      <c r="B1320" s="23"/>
      <c r="C1320" s="23"/>
      <c r="D1320" s="23"/>
      <c r="E1320" s="23"/>
      <c r="F1320" s="23"/>
      <c r="G1320" s="23"/>
      <c r="H1320" s="23"/>
      <c r="I1320" s="23"/>
      <c r="J1320" s="23"/>
      <c r="K1320" s="23"/>
      <c r="L1320" s="23"/>
      <c r="M1320" s="23"/>
      <c r="N1320" s="23"/>
      <c r="O1320" s="23"/>
      <c r="P1320" s="23"/>
      <c r="Q1320" s="23"/>
      <c r="R1320" s="23"/>
      <c r="S1320" s="23"/>
    </row>
    <row r="1321" spans="1:19" s="1" customFormat="1" x14ac:dyDescent="0.15">
      <c r="A1321" s="23"/>
      <c r="B1321" s="23"/>
      <c r="C1321" s="23"/>
      <c r="D1321" s="23"/>
      <c r="E1321" s="23"/>
      <c r="F1321" s="23"/>
      <c r="G1321" s="23"/>
      <c r="H1321" s="23"/>
      <c r="I1321" s="23"/>
      <c r="J1321" s="23"/>
      <c r="K1321" s="23"/>
      <c r="L1321" s="23"/>
      <c r="M1321" s="23"/>
      <c r="N1321" s="23"/>
      <c r="O1321" s="23"/>
      <c r="P1321" s="23"/>
      <c r="Q1321" s="23"/>
      <c r="R1321" s="23"/>
      <c r="S1321" s="23"/>
    </row>
    <row r="1322" spans="1:19" s="1" customFormat="1" x14ac:dyDescent="0.15">
      <c r="A1322" s="23"/>
      <c r="B1322" s="23"/>
      <c r="C1322" s="23"/>
      <c r="D1322" s="23"/>
      <c r="E1322" s="23"/>
      <c r="F1322" s="23"/>
      <c r="G1322" s="23"/>
      <c r="H1322" s="23"/>
      <c r="I1322" s="23"/>
      <c r="J1322" s="23"/>
      <c r="K1322" s="23"/>
      <c r="L1322" s="23"/>
      <c r="M1322" s="23"/>
      <c r="N1322" s="23"/>
      <c r="O1322" s="23"/>
      <c r="P1322" s="23"/>
      <c r="Q1322" s="23"/>
      <c r="R1322" s="23"/>
      <c r="S1322" s="23"/>
    </row>
    <row r="1323" spans="1:19" s="1" customFormat="1" x14ac:dyDescent="0.15">
      <c r="A1323" s="23"/>
      <c r="B1323" s="23"/>
      <c r="C1323" s="23"/>
      <c r="D1323" s="23"/>
      <c r="E1323" s="23"/>
      <c r="F1323" s="23"/>
      <c r="G1323" s="23"/>
      <c r="H1323" s="23"/>
      <c r="I1323" s="23"/>
      <c r="J1323" s="23"/>
      <c r="K1323" s="23"/>
      <c r="L1323" s="23"/>
      <c r="M1323" s="23"/>
      <c r="N1323" s="23"/>
      <c r="O1323" s="23"/>
      <c r="P1323" s="23"/>
      <c r="Q1323" s="23"/>
      <c r="R1323" s="23"/>
      <c r="S1323" s="23"/>
    </row>
    <row r="1324" spans="1:19" s="1" customFormat="1" x14ac:dyDescent="0.15">
      <c r="A1324" s="23"/>
      <c r="B1324" s="23"/>
      <c r="C1324" s="23"/>
      <c r="D1324" s="23"/>
      <c r="E1324" s="23"/>
      <c r="F1324" s="23"/>
      <c r="G1324" s="23"/>
      <c r="H1324" s="23"/>
      <c r="I1324" s="23"/>
      <c r="J1324" s="23"/>
      <c r="K1324" s="23"/>
      <c r="L1324" s="23"/>
      <c r="M1324" s="23"/>
      <c r="N1324" s="23"/>
      <c r="O1324" s="23"/>
      <c r="P1324" s="23"/>
      <c r="Q1324" s="23"/>
      <c r="R1324" s="23"/>
      <c r="S1324" s="23"/>
    </row>
    <row r="1325" spans="1:19" s="1" customFormat="1" x14ac:dyDescent="0.15">
      <c r="A1325" s="23"/>
      <c r="B1325" s="23"/>
      <c r="C1325" s="23"/>
      <c r="D1325" s="23"/>
      <c r="E1325" s="23"/>
      <c r="F1325" s="23"/>
      <c r="G1325" s="23"/>
      <c r="H1325" s="23"/>
      <c r="I1325" s="23"/>
      <c r="J1325" s="23"/>
      <c r="K1325" s="23"/>
      <c r="L1325" s="23"/>
      <c r="M1325" s="23"/>
      <c r="N1325" s="23"/>
      <c r="O1325" s="23"/>
      <c r="P1325" s="23"/>
      <c r="Q1325" s="23"/>
      <c r="R1325" s="23"/>
      <c r="S1325" s="23"/>
    </row>
    <row r="1326" spans="1:19" s="1" customFormat="1" x14ac:dyDescent="0.15">
      <c r="A1326" s="23"/>
      <c r="B1326" s="23"/>
      <c r="C1326" s="23"/>
      <c r="D1326" s="23"/>
      <c r="E1326" s="23"/>
      <c r="F1326" s="23"/>
      <c r="G1326" s="23"/>
      <c r="H1326" s="23"/>
      <c r="I1326" s="23"/>
      <c r="J1326" s="23"/>
      <c r="K1326" s="23"/>
      <c r="L1326" s="23"/>
      <c r="M1326" s="23"/>
      <c r="N1326" s="23"/>
      <c r="O1326" s="23"/>
      <c r="P1326" s="23"/>
      <c r="Q1326" s="23"/>
      <c r="R1326" s="23"/>
      <c r="S1326" s="23"/>
    </row>
    <row r="1327" spans="1:19" s="1" customFormat="1" x14ac:dyDescent="0.15">
      <c r="A1327" s="23"/>
      <c r="B1327" s="23"/>
      <c r="C1327" s="23"/>
      <c r="D1327" s="23"/>
      <c r="E1327" s="23"/>
      <c r="F1327" s="23"/>
      <c r="G1327" s="23"/>
      <c r="H1327" s="23"/>
      <c r="I1327" s="23"/>
      <c r="J1327" s="23"/>
      <c r="K1327" s="23"/>
      <c r="L1327" s="23"/>
      <c r="M1327" s="23"/>
      <c r="N1327" s="23"/>
      <c r="O1327" s="23"/>
      <c r="P1327" s="23"/>
      <c r="Q1327" s="23"/>
      <c r="R1327" s="23"/>
      <c r="S1327" s="23"/>
    </row>
    <row r="1328" spans="1:19" s="1" customFormat="1" x14ac:dyDescent="0.15">
      <c r="A1328" s="23"/>
      <c r="B1328" s="23"/>
      <c r="C1328" s="23"/>
      <c r="D1328" s="23"/>
      <c r="E1328" s="23"/>
      <c r="F1328" s="23"/>
      <c r="G1328" s="23"/>
      <c r="H1328" s="23"/>
      <c r="I1328" s="23"/>
      <c r="J1328" s="23"/>
      <c r="K1328" s="23"/>
      <c r="L1328" s="23"/>
      <c r="M1328" s="23"/>
      <c r="N1328" s="23"/>
      <c r="O1328" s="23"/>
      <c r="P1328" s="23"/>
      <c r="Q1328" s="23"/>
      <c r="R1328" s="23"/>
      <c r="S1328" s="23"/>
    </row>
    <row r="1329" spans="1:19" s="1" customFormat="1" x14ac:dyDescent="0.15">
      <c r="A1329" s="23"/>
      <c r="B1329" s="23"/>
      <c r="C1329" s="23"/>
      <c r="D1329" s="23"/>
      <c r="E1329" s="23"/>
      <c r="F1329" s="23"/>
      <c r="G1329" s="23"/>
      <c r="H1329" s="23"/>
      <c r="I1329" s="23"/>
      <c r="J1329" s="23"/>
      <c r="K1329" s="23"/>
      <c r="L1329" s="23"/>
      <c r="M1329" s="23"/>
      <c r="N1329" s="23"/>
      <c r="O1329" s="23"/>
      <c r="P1329" s="23"/>
      <c r="Q1329" s="23"/>
      <c r="R1329" s="23"/>
      <c r="S1329" s="23"/>
    </row>
    <row r="1330" spans="1:19" s="1" customFormat="1" x14ac:dyDescent="0.15">
      <c r="A1330" s="23"/>
      <c r="B1330" s="23"/>
      <c r="C1330" s="23"/>
      <c r="D1330" s="23"/>
      <c r="E1330" s="23"/>
      <c r="F1330" s="23"/>
      <c r="G1330" s="23"/>
      <c r="H1330" s="23"/>
      <c r="I1330" s="23"/>
      <c r="J1330" s="23"/>
      <c r="K1330" s="23"/>
      <c r="L1330" s="23"/>
      <c r="M1330" s="23"/>
      <c r="N1330" s="23"/>
      <c r="O1330" s="23"/>
      <c r="P1330" s="23"/>
      <c r="Q1330" s="23"/>
      <c r="R1330" s="23"/>
      <c r="S1330" s="23"/>
    </row>
    <row r="1331" spans="1:19" s="1" customFormat="1" x14ac:dyDescent="0.15">
      <c r="A1331" s="23"/>
      <c r="B1331" s="23"/>
      <c r="C1331" s="23"/>
      <c r="D1331" s="23"/>
      <c r="E1331" s="23"/>
      <c r="F1331" s="23"/>
      <c r="G1331" s="23"/>
      <c r="H1331" s="23"/>
      <c r="I1331" s="23"/>
      <c r="J1331" s="23"/>
      <c r="K1331" s="23"/>
      <c r="L1331" s="23"/>
      <c r="M1331" s="23"/>
      <c r="N1331" s="23"/>
      <c r="O1331" s="23"/>
      <c r="P1331" s="23"/>
      <c r="Q1331" s="23"/>
      <c r="R1331" s="23"/>
      <c r="S1331" s="23"/>
    </row>
    <row r="1332" spans="1:19" s="1" customFormat="1" x14ac:dyDescent="0.15">
      <c r="A1332" s="23"/>
      <c r="B1332" s="23"/>
      <c r="C1332" s="23"/>
      <c r="D1332" s="23"/>
      <c r="E1332" s="23"/>
      <c r="F1332" s="23"/>
      <c r="G1332" s="23"/>
      <c r="H1332" s="23"/>
      <c r="I1332" s="23"/>
      <c r="J1332" s="23"/>
      <c r="K1332" s="23"/>
      <c r="L1332" s="23"/>
      <c r="M1332" s="23"/>
      <c r="N1332" s="23"/>
      <c r="O1332" s="23"/>
      <c r="P1332" s="23"/>
      <c r="Q1332" s="23"/>
      <c r="R1332" s="23"/>
      <c r="S1332" s="23"/>
    </row>
    <row r="1333" spans="1:19" s="1" customFormat="1" x14ac:dyDescent="0.15">
      <c r="A1333" s="23"/>
      <c r="B1333" s="23"/>
      <c r="C1333" s="23"/>
      <c r="D1333" s="23"/>
      <c r="E1333" s="23"/>
      <c r="F1333" s="23"/>
      <c r="G1333" s="23"/>
      <c r="H1333" s="23"/>
      <c r="I1333" s="23"/>
      <c r="J1333" s="23"/>
      <c r="K1333" s="23"/>
      <c r="L1333" s="23"/>
      <c r="M1333" s="23"/>
      <c r="N1333" s="23"/>
      <c r="O1333" s="23"/>
      <c r="P1333" s="23"/>
      <c r="Q1333" s="23"/>
      <c r="R1333" s="23"/>
      <c r="S1333" s="23"/>
    </row>
    <row r="1334" spans="1:19" s="1" customFormat="1" x14ac:dyDescent="0.15">
      <c r="A1334" s="23"/>
      <c r="B1334" s="23"/>
      <c r="C1334" s="23"/>
      <c r="D1334" s="23"/>
      <c r="E1334" s="23"/>
      <c r="F1334" s="23"/>
      <c r="G1334" s="23"/>
      <c r="H1334" s="23"/>
      <c r="I1334" s="23"/>
      <c r="J1334" s="23"/>
      <c r="K1334" s="23"/>
      <c r="L1334" s="23"/>
      <c r="M1334" s="23"/>
      <c r="N1334" s="23"/>
      <c r="O1334" s="23"/>
      <c r="P1334" s="23"/>
      <c r="Q1334" s="23"/>
      <c r="R1334" s="23"/>
      <c r="S1334" s="23"/>
    </row>
    <row r="1335" spans="1:19" s="1" customFormat="1" x14ac:dyDescent="0.15">
      <c r="A1335" s="23"/>
      <c r="B1335" s="23"/>
      <c r="C1335" s="23"/>
      <c r="D1335" s="23"/>
      <c r="E1335" s="23"/>
      <c r="F1335" s="23"/>
      <c r="G1335" s="23"/>
      <c r="H1335" s="23"/>
      <c r="I1335" s="23"/>
      <c r="J1335" s="23"/>
      <c r="K1335" s="23"/>
      <c r="L1335" s="23"/>
      <c r="M1335" s="23"/>
      <c r="N1335" s="23"/>
      <c r="O1335" s="23"/>
      <c r="P1335" s="23"/>
      <c r="Q1335" s="23"/>
      <c r="R1335" s="23"/>
      <c r="S1335" s="23"/>
    </row>
    <row r="1336" spans="1:19" s="1" customFormat="1" x14ac:dyDescent="0.15">
      <c r="A1336" s="23"/>
      <c r="B1336" s="23"/>
      <c r="C1336" s="23"/>
      <c r="D1336" s="23"/>
      <c r="E1336" s="23"/>
      <c r="F1336" s="23"/>
      <c r="G1336" s="23"/>
      <c r="H1336" s="23"/>
      <c r="I1336" s="23"/>
      <c r="J1336" s="23"/>
      <c r="K1336" s="23"/>
      <c r="L1336" s="23"/>
      <c r="M1336" s="23"/>
      <c r="N1336" s="23"/>
      <c r="O1336" s="23"/>
      <c r="P1336" s="23"/>
      <c r="Q1336" s="23"/>
      <c r="R1336" s="23"/>
      <c r="S1336" s="23"/>
    </row>
    <row r="1337" spans="1:19" s="1" customFormat="1" x14ac:dyDescent="0.15">
      <c r="A1337" s="23"/>
      <c r="B1337" s="23"/>
      <c r="C1337" s="23"/>
      <c r="D1337" s="23"/>
      <c r="E1337" s="23"/>
      <c r="F1337" s="23"/>
      <c r="G1337" s="23"/>
      <c r="H1337" s="23"/>
      <c r="I1337" s="23"/>
      <c r="J1337" s="23"/>
      <c r="K1337" s="23"/>
      <c r="L1337" s="23"/>
      <c r="M1337" s="23"/>
      <c r="N1337" s="23"/>
      <c r="O1337" s="23"/>
      <c r="P1337" s="23"/>
      <c r="Q1337" s="23"/>
      <c r="R1337" s="23"/>
      <c r="S1337" s="23"/>
    </row>
    <row r="1338" spans="1:19" s="1" customFormat="1" x14ac:dyDescent="0.15">
      <c r="A1338" s="23"/>
      <c r="B1338" s="23"/>
      <c r="C1338" s="23"/>
      <c r="D1338" s="23"/>
      <c r="E1338" s="23"/>
      <c r="F1338" s="23"/>
      <c r="G1338" s="23"/>
      <c r="H1338" s="23"/>
      <c r="I1338" s="23"/>
      <c r="J1338" s="23"/>
      <c r="K1338" s="23"/>
      <c r="L1338" s="23"/>
      <c r="M1338" s="23"/>
      <c r="N1338" s="23"/>
      <c r="O1338" s="23"/>
      <c r="P1338" s="23"/>
      <c r="Q1338" s="23"/>
      <c r="R1338" s="23"/>
      <c r="S1338" s="23"/>
    </row>
    <row r="1339" spans="1:19" s="1" customFormat="1" x14ac:dyDescent="0.15">
      <c r="A1339" s="23"/>
      <c r="B1339" s="23"/>
      <c r="C1339" s="23"/>
      <c r="D1339" s="23"/>
      <c r="E1339" s="23"/>
      <c r="F1339" s="23"/>
      <c r="G1339" s="23"/>
      <c r="H1339" s="23"/>
      <c r="I1339" s="23"/>
      <c r="J1339" s="23"/>
      <c r="K1339" s="23"/>
      <c r="L1339" s="23"/>
      <c r="M1339" s="23"/>
      <c r="N1339" s="23"/>
      <c r="O1339" s="23"/>
      <c r="P1339" s="23"/>
      <c r="Q1339" s="23"/>
      <c r="R1339" s="23"/>
      <c r="S1339" s="23"/>
    </row>
    <row r="1340" spans="1:19" s="1" customFormat="1" x14ac:dyDescent="0.15">
      <c r="A1340" s="23"/>
      <c r="B1340" s="23"/>
      <c r="C1340" s="23"/>
      <c r="D1340" s="23"/>
      <c r="E1340" s="23"/>
      <c r="F1340" s="23"/>
      <c r="G1340" s="23"/>
      <c r="H1340" s="23"/>
      <c r="I1340" s="23"/>
      <c r="J1340" s="23"/>
      <c r="K1340" s="23"/>
      <c r="L1340" s="23"/>
      <c r="M1340" s="23"/>
      <c r="N1340" s="23"/>
      <c r="O1340" s="23"/>
      <c r="P1340" s="23"/>
      <c r="Q1340" s="23"/>
      <c r="R1340" s="23"/>
      <c r="S1340" s="23"/>
    </row>
    <row r="1341" spans="1:19" s="1" customFormat="1" x14ac:dyDescent="0.15">
      <c r="A1341" s="23"/>
      <c r="B1341" s="23"/>
      <c r="C1341" s="23"/>
      <c r="D1341" s="23"/>
      <c r="E1341" s="23"/>
      <c r="F1341" s="23"/>
      <c r="G1341" s="23"/>
      <c r="H1341" s="23"/>
      <c r="I1341" s="23"/>
      <c r="J1341" s="23"/>
      <c r="K1341" s="23"/>
      <c r="L1341" s="23"/>
      <c r="M1341" s="23"/>
      <c r="N1341" s="23"/>
      <c r="O1341" s="23"/>
      <c r="P1341" s="23"/>
      <c r="Q1341" s="23"/>
      <c r="R1341" s="23"/>
      <c r="S1341" s="23"/>
    </row>
    <row r="1342" spans="1:19" s="1" customFormat="1" x14ac:dyDescent="0.15">
      <c r="A1342" s="23"/>
      <c r="B1342" s="23"/>
      <c r="C1342" s="23"/>
      <c r="D1342" s="23"/>
      <c r="E1342" s="23"/>
      <c r="F1342" s="23"/>
      <c r="G1342" s="23"/>
      <c r="H1342" s="23"/>
      <c r="I1342" s="23"/>
      <c r="J1342" s="23"/>
      <c r="K1342" s="23"/>
      <c r="L1342" s="23"/>
      <c r="M1342" s="23"/>
      <c r="N1342" s="23"/>
      <c r="O1342" s="23"/>
      <c r="P1342" s="23"/>
      <c r="Q1342" s="23"/>
      <c r="R1342" s="23"/>
      <c r="S1342" s="23"/>
    </row>
    <row r="1343" spans="1:19" s="1" customFormat="1" x14ac:dyDescent="0.15">
      <c r="A1343" s="23"/>
      <c r="B1343" s="23"/>
      <c r="C1343" s="23"/>
      <c r="D1343" s="23"/>
      <c r="E1343" s="23"/>
      <c r="F1343" s="23"/>
      <c r="G1343" s="23"/>
      <c r="H1343" s="23"/>
      <c r="I1343" s="23"/>
      <c r="J1343" s="23"/>
      <c r="K1343" s="23"/>
      <c r="L1343" s="23"/>
      <c r="M1343" s="23"/>
      <c r="N1343" s="23"/>
      <c r="O1343" s="23"/>
      <c r="P1343" s="23"/>
      <c r="Q1343" s="23"/>
      <c r="R1343" s="23"/>
      <c r="S1343" s="23"/>
    </row>
    <row r="1344" spans="1:19" s="1" customFormat="1" x14ac:dyDescent="0.15">
      <c r="A1344" s="23"/>
      <c r="B1344" s="23"/>
      <c r="C1344" s="23"/>
      <c r="D1344" s="23"/>
      <c r="E1344" s="23"/>
      <c r="F1344" s="23"/>
      <c r="G1344" s="23"/>
      <c r="H1344" s="23"/>
      <c r="I1344" s="23"/>
      <c r="J1344" s="23"/>
      <c r="K1344" s="23"/>
      <c r="L1344" s="23"/>
      <c r="M1344" s="23"/>
      <c r="N1344" s="23"/>
      <c r="O1344" s="23"/>
      <c r="P1344" s="23"/>
      <c r="Q1344" s="23"/>
      <c r="R1344" s="23"/>
      <c r="S1344" s="23"/>
    </row>
    <row r="1345" spans="1:64" s="1" customFormat="1" x14ac:dyDescent="0.15">
      <c r="A1345" s="23"/>
      <c r="B1345" s="23"/>
      <c r="C1345" s="23"/>
      <c r="D1345" s="23"/>
      <c r="E1345" s="23"/>
      <c r="F1345" s="23"/>
      <c r="G1345" s="23"/>
      <c r="H1345" s="23"/>
      <c r="I1345" s="23"/>
      <c r="J1345" s="23"/>
      <c r="K1345" s="23"/>
      <c r="L1345" s="23"/>
      <c r="M1345" s="23"/>
      <c r="N1345" s="23"/>
      <c r="O1345" s="23"/>
      <c r="P1345" s="23"/>
      <c r="Q1345" s="23"/>
      <c r="R1345" s="23"/>
      <c r="S1345" s="23"/>
    </row>
    <row r="1346" spans="1:64" s="1" customFormat="1" x14ac:dyDescent="0.15">
      <c r="A1346" s="23"/>
      <c r="B1346" s="23"/>
      <c r="C1346" s="23"/>
      <c r="D1346" s="23"/>
      <c r="E1346" s="23"/>
      <c r="F1346" s="23"/>
      <c r="G1346" s="23"/>
      <c r="H1346" s="23"/>
      <c r="I1346" s="23"/>
      <c r="J1346" s="23"/>
      <c r="K1346" s="23"/>
      <c r="L1346" s="23"/>
      <c r="M1346" s="23"/>
      <c r="N1346" s="23"/>
      <c r="O1346" s="23"/>
      <c r="P1346" s="23"/>
      <c r="Q1346" s="23"/>
      <c r="R1346" s="23"/>
      <c r="S1346" s="23"/>
    </row>
    <row r="1347" spans="1:64" s="1" customFormat="1" x14ac:dyDescent="0.15">
      <c r="A1347" s="23"/>
      <c r="B1347" s="23"/>
      <c r="C1347" s="23"/>
      <c r="D1347" s="23"/>
      <c r="E1347" s="23"/>
      <c r="F1347" s="23"/>
      <c r="G1347" s="23"/>
      <c r="H1347" s="23"/>
      <c r="I1347" s="23"/>
      <c r="J1347" s="23"/>
      <c r="K1347" s="23"/>
      <c r="L1347" s="23"/>
      <c r="M1347" s="23"/>
      <c r="N1347" s="23"/>
      <c r="O1347" s="23"/>
      <c r="P1347" s="23"/>
      <c r="Q1347" s="23"/>
      <c r="R1347" s="23"/>
      <c r="S1347" s="23"/>
    </row>
    <row r="1348" spans="1:64" s="1" customFormat="1" x14ac:dyDescent="0.15">
      <c r="A1348" s="23"/>
      <c r="B1348" s="23"/>
      <c r="C1348" s="23"/>
      <c r="D1348" s="23"/>
      <c r="E1348" s="23"/>
      <c r="F1348" s="23"/>
      <c r="G1348" s="23"/>
      <c r="H1348" s="23"/>
      <c r="I1348" s="23"/>
      <c r="J1348" s="23"/>
      <c r="K1348" s="23"/>
      <c r="L1348" s="23"/>
      <c r="M1348" s="23"/>
      <c r="N1348" s="23"/>
      <c r="O1348" s="23"/>
      <c r="P1348" s="23"/>
      <c r="Q1348" s="23"/>
      <c r="R1348" s="23"/>
      <c r="S1348" s="23"/>
    </row>
    <row r="1349" spans="1:64" s="1" customFormat="1" x14ac:dyDescent="0.15">
      <c r="A1349" s="23"/>
      <c r="B1349" s="23"/>
      <c r="C1349" s="23"/>
      <c r="D1349" s="23"/>
      <c r="E1349" s="23"/>
      <c r="F1349" s="23"/>
      <c r="G1349" s="23"/>
      <c r="H1349" s="23"/>
      <c r="I1349" s="23"/>
      <c r="J1349" s="23"/>
      <c r="K1349" s="23"/>
      <c r="L1349" s="23"/>
      <c r="M1349" s="23"/>
      <c r="N1349" s="23"/>
      <c r="O1349" s="23"/>
      <c r="P1349" s="23"/>
      <c r="Q1349" s="23"/>
      <c r="R1349" s="23"/>
      <c r="S1349" s="23"/>
    </row>
    <row r="1350" spans="1:64" s="1" customFormat="1" x14ac:dyDescent="0.15">
      <c r="A1350" s="23"/>
      <c r="B1350" s="23"/>
      <c r="C1350" s="23"/>
      <c r="D1350" s="23"/>
      <c r="E1350" s="23"/>
      <c r="F1350" s="23"/>
      <c r="G1350" s="23"/>
      <c r="H1350" s="23"/>
      <c r="I1350" s="23"/>
      <c r="J1350" s="23"/>
      <c r="K1350" s="23"/>
      <c r="L1350" s="23"/>
      <c r="M1350" s="23"/>
      <c r="N1350" s="23"/>
      <c r="O1350" s="23"/>
      <c r="P1350" s="23"/>
      <c r="Q1350" s="23"/>
      <c r="R1350" s="23"/>
      <c r="S1350" s="23"/>
    </row>
    <row r="1351" spans="1:64" s="168" customFormat="1" ht="14.25" customHeight="1" x14ac:dyDescent="0.15">
      <c r="A1351" s="23"/>
      <c r="B1351" s="23"/>
      <c r="C1351" s="23"/>
      <c r="D1351" s="23"/>
      <c r="E1351" s="23"/>
      <c r="F1351" s="23"/>
      <c r="G1351" s="23"/>
      <c r="H1351" s="23"/>
      <c r="I1351" s="23"/>
      <c r="J1351" s="23"/>
      <c r="K1351" s="23"/>
      <c r="L1351" s="23"/>
      <c r="M1351" s="23"/>
      <c r="N1351" s="23"/>
      <c r="O1351" s="23"/>
      <c r="P1351" s="23"/>
      <c r="Q1351" s="23"/>
      <c r="R1351" s="23"/>
      <c r="S1351" s="23"/>
    </row>
    <row r="1352" spans="1:64" s="168" customFormat="1" ht="13.5" customHeight="1" x14ac:dyDescent="0.15">
      <c r="A1352" s="23"/>
      <c r="B1352" s="23"/>
      <c r="C1352" s="23"/>
      <c r="D1352" s="23"/>
      <c r="E1352" s="23"/>
      <c r="F1352" s="23"/>
      <c r="G1352" s="23"/>
      <c r="H1352" s="23"/>
      <c r="I1352" s="23"/>
      <c r="J1352" s="23"/>
      <c r="K1352" s="23"/>
      <c r="L1352" s="23"/>
      <c r="M1352" s="23"/>
      <c r="N1352" s="23"/>
      <c r="O1352" s="23"/>
      <c r="P1352" s="23"/>
      <c r="Q1352" s="23"/>
      <c r="R1352" s="23"/>
      <c r="S1352" s="23"/>
    </row>
    <row r="1353" spans="1:64" s="168" customFormat="1" ht="13.5" customHeight="1" x14ac:dyDescent="0.15">
      <c r="A1353" s="23"/>
      <c r="B1353" s="23"/>
      <c r="C1353" s="23"/>
      <c r="D1353" s="23"/>
      <c r="E1353" s="23"/>
      <c r="F1353" s="23"/>
      <c r="G1353" s="23"/>
      <c r="H1353" s="23"/>
      <c r="I1353" s="23"/>
      <c r="J1353" s="23"/>
      <c r="K1353" s="23"/>
      <c r="L1353" s="23"/>
      <c r="M1353" s="23"/>
      <c r="N1353" s="23"/>
      <c r="O1353" s="23"/>
      <c r="P1353" s="23"/>
      <c r="Q1353" s="23"/>
      <c r="R1353" s="23"/>
      <c r="S1353" s="23"/>
    </row>
    <row r="1354" spans="1:64" s="1" customFormat="1" x14ac:dyDescent="0.15">
      <c r="A1354" s="23"/>
      <c r="B1354" s="23"/>
      <c r="C1354" s="23"/>
      <c r="D1354" s="23"/>
      <c r="E1354" s="23"/>
      <c r="F1354" s="23"/>
      <c r="G1354" s="23"/>
      <c r="H1354" s="23"/>
      <c r="I1354" s="23"/>
      <c r="J1354" s="23"/>
      <c r="K1354" s="23"/>
      <c r="L1354" s="23"/>
      <c r="M1354" s="23"/>
      <c r="N1354" s="23"/>
      <c r="O1354" s="23"/>
      <c r="P1354" s="23"/>
      <c r="Q1354" s="23"/>
      <c r="R1354" s="23"/>
      <c r="S1354" s="23"/>
    </row>
    <row r="1355" spans="1:64" s="1" customFormat="1" x14ac:dyDescent="0.15">
      <c r="A1355" s="23"/>
      <c r="B1355" s="23"/>
      <c r="C1355" s="23"/>
      <c r="D1355" s="23"/>
      <c r="E1355" s="23"/>
      <c r="F1355" s="23"/>
      <c r="G1355" s="23"/>
      <c r="H1355" s="23"/>
      <c r="I1355" s="23"/>
      <c r="J1355" s="23"/>
      <c r="K1355" s="23"/>
      <c r="L1355" s="23"/>
      <c r="M1355" s="23"/>
      <c r="N1355" s="23"/>
      <c r="O1355" s="23"/>
      <c r="P1355" s="23"/>
      <c r="Q1355" s="23"/>
      <c r="R1355" s="23"/>
      <c r="S1355" s="23"/>
    </row>
    <row r="1356" spans="1:64" s="1" customFormat="1" x14ac:dyDescent="0.15">
      <c r="A1356" s="23"/>
      <c r="B1356" s="23"/>
      <c r="C1356" s="23"/>
      <c r="D1356" s="23"/>
      <c r="E1356" s="23"/>
      <c r="F1356" s="23"/>
      <c r="G1356" s="23"/>
      <c r="H1356" s="23"/>
      <c r="I1356" s="23"/>
      <c r="J1356" s="23"/>
      <c r="K1356" s="23"/>
      <c r="L1356" s="23"/>
      <c r="M1356" s="23"/>
      <c r="N1356" s="23"/>
      <c r="O1356" s="23"/>
      <c r="P1356" s="23"/>
      <c r="Q1356" s="23"/>
      <c r="R1356" s="23"/>
      <c r="S1356" s="23"/>
    </row>
    <row r="1357" spans="1:64" s="1" customFormat="1" x14ac:dyDescent="0.15">
      <c r="A1357" s="23"/>
      <c r="B1357" s="23"/>
      <c r="C1357" s="23"/>
      <c r="D1357" s="23"/>
      <c r="E1357" s="23"/>
      <c r="F1357" s="23"/>
      <c r="G1357" s="23"/>
      <c r="H1357" s="23"/>
      <c r="I1357" s="23"/>
      <c r="J1357" s="23"/>
      <c r="K1357" s="23"/>
      <c r="L1357" s="23"/>
      <c r="M1357" s="23"/>
      <c r="N1357" s="23"/>
      <c r="O1357" s="23"/>
      <c r="P1357" s="23"/>
      <c r="Q1357" s="23"/>
      <c r="R1357" s="23"/>
      <c r="S1357" s="23"/>
    </row>
    <row r="1358" spans="1:64" x14ac:dyDescent="0.15">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1"/>
      <c r="BG1358" s="1"/>
      <c r="BH1358" s="1"/>
      <c r="BI1358" s="1"/>
      <c r="BJ1358" s="1"/>
      <c r="BK1358" s="1"/>
      <c r="BL1358" s="1"/>
    </row>
    <row r="1359" spans="1:64" x14ac:dyDescent="0.15">
      <c r="T1359" s="1"/>
      <c r="U1359" s="1"/>
      <c r="V1359" s="1"/>
      <c r="W1359" s="1"/>
      <c r="X1359" s="1"/>
      <c r="Y1359" s="1"/>
      <c r="Z1359" s="1"/>
      <c r="AA1359" s="1"/>
      <c r="AB1359" s="1"/>
      <c r="AC1359" s="1"/>
      <c r="AD1359" s="1"/>
      <c r="AE1359" s="1"/>
      <c r="AF1359" s="1"/>
      <c r="AG1359" s="1"/>
      <c r="AH1359" s="1"/>
      <c r="AI1359" s="1"/>
      <c r="AJ1359" s="1"/>
      <c r="AK1359" s="1"/>
      <c r="AL1359" s="1"/>
      <c r="AM1359" s="1"/>
      <c r="AN1359" s="1"/>
      <c r="AO1359" s="1"/>
      <c r="AP1359" s="1"/>
      <c r="AQ1359" s="1"/>
      <c r="AR1359" s="1"/>
      <c r="AS1359" s="1"/>
      <c r="AT1359" s="1"/>
      <c r="AU1359" s="1"/>
      <c r="AV1359" s="1"/>
      <c r="AW1359" s="1"/>
      <c r="AX1359" s="1"/>
      <c r="AY1359" s="1"/>
      <c r="AZ1359" s="1"/>
      <c r="BA1359" s="1"/>
      <c r="BB1359" s="1"/>
      <c r="BC1359" s="1"/>
      <c r="BD1359" s="1"/>
      <c r="BE1359" s="1"/>
      <c r="BF1359" s="1"/>
      <c r="BG1359" s="1"/>
      <c r="BH1359" s="1"/>
      <c r="BI1359" s="1"/>
      <c r="BJ1359" s="1"/>
      <c r="BK1359" s="1"/>
      <c r="BL1359" s="1"/>
    </row>
    <row r="1360" spans="1:64" x14ac:dyDescent="0.15">
      <c r="T1360" s="1"/>
      <c r="U1360" s="1"/>
      <c r="V1360" s="1"/>
      <c r="W1360" s="1"/>
      <c r="X1360" s="1"/>
      <c r="Y1360" s="1"/>
      <c r="Z1360" s="1"/>
      <c r="AA1360" s="1"/>
      <c r="AB1360" s="1"/>
      <c r="AC1360" s="1"/>
      <c r="AD1360" s="1"/>
      <c r="AE1360" s="1"/>
      <c r="AF1360" s="1"/>
      <c r="AG1360" s="1"/>
      <c r="AH1360" s="1"/>
      <c r="AI1360" s="1"/>
      <c r="AJ1360" s="1"/>
      <c r="AK1360" s="1"/>
      <c r="AL1360" s="1"/>
      <c r="AM1360" s="1"/>
      <c r="AN1360" s="1"/>
      <c r="AO1360" s="1"/>
      <c r="AP1360" s="1"/>
      <c r="AQ1360" s="1"/>
      <c r="AR1360" s="1"/>
      <c r="AS1360" s="1"/>
      <c r="AT1360" s="1"/>
      <c r="AU1360" s="1"/>
      <c r="AV1360" s="1"/>
      <c r="AW1360" s="1"/>
      <c r="AX1360" s="1"/>
      <c r="AY1360" s="1"/>
      <c r="AZ1360" s="1"/>
      <c r="BA1360" s="1"/>
      <c r="BB1360" s="1"/>
      <c r="BC1360" s="1"/>
      <c r="BD1360" s="1"/>
      <c r="BE1360" s="1"/>
      <c r="BF1360" s="1"/>
      <c r="BG1360" s="1"/>
      <c r="BH1360" s="1"/>
      <c r="BI1360" s="1"/>
      <c r="BJ1360" s="1"/>
      <c r="BK1360" s="1"/>
      <c r="BL1360" s="1"/>
    </row>
  </sheetData>
  <mergeCells count="1247">
    <mergeCell ref="B2:I2"/>
    <mergeCell ref="J2:N2"/>
    <mergeCell ref="D3:I3"/>
    <mergeCell ref="J3:N3"/>
    <mergeCell ref="J4:N4"/>
    <mergeCell ref="B6:N8"/>
    <mergeCell ref="J31:O31"/>
    <mergeCell ref="J32:O32"/>
    <mergeCell ref="J33:O33"/>
    <mergeCell ref="J34:O34"/>
    <mergeCell ref="J35:O35"/>
    <mergeCell ref="J36:O36"/>
    <mergeCell ref="B21:C21"/>
    <mergeCell ref="B22:C22"/>
    <mergeCell ref="J26:N26"/>
    <mergeCell ref="J27:N27"/>
    <mergeCell ref="J28:N28"/>
    <mergeCell ref="J30:O30"/>
    <mergeCell ref="E11:N11"/>
    <mergeCell ref="B16:C16"/>
    <mergeCell ref="B17:C17"/>
    <mergeCell ref="B18:C18"/>
    <mergeCell ref="B19:C19"/>
    <mergeCell ref="B20:C20"/>
    <mergeCell ref="K13:N13"/>
    <mergeCell ref="J49:O49"/>
    <mergeCell ref="J50:O50"/>
    <mergeCell ref="J51:O51"/>
    <mergeCell ref="J52:O52"/>
    <mergeCell ref="J53:O53"/>
    <mergeCell ref="J54:O54"/>
    <mergeCell ref="J43:O43"/>
    <mergeCell ref="J44:O44"/>
    <mergeCell ref="J45:O45"/>
    <mergeCell ref="J46:O46"/>
    <mergeCell ref="J47:O47"/>
    <mergeCell ref="J48:O48"/>
    <mergeCell ref="J37:O37"/>
    <mergeCell ref="J38:O38"/>
    <mergeCell ref="J39:O39"/>
    <mergeCell ref="J40:O40"/>
    <mergeCell ref="J41:O41"/>
    <mergeCell ref="J42:O42"/>
    <mergeCell ref="J67:O67"/>
    <mergeCell ref="J68:O68"/>
    <mergeCell ref="J69:O69"/>
    <mergeCell ref="J70:O70"/>
    <mergeCell ref="J71:O71"/>
    <mergeCell ref="J72:O72"/>
    <mergeCell ref="J61:O61"/>
    <mergeCell ref="J62:O62"/>
    <mergeCell ref="J63:O63"/>
    <mergeCell ref="J64:O64"/>
    <mergeCell ref="J65:O65"/>
    <mergeCell ref="J66:O66"/>
    <mergeCell ref="J55:O55"/>
    <mergeCell ref="J56:O56"/>
    <mergeCell ref="J57:O57"/>
    <mergeCell ref="J58:O58"/>
    <mergeCell ref="J59:O59"/>
    <mergeCell ref="J60:O60"/>
    <mergeCell ref="J85:O85"/>
    <mergeCell ref="J86:O86"/>
    <mergeCell ref="J87:O87"/>
    <mergeCell ref="J88:O88"/>
    <mergeCell ref="J89:O89"/>
    <mergeCell ref="J90:O90"/>
    <mergeCell ref="J79:O79"/>
    <mergeCell ref="J80:O80"/>
    <mergeCell ref="J81:O81"/>
    <mergeCell ref="J82:O82"/>
    <mergeCell ref="J83:O83"/>
    <mergeCell ref="J84:O84"/>
    <mergeCell ref="J73:O73"/>
    <mergeCell ref="J74:O74"/>
    <mergeCell ref="J75:O75"/>
    <mergeCell ref="J76:O76"/>
    <mergeCell ref="J77:O77"/>
    <mergeCell ref="J78:O78"/>
    <mergeCell ref="J103:O103"/>
    <mergeCell ref="J104:O104"/>
    <mergeCell ref="J105:O105"/>
    <mergeCell ref="J106:O106"/>
    <mergeCell ref="J107:O107"/>
    <mergeCell ref="J108:O108"/>
    <mergeCell ref="J97:O97"/>
    <mergeCell ref="J98:O98"/>
    <mergeCell ref="J99:O99"/>
    <mergeCell ref="J100:O100"/>
    <mergeCell ref="J101:O101"/>
    <mergeCell ref="J102:O102"/>
    <mergeCell ref="J91:O91"/>
    <mergeCell ref="J92:O92"/>
    <mergeCell ref="J93:O93"/>
    <mergeCell ref="J94:O94"/>
    <mergeCell ref="J95:O95"/>
    <mergeCell ref="J96:O96"/>
    <mergeCell ref="J121:O121"/>
    <mergeCell ref="J122:O122"/>
    <mergeCell ref="J123:O123"/>
    <mergeCell ref="J124:O124"/>
    <mergeCell ref="J125:O125"/>
    <mergeCell ref="J126:O126"/>
    <mergeCell ref="J115:O115"/>
    <mergeCell ref="J116:O116"/>
    <mergeCell ref="J117:O117"/>
    <mergeCell ref="J118:O118"/>
    <mergeCell ref="J119:O119"/>
    <mergeCell ref="J120:O120"/>
    <mergeCell ref="J109:O109"/>
    <mergeCell ref="J110:O110"/>
    <mergeCell ref="J111:O111"/>
    <mergeCell ref="J112:O112"/>
    <mergeCell ref="J113:O113"/>
    <mergeCell ref="J114:O114"/>
    <mergeCell ref="J139:O139"/>
    <mergeCell ref="J140:O140"/>
    <mergeCell ref="J141:O141"/>
    <mergeCell ref="J142:O142"/>
    <mergeCell ref="J143:O143"/>
    <mergeCell ref="J144:O144"/>
    <mergeCell ref="J133:O133"/>
    <mergeCell ref="J134:O134"/>
    <mergeCell ref="J135:O135"/>
    <mergeCell ref="J136:O136"/>
    <mergeCell ref="J137:O137"/>
    <mergeCell ref="J138:O138"/>
    <mergeCell ref="J127:O127"/>
    <mergeCell ref="J128:O128"/>
    <mergeCell ref="J129:O129"/>
    <mergeCell ref="J130:O130"/>
    <mergeCell ref="J131:O131"/>
    <mergeCell ref="J132:O132"/>
    <mergeCell ref="J157:O157"/>
    <mergeCell ref="J158:O158"/>
    <mergeCell ref="J159:O159"/>
    <mergeCell ref="J160:O160"/>
    <mergeCell ref="J161:O161"/>
    <mergeCell ref="J162:O162"/>
    <mergeCell ref="J151:O151"/>
    <mergeCell ref="J152:O152"/>
    <mergeCell ref="J153:O153"/>
    <mergeCell ref="J154:O154"/>
    <mergeCell ref="J155:O155"/>
    <mergeCell ref="J156:O156"/>
    <mergeCell ref="J145:O145"/>
    <mergeCell ref="J146:O146"/>
    <mergeCell ref="J147:O147"/>
    <mergeCell ref="J148:O148"/>
    <mergeCell ref="J149:O149"/>
    <mergeCell ref="J150:O150"/>
    <mergeCell ref="J175:O175"/>
    <mergeCell ref="J176:O176"/>
    <mergeCell ref="J177:O177"/>
    <mergeCell ref="J178:O178"/>
    <mergeCell ref="J179:O179"/>
    <mergeCell ref="J180:O180"/>
    <mergeCell ref="J169:O169"/>
    <mergeCell ref="J170:O170"/>
    <mergeCell ref="J171:O171"/>
    <mergeCell ref="J172:O172"/>
    <mergeCell ref="J173:O173"/>
    <mergeCell ref="J174:O174"/>
    <mergeCell ref="J163:O163"/>
    <mergeCell ref="J164:O164"/>
    <mergeCell ref="J165:O165"/>
    <mergeCell ref="J166:O166"/>
    <mergeCell ref="J167:O167"/>
    <mergeCell ref="J168:O168"/>
    <mergeCell ref="J193:O193"/>
    <mergeCell ref="J194:O194"/>
    <mergeCell ref="J195:O195"/>
    <mergeCell ref="J196:O196"/>
    <mergeCell ref="J197:O197"/>
    <mergeCell ref="J198:O198"/>
    <mergeCell ref="J187:O187"/>
    <mergeCell ref="J188:O188"/>
    <mergeCell ref="J189:O189"/>
    <mergeCell ref="J190:O190"/>
    <mergeCell ref="J191:O191"/>
    <mergeCell ref="J192:O192"/>
    <mergeCell ref="J181:O181"/>
    <mergeCell ref="J182:O182"/>
    <mergeCell ref="J183:O183"/>
    <mergeCell ref="J184:O184"/>
    <mergeCell ref="J185:O185"/>
    <mergeCell ref="J186:O186"/>
    <mergeCell ref="J211:O211"/>
    <mergeCell ref="J212:O212"/>
    <mergeCell ref="J213:O213"/>
    <mergeCell ref="J214:O214"/>
    <mergeCell ref="J215:O215"/>
    <mergeCell ref="J216:O216"/>
    <mergeCell ref="J205:O205"/>
    <mergeCell ref="J206:O206"/>
    <mergeCell ref="J207:O207"/>
    <mergeCell ref="J208:O208"/>
    <mergeCell ref="J209:O209"/>
    <mergeCell ref="J210:O210"/>
    <mergeCell ref="J199:O199"/>
    <mergeCell ref="J200:O200"/>
    <mergeCell ref="J201:O201"/>
    <mergeCell ref="J202:O202"/>
    <mergeCell ref="J203:O203"/>
    <mergeCell ref="J204:O204"/>
    <mergeCell ref="J229:O229"/>
    <mergeCell ref="J230:O230"/>
    <mergeCell ref="J231:O231"/>
    <mergeCell ref="J232:O232"/>
    <mergeCell ref="J233:O233"/>
    <mergeCell ref="J234:O234"/>
    <mergeCell ref="J223:O223"/>
    <mergeCell ref="J224:O224"/>
    <mergeCell ref="J225:O225"/>
    <mergeCell ref="J226:O226"/>
    <mergeCell ref="J227:O227"/>
    <mergeCell ref="J228:O228"/>
    <mergeCell ref="J217:O217"/>
    <mergeCell ref="J218:O218"/>
    <mergeCell ref="J219:O219"/>
    <mergeCell ref="J220:O220"/>
    <mergeCell ref="J221:O221"/>
    <mergeCell ref="J222:O222"/>
    <mergeCell ref="J247:O247"/>
    <mergeCell ref="J248:O248"/>
    <mergeCell ref="J249:O249"/>
    <mergeCell ref="J250:O250"/>
    <mergeCell ref="J251:O251"/>
    <mergeCell ref="J252:O252"/>
    <mergeCell ref="J241:O241"/>
    <mergeCell ref="J242:O242"/>
    <mergeCell ref="J243:O243"/>
    <mergeCell ref="J244:O244"/>
    <mergeCell ref="J245:O245"/>
    <mergeCell ref="J246:O246"/>
    <mergeCell ref="J235:O235"/>
    <mergeCell ref="J236:O236"/>
    <mergeCell ref="J237:O237"/>
    <mergeCell ref="J238:O238"/>
    <mergeCell ref="J239:O239"/>
    <mergeCell ref="J240:O240"/>
    <mergeCell ref="J265:O265"/>
    <mergeCell ref="J266:O266"/>
    <mergeCell ref="J267:O267"/>
    <mergeCell ref="J268:O268"/>
    <mergeCell ref="J269:O269"/>
    <mergeCell ref="J270:O270"/>
    <mergeCell ref="J259:O259"/>
    <mergeCell ref="J260:O260"/>
    <mergeCell ref="J261:O261"/>
    <mergeCell ref="J262:O262"/>
    <mergeCell ref="J263:O263"/>
    <mergeCell ref="J264:O264"/>
    <mergeCell ref="J253:O253"/>
    <mergeCell ref="J254:O254"/>
    <mergeCell ref="J255:O255"/>
    <mergeCell ref="J256:O256"/>
    <mergeCell ref="J257:O257"/>
    <mergeCell ref="J258:O258"/>
    <mergeCell ref="J283:O283"/>
    <mergeCell ref="J284:O284"/>
    <mergeCell ref="J285:O285"/>
    <mergeCell ref="J286:O286"/>
    <mergeCell ref="J287:O287"/>
    <mergeCell ref="J288:O288"/>
    <mergeCell ref="J277:O277"/>
    <mergeCell ref="J278:O278"/>
    <mergeCell ref="J279:O279"/>
    <mergeCell ref="J280:O280"/>
    <mergeCell ref="J281:O281"/>
    <mergeCell ref="J282:O282"/>
    <mergeCell ref="J271:O271"/>
    <mergeCell ref="J272:O272"/>
    <mergeCell ref="J273:O273"/>
    <mergeCell ref="J274:O274"/>
    <mergeCell ref="J275:O275"/>
    <mergeCell ref="J276:O276"/>
    <mergeCell ref="J301:O301"/>
    <mergeCell ref="J302:O302"/>
    <mergeCell ref="J303:O303"/>
    <mergeCell ref="J304:O304"/>
    <mergeCell ref="J305:O305"/>
    <mergeCell ref="J306:O306"/>
    <mergeCell ref="J295:O295"/>
    <mergeCell ref="J296:O296"/>
    <mergeCell ref="J297:O297"/>
    <mergeCell ref="J298:O298"/>
    <mergeCell ref="J299:O299"/>
    <mergeCell ref="J300:O300"/>
    <mergeCell ref="J289:O289"/>
    <mergeCell ref="J290:O290"/>
    <mergeCell ref="J291:O291"/>
    <mergeCell ref="J292:O292"/>
    <mergeCell ref="J293:O293"/>
    <mergeCell ref="J294:O294"/>
    <mergeCell ref="J319:O319"/>
    <mergeCell ref="J320:O320"/>
    <mergeCell ref="J321:O321"/>
    <mergeCell ref="J322:O322"/>
    <mergeCell ref="J323:O323"/>
    <mergeCell ref="J324:O324"/>
    <mergeCell ref="J313:O313"/>
    <mergeCell ref="J314:O314"/>
    <mergeCell ref="J315:O315"/>
    <mergeCell ref="J316:O316"/>
    <mergeCell ref="J317:O317"/>
    <mergeCell ref="J318:O318"/>
    <mergeCell ref="J307:O307"/>
    <mergeCell ref="J308:O308"/>
    <mergeCell ref="J309:O309"/>
    <mergeCell ref="J310:O310"/>
    <mergeCell ref="J311:O311"/>
    <mergeCell ref="J312:O312"/>
    <mergeCell ref="J338:O338"/>
    <mergeCell ref="J339:O339"/>
    <mergeCell ref="J340:O340"/>
    <mergeCell ref="J341:O341"/>
    <mergeCell ref="J342:O342"/>
    <mergeCell ref="J343:O343"/>
    <mergeCell ref="J332:O332"/>
    <mergeCell ref="J333:O333"/>
    <mergeCell ref="J334:O334"/>
    <mergeCell ref="J335:O335"/>
    <mergeCell ref="J336:O336"/>
    <mergeCell ref="J337:O337"/>
    <mergeCell ref="J325:O325"/>
    <mergeCell ref="J326:O326"/>
    <mergeCell ref="J327:O327"/>
    <mergeCell ref="J328:O328"/>
    <mergeCell ref="J329:O329"/>
    <mergeCell ref="J331:O331"/>
    <mergeCell ref="J356:O356"/>
    <mergeCell ref="J357:O357"/>
    <mergeCell ref="J358:O358"/>
    <mergeCell ref="J359:O359"/>
    <mergeCell ref="J360:O360"/>
    <mergeCell ref="J361:O361"/>
    <mergeCell ref="J350:O350"/>
    <mergeCell ref="J351:O351"/>
    <mergeCell ref="J352:O352"/>
    <mergeCell ref="J353:O353"/>
    <mergeCell ref="J354:O354"/>
    <mergeCell ref="J355:O355"/>
    <mergeCell ref="J344:O344"/>
    <mergeCell ref="J345:O345"/>
    <mergeCell ref="J346:O346"/>
    <mergeCell ref="J347:O347"/>
    <mergeCell ref="J348:O348"/>
    <mergeCell ref="J349:O349"/>
    <mergeCell ref="J374:O374"/>
    <mergeCell ref="J375:O375"/>
    <mergeCell ref="J376:O376"/>
    <mergeCell ref="J377:O377"/>
    <mergeCell ref="J378:O378"/>
    <mergeCell ref="J379:O379"/>
    <mergeCell ref="J368:O368"/>
    <mergeCell ref="J369:O369"/>
    <mergeCell ref="J370:O370"/>
    <mergeCell ref="J371:O371"/>
    <mergeCell ref="J372:O372"/>
    <mergeCell ref="J373:O373"/>
    <mergeCell ref="J362:O362"/>
    <mergeCell ref="J363:O363"/>
    <mergeCell ref="J364:O364"/>
    <mergeCell ref="J365:O365"/>
    <mergeCell ref="J366:O366"/>
    <mergeCell ref="J367:O367"/>
    <mergeCell ref="J392:O392"/>
    <mergeCell ref="J393:O393"/>
    <mergeCell ref="J394:O394"/>
    <mergeCell ref="J395:O395"/>
    <mergeCell ref="J396:O396"/>
    <mergeCell ref="J397:O397"/>
    <mergeCell ref="J386:O386"/>
    <mergeCell ref="J387:O387"/>
    <mergeCell ref="J388:O388"/>
    <mergeCell ref="J389:O389"/>
    <mergeCell ref="J390:O390"/>
    <mergeCell ref="J391:O391"/>
    <mergeCell ref="J380:O380"/>
    <mergeCell ref="J381:O381"/>
    <mergeCell ref="J382:O382"/>
    <mergeCell ref="J383:O383"/>
    <mergeCell ref="J384:O384"/>
    <mergeCell ref="J385:O385"/>
    <mergeCell ref="J410:O410"/>
    <mergeCell ref="J411:O411"/>
    <mergeCell ref="J412:O412"/>
    <mergeCell ref="J413:O413"/>
    <mergeCell ref="J414:O414"/>
    <mergeCell ref="J415:O415"/>
    <mergeCell ref="J404:O404"/>
    <mergeCell ref="J405:O405"/>
    <mergeCell ref="J406:O406"/>
    <mergeCell ref="J407:O407"/>
    <mergeCell ref="J408:O408"/>
    <mergeCell ref="J409:O409"/>
    <mergeCell ref="J398:O398"/>
    <mergeCell ref="J399:O399"/>
    <mergeCell ref="J400:O400"/>
    <mergeCell ref="J401:O401"/>
    <mergeCell ref="J402:O402"/>
    <mergeCell ref="J403:O403"/>
    <mergeCell ref="J428:O428"/>
    <mergeCell ref="J429:O429"/>
    <mergeCell ref="J430:O430"/>
    <mergeCell ref="J431:O431"/>
    <mergeCell ref="J432:O432"/>
    <mergeCell ref="J433:O433"/>
    <mergeCell ref="J422:O422"/>
    <mergeCell ref="J423:O423"/>
    <mergeCell ref="J424:O424"/>
    <mergeCell ref="J425:O425"/>
    <mergeCell ref="J426:O426"/>
    <mergeCell ref="J427:O427"/>
    <mergeCell ref="J416:O416"/>
    <mergeCell ref="J417:O417"/>
    <mergeCell ref="J418:O418"/>
    <mergeCell ref="J419:O419"/>
    <mergeCell ref="J420:O420"/>
    <mergeCell ref="J421:O421"/>
    <mergeCell ref="J446:O446"/>
    <mergeCell ref="J447:O447"/>
    <mergeCell ref="J448:O448"/>
    <mergeCell ref="J449:O449"/>
    <mergeCell ref="J450:O450"/>
    <mergeCell ref="J451:O451"/>
    <mergeCell ref="J440:O440"/>
    <mergeCell ref="J441:O441"/>
    <mergeCell ref="J442:O442"/>
    <mergeCell ref="J443:O443"/>
    <mergeCell ref="J444:O444"/>
    <mergeCell ref="J445:O445"/>
    <mergeCell ref="J434:O434"/>
    <mergeCell ref="J435:O435"/>
    <mergeCell ref="J436:O436"/>
    <mergeCell ref="J437:O437"/>
    <mergeCell ref="J438:O438"/>
    <mergeCell ref="J439:O439"/>
    <mergeCell ref="J464:O464"/>
    <mergeCell ref="J465:O465"/>
    <mergeCell ref="J466:O466"/>
    <mergeCell ref="J467:O467"/>
    <mergeCell ref="J468:O468"/>
    <mergeCell ref="J469:O469"/>
    <mergeCell ref="J458:O458"/>
    <mergeCell ref="J459:O459"/>
    <mergeCell ref="J460:O460"/>
    <mergeCell ref="J461:O461"/>
    <mergeCell ref="J462:O462"/>
    <mergeCell ref="J463:O463"/>
    <mergeCell ref="J452:O452"/>
    <mergeCell ref="J453:O453"/>
    <mergeCell ref="J454:O454"/>
    <mergeCell ref="J455:O455"/>
    <mergeCell ref="J456:O456"/>
    <mergeCell ref="J457:O457"/>
    <mergeCell ref="J482:O482"/>
    <mergeCell ref="J483:O483"/>
    <mergeCell ref="J484:O484"/>
    <mergeCell ref="J485:O485"/>
    <mergeCell ref="J486:O486"/>
    <mergeCell ref="J487:O487"/>
    <mergeCell ref="J476:O476"/>
    <mergeCell ref="J477:O477"/>
    <mergeCell ref="J478:O478"/>
    <mergeCell ref="J479:O479"/>
    <mergeCell ref="J480:O480"/>
    <mergeCell ref="J481:O481"/>
    <mergeCell ref="J470:O470"/>
    <mergeCell ref="J471:O471"/>
    <mergeCell ref="J472:O472"/>
    <mergeCell ref="J473:O473"/>
    <mergeCell ref="J474:O474"/>
    <mergeCell ref="J475:O475"/>
    <mergeCell ref="J500:O500"/>
    <mergeCell ref="J501:O501"/>
    <mergeCell ref="J502:O502"/>
    <mergeCell ref="J503:O503"/>
    <mergeCell ref="J504:O504"/>
    <mergeCell ref="J505:O505"/>
    <mergeCell ref="J494:O494"/>
    <mergeCell ref="J495:O495"/>
    <mergeCell ref="J496:O496"/>
    <mergeCell ref="J497:O497"/>
    <mergeCell ref="J498:O498"/>
    <mergeCell ref="J499:O499"/>
    <mergeCell ref="J488:O488"/>
    <mergeCell ref="J489:O489"/>
    <mergeCell ref="J490:O490"/>
    <mergeCell ref="J491:O491"/>
    <mergeCell ref="J492:O492"/>
    <mergeCell ref="J493:O493"/>
    <mergeCell ref="J518:O518"/>
    <mergeCell ref="J519:O519"/>
    <mergeCell ref="J520:O520"/>
    <mergeCell ref="J521:O521"/>
    <mergeCell ref="J522:O522"/>
    <mergeCell ref="J523:O523"/>
    <mergeCell ref="J512:O512"/>
    <mergeCell ref="J513:O513"/>
    <mergeCell ref="J514:O514"/>
    <mergeCell ref="J515:O515"/>
    <mergeCell ref="J516:O516"/>
    <mergeCell ref="J517:O517"/>
    <mergeCell ref="J506:O506"/>
    <mergeCell ref="J507:O507"/>
    <mergeCell ref="J508:O508"/>
    <mergeCell ref="J509:O509"/>
    <mergeCell ref="J510:O510"/>
    <mergeCell ref="J511:O511"/>
    <mergeCell ref="J536:O536"/>
    <mergeCell ref="J537:O537"/>
    <mergeCell ref="J538:O538"/>
    <mergeCell ref="J539:O539"/>
    <mergeCell ref="J540:O540"/>
    <mergeCell ref="J541:O541"/>
    <mergeCell ref="J530:O530"/>
    <mergeCell ref="J531:O531"/>
    <mergeCell ref="J532:O532"/>
    <mergeCell ref="J533:O533"/>
    <mergeCell ref="J534:O534"/>
    <mergeCell ref="J535:O535"/>
    <mergeCell ref="J524:O524"/>
    <mergeCell ref="J525:O525"/>
    <mergeCell ref="J526:O526"/>
    <mergeCell ref="J527:O527"/>
    <mergeCell ref="J528:O528"/>
    <mergeCell ref="J529:O529"/>
    <mergeCell ref="J554:O554"/>
    <mergeCell ref="J555:O555"/>
    <mergeCell ref="J556:O556"/>
    <mergeCell ref="J557:O557"/>
    <mergeCell ref="J558:O558"/>
    <mergeCell ref="J559:O559"/>
    <mergeCell ref="J548:O548"/>
    <mergeCell ref="J549:O549"/>
    <mergeCell ref="J550:O550"/>
    <mergeCell ref="J551:O551"/>
    <mergeCell ref="J552:O552"/>
    <mergeCell ref="J553:O553"/>
    <mergeCell ref="J542:O542"/>
    <mergeCell ref="J543:O543"/>
    <mergeCell ref="J544:O544"/>
    <mergeCell ref="J545:O545"/>
    <mergeCell ref="J546:O546"/>
    <mergeCell ref="J547:O547"/>
    <mergeCell ref="J572:O572"/>
    <mergeCell ref="J573:O573"/>
    <mergeCell ref="J574:O574"/>
    <mergeCell ref="J575:O575"/>
    <mergeCell ref="J576:O576"/>
    <mergeCell ref="J577:O577"/>
    <mergeCell ref="J566:O566"/>
    <mergeCell ref="J567:O567"/>
    <mergeCell ref="J568:O568"/>
    <mergeCell ref="J569:O569"/>
    <mergeCell ref="J570:O570"/>
    <mergeCell ref="J571:O571"/>
    <mergeCell ref="J560:O560"/>
    <mergeCell ref="J561:O561"/>
    <mergeCell ref="J562:O562"/>
    <mergeCell ref="J563:O563"/>
    <mergeCell ref="J564:O564"/>
    <mergeCell ref="J565:O565"/>
    <mergeCell ref="J590:O590"/>
    <mergeCell ref="J591:O591"/>
    <mergeCell ref="J592:O592"/>
    <mergeCell ref="J593:O593"/>
    <mergeCell ref="J594:O594"/>
    <mergeCell ref="J595:O595"/>
    <mergeCell ref="J584:O584"/>
    <mergeCell ref="J585:O585"/>
    <mergeCell ref="J586:O586"/>
    <mergeCell ref="J587:O587"/>
    <mergeCell ref="J588:O588"/>
    <mergeCell ref="J589:O589"/>
    <mergeCell ref="J578:O578"/>
    <mergeCell ref="J579:O579"/>
    <mergeCell ref="J580:O580"/>
    <mergeCell ref="J581:O581"/>
    <mergeCell ref="J582:O582"/>
    <mergeCell ref="J583:O583"/>
    <mergeCell ref="J608:O608"/>
    <mergeCell ref="J609:O609"/>
    <mergeCell ref="J610:O610"/>
    <mergeCell ref="J611:O611"/>
    <mergeCell ref="J612:O612"/>
    <mergeCell ref="J613:O613"/>
    <mergeCell ref="J602:O602"/>
    <mergeCell ref="J603:O603"/>
    <mergeCell ref="J604:O604"/>
    <mergeCell ref="J605:O605"/>
    <mergeCell ref="J606:O606"/>
    <mergeCell ref="J607:O607"/>
    <mergeCell ref="J596:O596"/>
    <mergeCell ref="J597:O597"/>
    <mergeCell ref="J598:O598"/>
    <mergeCell ref="J599:O599"/>
    <mergeCell ref="J600:O600"/>
    <mergeCell ref="J601:O601"/>
    <mergeCell ref="J626:O626"/>
    <mergeCell ref="J627:O627"/>
    <mergeCell ref="J628:O628"/>
    <mergeCell ref="J629:O629"/>
    <mergeCell ref="J630:O630"/>
    <mergeCell ref="F635:G635"/>
    <mergeCell ref="J620:O620"/>
    <mergeCell ref="J621:O621"/>
    <mergeCell ref="J622:O622"/>
    <mergeCell ref="J623:O623"/>
    <mergeCell ref="J624:O624"/>
    <mergeCell ref="J625:O625"/>
    <mergeCell ref="J614:O614"/>
    <mergeCell ref="J615:O615"/>
    <mergeCell ref="J616:O616"/>
    <mergeCell ref="J617:O617"/>
    <mergeCell ref="J618:O618"/>
    <mergeCell ref="J619:O619"/>
    <mergeCell ref="F650:G650"/>
    <mergeCell ref="F651:G651"/>
    <mergeCell ref="F652:G652"/>
    <mergeCell ref="F653:G653"/>
    <mergeCell ref="F654:G654"/>
    <mergeCell ref="F655:G655"/>
    <mergeCell ref="F644:G644"/>
    <mergeCell ref="F645:G645"/>
    <mergeCell ref="F646:G646"/>
    <mergeCell ref="F647:G647"/>
    <mergeCell ref="F648:G648"/>
    <mergeCell ref="F649:G649"/>
    <mergeCell ref="F638:G638"/>
    <mergeCell ref="F639:G639"/>
    <mergeCell ref="F640:G640"/>
    <mergeCell ref="F641:G641"/>
    <mergeCell ref="F642:G642"/>
    <mergeCell ref="F643:G643"/>
    <mergeCell ref="F668:G668"/>
    <mergeCell ref="F669:G669"/>
    <mergeCell ref="F670:G670"/>
    <mergeCell ref="F671:G671"/>
    <mergeCell ref="F672:G672"/>
    <mergeCell ref="F673:G673"/>
    <mergeCell ref="F662:G662"/>
    <mergeCell ref="F663:G663"/>
    <mergeCell ref="F664:G664"/>
    <mergeCell ref="F665:G665"/>
    <mergeCell ref="F666:G666"/>
    <mergeCell ref="F667:G667"/>
    <mergeCell ref="F656:G656"/>
    <mergeCell ref="F657:G657"/>
    <mergeCell ref="F658:G658"/>
    <mergeCell ref="F659:G659"/>
    <mergeCell ref="F660:G660"/>
    <mergeCell ref="F661:G661"/>
    <mergeCell ref="F686:G686"/>
    <mergeCell ref="F687:G687"/>
    <mergeCell ref="F688:G688"/>
    <mergeCell ref="F689:G689"/>
    <mergeCell ref="F690:G690"/>
    <mergeCell ref="F691:G691"/>
    <mergeCell ref="F680:G680"/>
    <mergeCell ref="F681:G681"/>
    <mergeCell ref="F682:G682"/>
    <mergeCell ref="F683:G683"/>
    <mergeCell ref="F684:G684"/>
    <mergeCell ref="F685:G685"/>
    <mergeCell ref="F674:G674"/>
    <mergeCell ref="F675:G675"/>
    <mergeCell ref="F676:G676"/>
    <mergeCell ref="F677:G677"/>
    <mergeCell ref="F678:G678"/>
    <mergeCell ref="F679:G679"/>
    <mergeCell ref="F704:G704"/>
    <mergeCell ref="F705:G705"/>
    <mergeCell ref="F706:G706"/>
    <mergeCell ref="F707:G707"/>
    <mergeCell ref="F708:G708"/>
    <mergeCell ref="F709:G709"/>
    <mergeCell ref="F698:G698"/>
    <mergeCell ref="F699:G699"/>
    <mergeCell ref="F700:G700"/>
    <mergeCell ref="F701:G701"/>
    <mergeCell ref="F702:G702"/>
    <mergeCell ref="F703:G703"/>
    <mergeCell ref="F692:G692"/>
    <mergeCell ref="F693:G693"/>
    <mergeCell ref="F694:G694"/>
    <mergeCell ref="F695:G695"/>
    <mergeCell ref="F696:G696"/>
    <mergeCell ref="F697:G697"/>
    <mergeCell ref="F722:G722"/>
    <mergeCell ref="F723:G723"/>
    <mergeCell ref="F724:G724"/>
    <mergeCell ref="F725:G725"/>
    <mergeCell ref="F726:G726"/>
    <mergeCell ref="F727:G727"/>
    <mergeCell ref="F716:G716"/>
    <mergeCell ref="F717:G717"/>
    <mergeCell ref="F718:G718"/>
    <mergeCell ref="F719:G719"/>
    <mergeCell ref="F720:G720"/>
    <mergeCell ref="F721:G721"/>
    <mergeCell ref="F710:G710"/>
    <mergeCell ref="F711:G711"/>
    <mergeCell ref="F712:G712"/>
    <mergeCell ref="F713:G713"/>
    <mergeCell ref="F714:G714"/>
    <mergeCell ref="F715:G715"/>
    <mergeCell ref="F740:G740"/>
    <mergeCell ref="F741:G741"/>
    <mergeCell ref="F742:G742"/>
    <mergeCell ref="F743:G743"/>
    <mergeCell ref="F744:G744"/>
    <mergeCell ref="F745:G745"/>
    <mergeCell ref="F734:G734"/>
    <mergeCell ref="F735:G735"/>
    <mergeCell ref="F736:G736"/>
    <mergeCell ref="F737:G737"/>
    <mergeCell ref="F738:G738"/>
    <mergeCell ref="F739:G739"/>
    <mergeCell ref="F728:G728"/>
    <mergeCell ref="F729:G729"/>
    <mergeCell ref="F730:G730"/>
    <mergeCell ref="F731:G731"/>
    <mergeCell ref="F732:G732"/>
    <mergeCell ref="F733:G733"/>
    <mergeCell ref="F758:G758"/>
    <mergeCell ref="F759:G759"/>
    <mergeCell ref="F760:G760"/>
    <mergeCell ref="F761:G761"/>
    <mergeCell ref="F762:G762"/>
    <mergeCell ref="F763:G763"/>
    <mergeCell ref="F752:G752"/>
    <mergeCell ref="F753:G753"/>
    <mergeCell ref="F754:G754"/>
    <mergeCell ref="F755:G755"/>
    <mergeCell ref="F756:G756"/>
    <mergeCell ref="F757:G757"/>
    <mergeCell ref="F746:G746"/>
    <mergeCell ref="F747:G747"/>
    <mergeCell ref="F748:G748"/>
    <mergeCell ref="F749:G749"/>
    <mergeCell ref="F750:G750"/>
    <mergeCell ref="F751:G751"/>
    <mergeCell ref="F776:G776"/>
    <mergeCell ref="F777:G777"/>
    <mergeCell ref="F778:G778"/>
    <mergeCell ref="F779:G779"/>
    <mergeCell ref="F780:G780"/>
    <mergeCell ref="F781:G781"/>
    <mergeCell ref="F770:G770"/>
    <mergeCell ref="F771:G771"/>
    <mergeCell ref="F772:G772"/>
    <mergeCell ref="F773:G773"/>
    <mergeCell ref="F774:G774"/>
    <mergeCell ref="F775:G775"/>
    <mergeCell ref="F764:G764"/>
    <mergeCell ref="F765:G765"/>
    <mergeCell ref="F766:G766"/>
    <mergeCell ref="F767:G767"/>
    <mergeCell ref="F768:G768"/>
    <mergeCell ref="F769:G769"/>
    <mergeCell ref="F794:G794"/>
    <mergeCell ref="F795:G795"/>
    <mergeCell ref="F796:G796"/>
    <mergeCell ref="F797:G797"/>
    <mergeCell ref="F798:G798"/>
    <mergeCell ref="F799:G799"/>
    <mergeCell ref="F788:G788"/>
    <mergeCell ref="F789:G789"/>
    <mergeCell ref="F790:G790"/>
    <mergeCell ref="F791:G791"/>
    <mergeCell ref="F792:G792"/>
    <mergeCell ref="F793:G793"/>
    <mergeCell ref="F782:G782"/>
    <mergeCell ref="F783:G783"/>
    <mergeCell ref="F784:G784"/>
    <mergeCell ref="F785:G785"/>
    <mergeCell ref="F786:G786"/>
    <mergeCell ref="F787:G787"/>
    <mergeCell ref="F812:G812"/>
    <mergeCell ref="F813:G813"/>
    <mergeCell ref="F814:G814"/>
    <mergeCell ref="F815:G815"/>
    <mergeCell ref="F816:G816"/>
    <mergeCell ref="F817:G817"/>
    <mergeCell ref="F806:G806"/>
    <mergeCell ref="F807:G807"/>
    <mergeCell ref="F808:G808"/>
    <mergeCell ref="F809:G809"/>
    <mergeCell ref="F810:G810"/>
    <mergeCell ref="F811:G811"/>
    <mergeCell ref="F800:G800"/>
    <mergeCell ref="F801:G801"/>
    <mergeCell ref="F802:G802"/>
    <mergeCell ref="F803:G803"/>
    <mergeCell ref="F804:G804"/>
    <mergeCell ref="F805:G805"/>
    <mergeCell ref="F830:G830"/>
    <mergeCell ref="F831:G831"/>
    <mergeCell ref="F832:G832"/>
    <mergeCell ref="F833:G833"/>
    <mergeCell ref="F834:G834"/>
    <mergeCell ref="F835:G835"/>
    <mergeCell ref="F824:G824"/>
    <mergeCell ref="F825:G825"/>
    <mergeCell ref="F826:G826"/>
    <mergeCell ref="F827:G827"/>
    <mergeCell ref="F828:G828"/>
    <mergeCell ref="F829:G829"/>
    <mergeCell ref="F818:G818"/>
    <mergeCell ref="F819:G819"/>
    <mergeCell ref="F820:G820"/>
    <mergeCell ref="F821:G821"/>
    <mergeCell ref="F822:G822"/>
    <mergeCell ref="F823:G823"/>
    <mergeCell ref="F848:G848"/>
    <mergeCell ref="F849:G849"/>
    <mergeCell ref="F850:G850"/>
    <mergeCell ref="F851:G851"/>
    <mergeCell ref="F852:G852"/>
    <mergeCell ref="F853:G853"/>
    <mergeCell ref="F842:G842"/>
    <mergeCell ref="F843:G843"/>
    <mergeCell ref="F844:G844"/>
    <mergeCell ref="F845:G845"/>
    <mergeCell ref="F846:G846"/>
    <mergeCell ref="F847:G847"/>
    <mergeCell ref="F836:G836"/>
    <mergeCell ref="F837:G837"/>
    <mergeCell ref="F838:G838"/>
    <mergeCell ref="F839:G839"/>
    <mergeCell ref="F840:G840"/>
    <mergeCell ref="F841:G841"/>
    <mergeCell ref="F866:G866"/>
    <mergeCell ref="F867:G867"/>
    <mergeCell ref="F868:G868"/>
    <mergeCell ref="F869:G869"/>
    <mergeCell ref="F870:G870"/>
    <mergeCell ref="F871:G871"/>
    <mergeCell ref="F860:G860"/>
    <mergeCell ref="F861:G861"/>
    <mergeCell ref="F862:G862"/>
    <mergeCell ref="F863:G863"/>
    <mergeCell ref="F864:G864"/>
    <mergeCell ref="F865:G865"/>
    <mergeCell ref="F854:G854"/>
    <mergeCell ref="F855:G855"/>
    <mergeCell ref="F856:G856"/>
    <mergeCell ref="F857:G857"/>
    <mergeCell ref="F858:G858"/>
    <mergeCell ref="F859:G859"/>
    <mergeCell ref="F884:G884"/>
    <mergeCell ref="F885:G885"/>
    <mergeCell ref="F886:G886"/>
    <mergeCell ref="F887:G887"/>
    <mergeCell ref="F888:G888"/>
    <mergeCell ref="F889:G889"/>
    <mergeCell ref="F878:G878"/>
    <mergeCell ref="F879:G879"/>
    <mergeCell ref="F880:G880"/>
    <mergeCell ref="F881:G881"/>
    <mergeCell ref="F882:G882"/>
    <mergeCell ref="F883:G883"/>
    <mergeCell ref="F872:G872"/>
    <mergeCell ref="F873:G873"/>
    <mergeCell ref="F874:G874"/>
    <mergeCell ref="F875:G875"/>
    <mergeCell ref="F876:G876"/>
    <mergeCell ref="F877:G877"/>
    <mergeCell ref="F902:G902"/>
    <mergeCell ref="F903:G903"/>
    <mergeCell ref="F904:G904"/>
    <mergeCell ref="F905:G905"/>
    <mergeCell ref="F906:G906"/>
    <mergeCell ref="F907:G907"/>
    <mergeCell ref="F896:G896"/>
    <mergeCell ref="F897:G897"/>
    <mergeCell ref="F898:G898"/>
    <mergeCell ref="F899:G899"/>
    <mergeCell ref="F900:G900"/>
    <mergeCell ref="F901:G901"/>
    <mergeCell ref="F890:G890"/>
    <mergeCell ref="F891:G891"/>
    <mergeCell ref="F892:G892"/>
    <mergeCell ref="F893:G893"/>
    <mergeCell ref="F894:G894"/>
    <mergeCell ref="F895:G895"/>
    <mergeCell ref="F920:G920"/>
    <mergeCell ref="F921:G921"/>
    <mergeCell ref="F922:G922"/>
    <mergeCell ref="F923:G923"/>
    <mergeCell ref="F924:G924"/>
    <mergeCell ref="F925:G925"/>
    <mergeCell ref="F914:G914"/>
    <mergeCell ref="F915:G915"/>
    <mergeCell ref="F916:G916"/>
    <mergeCell ref="F917:G917"/>
    <mergeCell ref="F918:G918"/>
    <mergeCell ref="F919:G919"/>
    <mergeCell ref="F908:G908"/>
    <mergeCell ref="F909:G909"/>
    <mergeCell ref="F910:G910"/>
    <mergeCell ref="F911:G911"/>
    <mergeCell ref="F912:G912"/>
    <mergeCell ref="F913:G913"/>
    <mergeCell ref="F939:G939"/>
    <mergeCell ref="F940:G940"/>
    <mergeCell ref="F941:G941"/>
    <mergeCell ref="F942:G942"/>
    <mergeCell ref="F943:G943"/>
    <mergeCell ref="F944:G944"/>
    <mergeCell ref="F932:G932"/>
    <mergeCell ref="F933:G933"/>
    <mergeCell ref="F934:G934"/>
    <mergeCell ref="F935:G935"/>
    <mergeCell ref="F936:G936"/>
    <mergeCell ref="F937:G937"/>
    <mergeCell ref="F926:G926"/>
    <mergeCell ref="F927:G927"/>
    <mergeCell ref="F928:G928"/>
    <mergeCell ref="F929:G929"/>
    <mergeCell ref="F930:G930"/>
    <mergeCell ref="F931:G931"/>
    <mergeCell ref="F957:G957"/>
    <mergeCell ref="F958:G958"/>
    <mergeCell ref="F959:G959"/>
    <mergeCell ref="F960:G960"/>
    <mergeCell ref="F961:G961"/>
    <mergeCell ref="F962:G962"/>
    <mergeCell ref="F951:G951"/>
    <mergeCell ref="F952:G952"/>
    <mergeCell ref="F953:G953"/>
    <mergeCell ref="F954:G954"/>
    <mergeCell ref="F955:G955"/>
    <mergeCell ref="F956:G956"/>
    <mergeCell ref="F945:G945"/>
    <mergeCell ref="F946:G946"/>
    <mergeCell ref="F947:G947"/>
    <mergeCell ref="F948:G948"/>
    <mergeCell ref="F949:G949"/>
    <mergeCell ref="F950:G950"/>
    <mergeCell ref="F975:G975"/>
    <mergeCell ref="F976:G976"/>
    <mergeCell ref="F977:G977"/>
    <mergeCell ref="F978:G978"/>
    <mergeCell ref="F979:G979"/>
    <mergeCell ref="F980:G980"/>
    <mergeCell ref="F969:G969"/>
    <mergeCell ref="F970:G970"/>
    <mergeCell ref="F971:G971"/>
    <mergeCell ref="F972:G972"/>
    <mergeCell ref="F973:G973"/>
    <mergeCell ref="F974:G974"/>
    <mergeCell ref="F963:G963"/>
    <mergeCell ref="F964:G964"/>
    <mergeCell ref="F965:G965"/>
    <mergeCell ref="F966:G966"/>
    <mergeCell ref="F967:G967"/>
    <mergeCell ref="F968:G968"/>
    <mergeCell ref="F993:G993"/>
    <mergeCell ref="F994:G994"/>
    <mergeCell ref="F995:G995"/>
    <mergeCell ref="F996:G996"/>
    <mergeCell ref="F997:G997"/>
    <mergeCell ref="F998:G998"/>
    <mergeCell ref="F987:G987"/>
    <mergeCell ref="F988:G988"/>
    <mergeCell ref="F989:G989"/>
    <mergeCell ref="F990:G990"/>
    <mergeCell ref="F991:G991"/>
    <mergeCell ref="F992:G992"/>
    <mergeCell ref="F981:G981"/>
    <mergeCell ref="F982:G982"/>
    <mergeCell ref="F983:G983"/>
    <mergeCell ref="F984:G984"/>
    <mergeCell ref="F985:G985"/>
    <mergeCell ref="F986:G986"/>
    <mergeCell ref="F1011:G1011"/>
    <mergeCell ref="F1012:G1012"/>
    <mergeCell ref="F1013:G1013"/>
    <mergeCell ref="F1014:G1014"/>
    <mergeCell ref="F1015:G1015"/>
    <mergeCell ref="F1016:G1016"/>
    <mergeCell ref="F1005:G1005"/>
    <mergeCell ref="F1006:G1006"/>
    <mergeCell ref="F1007:G1007"/>
    <mergeCell ref="F1008:G1008"/>
    <mergeCell ref="F1009:G1009"/>
    <mergeCell ref="F1010:G1010"/>
    <mergeCell ref="F999:G999"/>
    <mergeCell ref="F1000:G1000"/>
    <mergeCell ref="F1001:G1001"/>
    <mergeCell ref="F1002:G1002"/>
    <mergeCell ref="F1003:G1003"/>
    <mergeCell ref="F1004:G1004"/>
    <mergeCell ref="F1029:G1029"/>
    <mergeCell ref="F1030:G1030"/>
    <mergeCell ref="F1031:G1031"/>
    <mergeCell ref="F1032:G1032"/>
    <mergeCell ref="F1033:G1033"/>
    <mergeCell ref="F1034:G1034"/>
    <mergeCell ref="F1023:G1023"/>
    <mergeCell ref="F1024:G1024"/>
    <mergeCell ref="F1025:G1025"/>
    <mergeCell ref="F1026:G1026"/>
    <mergeCell ref="F1027:G1027"/>
    <mergeCell ref="F1028:G1028"/>
    <mergeCell ref="F1017:G1017"/>
    <mergeCell ref="F1018:G1018"/>
    <mergeCell ref="F1019:G1019"/>
    <mergeCell ref="F1020:G1020"/>
    <mergeCell ref="F1021:G1021"/>
    <mergeCell ref="F1022:G1022"/>
    <mergeCell ref="F1047:G1047"/>
    <mergeCell ref="F1048:G1048"/>
    <mergeCell ref="F1049:G1049"/>
    <mergeCell ref="F1050:G1050"/>
    <mergeCell ref="F1051:G1051"/>
    <mergeCell ref="F1052:G1052"/>
    <mergeCell ref="F1041:G1041"/>
    <mergeCell ref="F1042:G1042"/>
    <mergeCell ref="F1043:G1043"/>
    <mergeCell ref="F1044:G1044"/>
    <mergeCell ref="F1045:G1045"/>
    <mergeCell ref="F1046:G1046"/>
    <mergeCell ref="F1035:G1035"/>
    <mergeCell ref="F1036:G1036"/>
    <mergeCell ref="F1037:G1037"/>
    <mergeCell ref="F1038:G1038"/>
    <mergeCell ref="F1039:G1039"/>
    <mergeCell ref="F1040:G1040"/>
    <mergeCell ref="F1065:G1065"/>
    <mergeCell ref="F1066:G1066"/>
    <mergeCell ref="F1067:G1067"/>
    <mergeCell ref="F1068:G1068"/>
    <mergeCell ref="F1069:G1069"/>
    <mergeCell ref="F1070:G1070"/>
    <mergeCell ref="F1059:G1059"/>
    <mergeCell ref="F1060:G1060"/>
    <mergeCell ref="F1061:G1061"/>
    <mergeCell ref="F1062:G1062"/>
    <mergeCell ref="F1063:G1063"/>
    <mergeCell ref="F1064:G1064"/>
    <mergeCell ref="F1053:G1053"/>
    <mergeCell ref="F1054:G1054"/>
    <mergeCell ref="F1055:G1055"/>
    <mergeCell ref="F1056:G1056"/>
    <mergeCell ref="F1057:G1057"/>
    <mergeCell ref="F1058:G1058"/>
    <mergeCell ref="F1083:G1083"/>
    <mergeCell ref="F1084:G1084"/>
    <mergeCell ref="F1085:G1085"/>
    <mergeCell ref="F1086:G1086"/>
    <mergeCell ref="F1087:G1087"/>
    <mergeCell ref="F1088:G1088"/>
    <mergeCell ref="F1077:G1077"/>
    <mergeCell ref="F1078:G1078"/>
    <mergeCell ref="F1079:G1079"/>
    <mergeCell ref="F1080:G1080"/>
    <mergeCell ref="F1081:G1081"/>
    <mergeCell ref="F1082:G1082"/>
    <mergeCell ref="F1071:G1071"/>
    <mergeCell ref="F1072:G1072"/>
    <mergeCell ref="F1073:G1073"/>
    <mergeCell ref="F1074:G1074"/>
    <mergeCell ref="F1075:G1075"/>
    <mergeCell ref="F1076:G1076"/>
    <mergeCell ref="F1101:G1101"/>
    <mergeCell ref="F1102:G1102"/>
    <mergeCell ref="F1103:G1103"/>
    <mergeCell ref="F1104:G1104"/>
    <mergeCell ref="F1105:G1105"/>
    <mergeCell ref="F1106:G1106"/>
    <mergeCell ref="F1095:G1095"/>
    <mergeCell ref="F1096:G1096"/>
    <mergeCell ref="F1097:G1097"/>
    <mergeCell ref="F1098:G1098"/>
    <mergeCell ref="F1099:G1099"/>
    <mergeCell ref="F1100:G1100"/>
    <mergeCell ref="F1089:G1089"/>
    <mergeCell ref="F1090:G1090"/>
    <mergeCell ref="F1091:G1091"/>
    <mergeCell ref="F1092:G1092"/>
    <mergeCell ref="F1093:G1093"/>
    <mergeCell ref="F1094:G1094"/>
    <mergeCell ref="F1119:G1119"/>
    <mergeCell ref="F1120:G1120"/>
    <mergeCell ref="F1121:G1121"/>
    <mergeCell ref="F1122:G1122"/>
    <mergeCell ref="F1123:G1123"/>
    <mergeCell ref="F1124:G1124"/>
    <mergeCell ref="F1113:G1113"/>
    <mergeCell ref="F1114:G1114"/>
    <mergeCell ref="F1115:G1115"/>
    <mergeCell ref="F1116:G1116"/>
    <mergeCell ref="F1117:G1117"/>
    <mergeCell ref="F1118:G1118"/>
    <mergeCell ref="F1107:G1107"/>
    <mergeCell ref="F1108:G1108"/>
    <mergeCell ref="F1109:G1109"/>
    <mergeCell ref="F1110:G1110"/>
    <mergeCell ref="F1111:G1111"/>
    <mergeCell ref="F1112:G1112"/>
    <mergeCell ref="F1137:G1137"/>
    <mergeCell ref="F1138:G1138"/>
    <mergeCell ref="F1139:G1139"/>
    <mergeCell ref="F1140:G1140"/>
    <mergeCell ref="F1141:G1141"/>
    <mergeCell ref="F1142:G1142"/>
    <mergeCell ref="F1131:G1131"/>
    <mergeCell ref="F1132:G1132"/>
    <mergeCell ref="F1133:G1133"/>
    <mergeCell ref="F1134:G1134"/>
    <mergeCell ref="F1135:G1135"/>
    <mergeCell ref="F1136:G1136"/>
    <mergeCell ref="F1125:G1125"/>
    <mergeCell ref="F1126:G1126"/>
    <mergeCell ref="F1127:G1127"/>
    <mergeCell ref="F1128:G1128"/>
    <mergeCell ref="F1129:G1129"/>
    <mergeCell ref="F1130:G1130"/>
    <mergeCell ref="F1155:G1155"/>
    <mergeCell ref="F1156:G1156"/>
    <mergeCell ref="F1157:G1157"/>
    <mergeCell ref="F1158:G1158"/>
    <mergeCell ref="F1159:G1159"/>
    <mergeCell ref="F1160:G1160"/>
    <mergeCell ref="F1149:G1149"/>
    <mergeCell ref="F1150:G1150"/>
    <mergeCell ref="F1151:G1151"/>
    <mergeCell ref="F1152:G1152"/>
    <mergeCell ref="F1153:G1153"/>
    <mergeCell ref="F1154:G1154"/>
    <mergeCell ref="F1143:G1143"/>
    <mergeCell ref="F1144:G1144"/>
    <mergeCell ref="F1145:G1145"/>
    <mergeCell ref="F1146:G1146"/>
    <mergeCell ref="F1147:G1147"/>
    <mergeCell ref="F1148:G1148"/>
    <mergeCell ref="F1173:G1173"/>
    <mergeCell ref="F1174:G1174"/>
    <mergeCell ref="F1175:G1175"/>
    <mergeCell ref="F1176:G1176"/>
    <mergeCell ref="F1177:G1177"/>
    <mergeCell ref="F1178:G1178"/>
    <mergeCell ref="F1167:G1167"/>
    <mergeCell ref="F1168:G1168"/>
    <mergeCell ref="F1169:G1169"/>
    <mergeCell ref="F1170:G1170"/>
    <mergeCell ref="F1171:G1171"/>
    <mergeCell ref="F1172:G1172"/>
    <mergeCell ref="F1161:G1161"/>
    <mergeCell ref="F1162:G1162"/>
    <mergeCell ref="F1163:G1163"/>
    <mergeCell ref="F1164:G1164"/>
    <mergeCell ref="F1165:G1165"/>
    <mergeCell ref="F1166:G1166"/>
    <mergeCell ref="F1191:G1191"/>
    <mergeCell ref="F1192:G1192"/>
    <mergeCell ref="F1193:G1193"/>
    <mergeCell ref="F1194:G1194"/>
    <mergeCell ref="F1195:G1195"/>
    <mergeCell ref="F1196:G1196"/>
    <mergeCell ref="F1185:G1185"/>
    <mergeCell ref="F1186:G1186"/>
    <mergeCell ref="F1187:G1187"/>
    <mergeCell ref="F1188:G1188"/>
    <mergeCell ref="F1189:G1189"/>
    <mergeCell ref="F1190:G1190"/>
    <mergeCell ref="F1179:G1179"/>
    <mergeCell ref="F1180:G1180"/>
    <mergeCell ref="F1181:G1181"/>
    <mergeCell ref="F1182:G1182"/>
    <mergeCell ref="F1183:G1183"/>
    <mergeCell ref="F1184:G1184"/>
    <mergeCell ref="F1209:G1209"/>
    <mergeCell ref="F1210:G1210"/>
    <mergeCell ref="F1211:G1211"/>
    <mergeCell ref="F1212:G1212"/>
    <mergeCell ref="F1213:G1213"/>
    <mergeCell ref="F1214:G1214"/>
    <mergeCell ref="F1203:G1203"/>
    <mergeCell ref="F1204:G1204"/>
    <mergeCell ref="F1205:G1205"/>
    <mergeCell ref="F1206:G1206"/>
    <mergeCell ref="F1207:G1207"/>
    <mergeCell ref="F1208:G1208"/>
    <mergeCell ref="F1197:G1197"/>
    <mergeCell ref="F1198:G1198"/>
    <mergeCell ref="F1199:G1199"/>
    <mergeCell ref="F1200:G1200"/>
    <mergeCell ref="F1201:G1201"/>
    <mergeCell ref="F1202:G1202"/>
    <mergeCell ref="F1237:G1237"/>
    <mergeCell ref="F1238:G1238"/>
    <mergeCell ref="F1227:G1227"/>
    <mergeCell ref="F1228:G1228"/>
    <mergeCell ref="F1229:G1229"/>
    <mergeCell ref="F1230:G1230"/>
    <mergeCell ref="F1231:G1231"/>
    <mergeCell ref="F1232:G1232"/>
    <mergeCell ref="F1221:G1221"/>
    <mergeCell ref="F1222:G1222"/>
    <mergeCell ref="F1223:G1223"/>
    <mergeCell ref="F1224:G1224"/>
    <mergeCell ref="F1225:G1225"/>
    <mergeCell ref="F1226:G1226"/>
    <mergeCell ref="F1215:G1215"/>
    <mergeCell ref="F1216:G1216"/>
    <mergeCell ref="F1217:G1217"/>
    <mergeCell ref="F1218:G1218"/>
    <mergeCell ref="F1219:G1219"/>
    <mergeCell ref="F1220:G1220"/>
    <mergeCell ref="B1258:O1258"/>
    <mergeCell ref="B1259:O1259"/>
    <mergeCell ref="B1260:O1260"/>
    <mergeCell ref="B1261:O1261"/>
    <mergeCell ref="P634:Q634"/>
    <mergeCell ref="P635:Q635"/>
    <mergeCell ref="B1252:O1252"/>
    <mergeCell ref="B1253:O1253"/>
    <mergeCell ref="B1254:O1254"/>
    <mergeCell ref="B1255:O1255"/>
    <mergeCell ref="B1256:O1256"/>
    <mergeCell ref="B1257:O1257"/>
    <mergeCell ref="I1247:J1247"/>
    <mergeCell ref="L1247:M1247"/>
    <mergeCell ref="N1247:N1248"/>
    <mergeCell ref="I1248:J1248"/>
    <mergeCell ref="L1248:M1248"/>
    <mergeCell ref="B1251:O1251"/>
    <mergeCell ref="B1242:C1242"/>
    <mergeCell ref="E1242:F1242"/>
    <mergeCell ref="G1242:G1243"/>
    <mergeCell ref="I1242:J1242"/>
    <mergeCell ref="L1242:M1242"/>
    <mergeCell ref="N1242:N1243"/>
    <mergeCell ref="B1243:C1243"/>
    <mergeCell ref="E1243:F1243"/>
    <mergeCell ref="I1243:J1243"/>
    <mergeCell ref="L1243:M1243"/>
    <mergeCell ref="F1233:G1233"/>
    <mergeCell ref="F1234:G1234"/>
    <mergeCell ref="F1235:G1235"/>
    <mergeCell ref="F1236:G1236"/>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J1326"/>
  <sheetViews>
    <sheetView showZeros="0" zoomScaleNormal="100" workbookViewId="0"/>
  </sheetViews>
  <sheetFormatPr defaultRowHeight="13.5" x14ac:dyDescent="0.15"/>
  <cols>
    <col min="1" max="1" width="3.625" style="23" customWidth="1"/>
    <col min="2" max="4" width="9" style="23"/>
    <col min="5" max="14" width="9.375" style="23" customWidth="1"/>
    <col min="15" max="15" width="9" style="23"/>
    <col min="16" max="16" width="3.125" style="23" customWidth="1"/>
    <col min="17" max="16384" width="9" style="23"/>
  </cols>
  <sheetData>
    <row r="1" spans="2:15" ht="15" thickBot="1" x14ac:dyDescent="0.2">
      <c r="B1" s="20"/>
      <c r="C1" s="21"/>
      <c r="D1" s="21"/>
      <c r="E1" s="21"/>
      <c r="F1" s="21"/>
      <c r="G1" s="21"/>
      <c r="H1" s="21"/>
      <c r="I1" s="21"/>
      <c r="J1" s="22"/>
      <c r="K1" s="22"/>
      <c r="O1" s="24"/>
    </row>
    <row r="2" spans="2:15" ht="24.75" customHeight="1" thickBot="1" x14ac:dyDescent="0.25">
      <c r="B2" s="659" t="s">
        <v>14</v>
      </c>
      <c r="C2" s="660"/>
      <c r="D2" s="660"/>
      <c r="E2" s="660"/>
      <c r="F2" s="660"/>
      <c r="G2" s="660"/>
      <c r="H2" s="660"/>
      <c r="I2" s="661"/>
      <c r="J2" s="662"/>
      <c r="K2" s="663"/>
      <c r="L2" s="663"/>
      <c r="M2" s="663"/>
      <c r="N2" s="664"/>
      <c r="O2" s="25"/>
    </row>
    <row r="3" spans="2:15" ht="26.25" customHeight="1" thickBot="1" x14ac:dyDescent="0.25">
      <c r="B3" s="26" t="s">
        <v>123</v>
      </c>
      <c r="C3" s="27"/>
      <c r="D3" s="665"/>
      <c r="E3" s="666"/>
      <c r="F3" s="666"/>
      <c r="G3" s="666"/>
      <c r="H3" s="666"/>
      <c r="I3" s="667"/>
      <c r="J3" s="668"/>
      <c r="K3" s="669"/>
      <c r="L3" s="669"/>
      <c r="M3" s="669"/>
      <c r="N3" s="670"/>
      <c r="O3" s="28"/>
    </row>
    <row r="4" spans="2:15" ht="25.5" customHeight="1" thickBot="1" x14ac:dyDescent="0.25">
      <c r="B4" s="26" t="s">
        <v>16</v>
      </c>
      <c r="C4" s="27"/>
      <c r="D4" s="29"/>
      <c r="E4" s="30"/>
      <c r="F4" s="30"/>
      <c r="G4" s="30"/>
      <c r="H4" s="31"/>
      <c r="I4" s="31"/>
      <c r="J4" s="671"/>
      <c r="K4" s="672"/>
      <c r="L4" s="672"/>
      <c r="M4" s="672"/>
      <c r="N4" s="673"/>
      <c r="O4" s="28"/>
    </row>
    <row r="5" spans="2:15" ht="14.25" thickBot="1" x14ac:dyDescent="0.2"/>
    <row r="6" spans="2:15" ht="13.5" customHeight="1" x14ac:dyDescent="0.2">
      <c r="B6" s="674" t="s">
        <v>678</v>
      </c>
      <c r="C6" s="675"/>
      <c r="D6" s="675"/>
      <c r="E6" s="675"/>
      <c r="F6" s="675"/>
      <c r="G6" s="675"/>
      <c r="H6" s="675"/>
      <c r="I6" s="675"/>
      <c r="J6" s="675"/>
      <c r="K6" s="675"/>
      <c r="L6" s="675"/>
      <c r="M6" s="675"/>
      <c r="N6" s="676"/>
      <c r="O6" s="32"/>
    </row>
    <row r="7" spans="2:15" ht="20.25" customHeight="1" x14ac:dyDescent="0.2">
      <c r="B7" s="677"/>
      <c r="C7" s="678"/>
      <c r="D7" s="678"/>
      <c r="E7" s="678"/>
      <c r="F7" s="678"/>
      <c r="G7" s="678"/>
      <c r="H7" s="678"/>
      <c r="I7" s="678"/>
      <c r="J7" s="678"/>
      <c r="K7" s="678"/>
      <c r="L7" s="678"/>
      <c r="M7" s="678"/>
      <c r="N7" s="679"/>
      <c r="O7" s="32"/>
    </row>
    <row r="8" spans="2:15" ht="13.5" customHeight="1" thickBot="1" x14ac:dyDescent="0.25">
      <c r="B8" s="680"/>
      <c r="C8" s="681"/>
      <c r="D8" s="681"/>
      <c r="E8" s="681"/>
      <c r="F8" s="681"/>
      <c r="G8" s="681"/>
      <c r="H8" s="681"/>
      <c r="I8" s="681"/>
      <c r="J8" s="681"/>
      <c r="K8" s="681"/>
      <c r="L8" s="681"/>
      <c r="M8" s="681"/>
      <c r="N8" s="682"/>
      <c r="O8" s="32"/>
    </row>
    <row r="9" spans="2:15" ht="13.5" customHeight="1" x14ac:dyDescent="0.15"/>
    <row r="10" spans="2:15" s="1" customFormat="1" ht="14.25" thickBot="1" x14ac:dyDescent="0.2">
      <c r="B10" s="1" t="s">
        <v>17</v>
      </c>
      <c r="M10" s="23"/>
    </row>
    <row r="11" spans="2:15" s="1" customFormat="1" x14ac:dyDescent="0.15">
      <c r="B11" s="33" t="s">
        <v>18</v>
      </c>
      <c r="C11" s="34"/>
      <c r="D11" s="35"/>
      <c r="E11" s="654" t="s">
        <v>19</v>
      </c>
      <c r="F11" s="655"/>
      <c r="G11" s="655"/>
      <c r="H11" s="655"/>
      <c r="I11" s="655"/>
      <c r="J11" s="655"/>
      <c r="K11" s="655"/>
      <c r="L11" s="655"/>
      <c r="M11" s="655"/>
      <c r="N11" s="656"/>
      <c r="O11" s="25"/>
    </row>
    <row r="12" spans="2:15" s="1" customFormat="1" x14ac:dyDescent="0.15">
      <c r="B12" s="36" t="s">
        <v>20</v>
      </c>
      <c r="C12" s="37"/>
      <c r="D12" s="38" t="s">
        <v>21</v>
      </c>
      <c r="E12" s="40"/>
      <c r="F12" s="40"/>
      <c r="G12" s="40"/>
      <c r="H12" s="41"/>
      <c r="I12" s="40"/>
      <c r="J12" s="41" t="s">
        <v>22</v>
      </c>
      <c r="K12" s="42"/>
      <c r="L12" s="42"/>
      <c r="M12" s="42"/>
      <c r="N12" s="43"/>
      <c r="O12" s="25"/>
    </row>
    <row r="13" spans="2:15" s="1" customFormat="1" x14ac:dyDescent="0.15">
      <c r="B13" s="36" t="s">
        <v>23</v>
      </c>
      <c r="C13" s="37"/>
      <c r="D13" s="38" t="s">
        <v>24</v>
      </c>
      <c r="E13" s="40"/>
      <c r="F13" s="40"/>
      <c r="G13" s="40"/>
      <c r="H13" s="41"/>
      <c r="I13" s="40"/>
      <c r="J13" s="41" t="s">
        <v>25</v>
      </c>
      <c r="K13" s="685" t="s">
        <v>712</v>
      </c>
      <c r="L13" s="685"/>
      <c r="M13" s="685"/>
      <c r="N13" s="686"/>
      <c r="O13" s="25"/>
    </row>
    <row r="14" spans="2:15" s="1" customFormat="1" x14ac:dyDescent="0.15">
      <c r="B14" s="36" t="s">
        <v>26</v>
      </c>
      <c r="C14" s="37"/>
      <c r="D14" s="38"/>
      <c r="E14" s="609" t="s">
        <v>27</v>
      </c>
      <c r="F14" s="610" t="s">
        <v>28</v>
      </c>
      <c r="G14" s="610" t="s">
        <v>29</v>
      </c>
      <c r="H14" s="610" t="s">
        <v>30</v>
      </c>
      <c r="I14" s="610" t="s">
        <v>31</v>
      </c>
      <c r="J14" s="609" t="s">
        <v>32</v>
      </c>
      <c r="K14" s="611" t="s">
        <v>33</v>
      </c>
      <c r="L14" s="610" t="s">
        <v>34</v>
      </c>
      <c r="M14" s="610" t="s">
        <v>35</v>
      </c>
      <c r="N14" s="39" t="s">
        <v>36</v>
      </c>
      <c r="O14" s="25"/>
    </row>
    <row r="15" spans="2:15" s="1" customFormat="1" ht="15.75" x14ac:dyDescent="0.15">
      <c r="B15" s="45" t="s">
        <v>37</v>
      </c>
      <c r="C15" s="46"/>
      <c r="D15" s="47" t="s">
        <v>124</v>
      </c>
      <c r="E15" s="48"/>
      <c r="F15" s="48"/>
      <c r="G15" s="48"/>
      <c r="H15" s="48"/>
      <c r="I15" s="48"/>
      <c r="J15" s="186"/>
      <c r="K15" s="73"/>
      <c r="L15" s="73"/>
      <c r="M15" s="73"/>
      <c r="N15" s="141"/>
      <c r="O15" s="25"/>
    </row>
    <row r="16" spans="2:15" s="1" customFormat="1" ht="15.75" x14ac:dyDescent="0.15">
      <c r="B16" s="657" t="s">
        <v>39</v>
      </c>
      <c r="C16" s="658"/>
      <c r="D16" s="47" t="s">
        <v>124</v>
      </c>
      <c r="E16" s="48"/>
      <c r="F16" s="48"/>
      <c r="G16" s="48"/>
      <c r="H16" s="48"/>
      <c r="I16" s="48"/>
      <c r="J16" s="187"/>
      <c r="K16" s="48"/>
      <c r="L16" s="48"/>
      <c r="M16" s="48"/>
      <c r="N16" s="49"/>
      <c r="O16" s="25"/>
    </row>
    <row r="17" spans="2:17" s="1" customFormat="1" ht="15.75" x14ac:dyDescent="0.15">
      <c r="B17" s="657" t="s">
        <v>40</v>
      </c>
      <c r="C17" s="658"/>
      <c r="D17" s="47" t="s">
        <v>124</v>
      </c>
      <c r="E17" s="48"/>
      <c r="F17" s="48"/>
      <c r="G17" s="48"/>
      <c r="H17" s="48"/>
      <c r="I17" s="48"/>
      <c r="J17" s="187"/>
      <c r="K17" s="48"/>
      <c r="L17" s="48"/>
      <c r="M17" s="48"/>
      <c r="N17" s="49"/>
      <c r="O17" s="25"/>
    </row>
    <row r="18" spans="2:17" s="1" customFormat="1" ht="15.75" x14ac:dyDescent="0.15">
      <c r="B18" s="657" t="s">
        <v>41</v>
      </c>
      <c r="C18" s="658"/>
      <c r="D18" s="47" t="s">
        <v>124</v>
      </c>
      <c r="E18" s="48"/>
      <c r="F18" s="48"/>
      <c r="G18" s="48"/>
      <c r="H18" s="48"/>
      <c r="I18" s="48"/>
      <c r="J18" s="187"/>
      <c r="K18" s="48"/>
      <c r="L18" s="48"/>
      <c r="M18" s="48"/>
      <c r="N18" s="49"/>
      <c r="O18" s="25"/>
    </row>
    <row r="19" spans="2:17" s="1" customFormat="1" ht="15.75" x14ac:dyDescent="0.15">
      <c r="B19" s="657" t="s">
        <v>42</v>
      </c>
      <c r="C19" s="658"/>
      <c r="D19" s="47" t="s">
        <v>124</v>
      </c>
      <c r="E19" s="48"/>
      <c r="F19" s="48"/>
      <c r="G19" s="48"/>
      <c r="H19" s="48"/>
      <c r="I19" s="48"/>
      <c r="J19" s="187"/>
      <c r="K19" s="48"/>
      <c r="L19" s="48"/>
      <c r="M19" s="48"/>
      <c r="N19" s="49"/>
      <c r="O19" s="25"/>
    </row>
    <row r="20" spans="2:17" s="1" customFormat="1" ht="15.75" x14ac:dyDescent="0.15">
      <c r="B20" s="657" t="s">
        <v>43</v>
      </c>
      <c r="C20" s="658"/>
      <c r="D20" s="47" t="s">
        <v>124</v>
      </c>
      <c r="E20" s="48"/>
      <c r="F20" s="48"/>
      <c r="G20" s="48"/>
      <c r="H20" s="48"/>
      <c r="I20" s="48"/>
      <c r="J20" s="187"/>
      <c r="K20" s="48"/>
      <c r="L20" s="48"/>
      <c r="M20" s="48"/>
      <c r="N20" s="49"/>
      <c r="O20" s="25"/>
    </row>
    <row r="21" spans="2:17" s="1" customFormat="1" ht="15.75" x14ac:dyDescent="0.15">
      <c r="B21" s="657" t="s">
        <v>44</v>
      </c>
      <c r="C21" s="658"/>
      <c r="D21" s="47" t="s">
        <v>124</v>
      </c>
      <c r="E21" s="48"/>
      <c r="F21" s="48"/>
      <c r="G21" s="48"/>
      <c r="H21" s="48"/>
      <c r="I21" s="48"/>
      <c r="J21" s="187"/>
      <c r="K21" s="48"/>
      <c r="L21" s="48"/>
      <c r="M21" s="48"/>
      <c r="N21" s="49"/>
      <c r="O21" s="25"/>
    </row>
    <row r="22" spans="2:17" s="1" customFormat="1" ht="15.75" x14ac:dyDescent="0.15">
      <c r="B22" s="687" t="s">
        <v>45</v>
      </c>
      <c r="C22" s="658"/>
      <c r="D22" s="47" t="s">
        <v>124</v>
      </c>
      <c r="E22" s="48"/>
      <c r="F22" s="48"/>
      <c r="G22" s="48"/>
      <c r="H22" s="48"/>
      <c r="I22" s="48"/>
      <c r="J22" s="187"/>
      <c r="K22" s="48"/>
      <c r="L22" s="48"/>
      <c r="M22" s="48"/>
      <c r="N22" s="49"/>
      <c r="O22" s="25"/>
    </row>
    <row r="23" spans="2:17" s="1" customFormat="1" ht="16.5" thickBot="1" x14ac:dyDescent="0.2">
      <c r="B23" s="50" t="s">
        <v>46</v>
      </c>
      <c r="C23" s="51"/>
      <c r="D23" s="52" t="s">
        <v>125</v>
      </c>
      <c r="E23" s="53"/>
      <c r="F23" s="53"/>
      <c r="G23" s="53"/>
      <c r="H23" s="53"/>
      <c r="I23" s="53"/>
      <c r="J23" s="54"/>
      <c r="K23" s="53"/>
      <c r="L23" s="53"/>
      <c r="M23" s="53"/>
      <c r="N23" s="54"/>
      <c r="O23" s="25"/>
    </row>
    <row r="24" spans="2:17" ht="13.5" customHeight="1" x14ac:dyDescent="0.15"/>
    <row r="25" spans="2:17" ht="13.5" customHeight="1" thickBot="1" x14ac:dyDescent="0.2">
      <c r="B25" s="23" t="s">
        <v>48</v>
      </c>
    </row>
    <row r="26" spans="2:17" s="1" customFormat="1" ht="14.25" customHeight="1" x14ac:dyDescent="0.15">
      <c r="B26" s="55"/>
      <c r="C26" s="56"/>
      <c r="D26" s="56"/>
      <c r="E26" s="57" t="s">
        <v>49</v>
      </c>
      <c r="F26" s="57" t="s">
        <v>50</v>
      </c>
      <c r="G26" s="57" t="s">
        <v>51</v>
      </c>
      <c r="H26" s="57" t="s">
        <v>52</v>
      </c>
      <c r="I26" s="58" t="s">
        <v>53</v>
      </c>
      <c r="J26" s="688" t="s">
        <v>54</v>
      </c>
      <c r="K26" s="689"/>
      <c r="L26" s="689"/>
      <c r="M26" s="689"/>
      <c r="N26" s="689"/>
    </row>
    <row r="27" spans="2:17" s="1" customFormat="1" ht="14.25" customHeight="1" x14ac:dyDescent="0.15">
      <c r="B27" s="59" t="s">
        <v>55</v>
      </c>
      <c r="C27" s="60" t="s">
        <v>56</v>
      </c>
      <c r="D27" s="60" t="s">
        <v>57</v>
      </c>
      <c r="E27" s="61" t="s">
        <v>58</v>
      </c>
      <c r="F27" s="61" t="s">
        <v>59</v>
      </c>
      <c r="G27" s="61" t="s">
        <v>60</v>
      </c>
      <c r="H27" s="62" t="s">
        <v>61</v>
      </c>
      <c r="I27" s="63" t="s">
        <v>62</v>
      </c>
      <c r="J27" s="690" t="s">
        <v>63</v>
      </c>
      <c r="K27" s="691"/>
      <c r="L27" s="691"/>
      <c r="M27" s="691"/>
      <c r="N27" s="691"/>
    </row>
    <row r="28" spans="2:17" s="1" customFormat="1" ht="14.25" customHeight="1" x14ac:dyDescent="0.15">
      <c r="B28" s="59" t="s">
        <v>126</v>
      </c>
      <c r="C28" s="60"/>
      <c r="D28" s="60"/>
      <c r="E28" s="60"/>
      <c r="F28" s="60"/>
      <c r="G28" s="60"/>
      <c r="H28" s="64" t="s">
        <v>65</v>
      </c>
      <c r="I28" s="126" t="s">
        <v>66</v>
      </c>
      <c r="J28" s="690" t="s">
        <v>127</v>
      </c>
      <c r="K28" s="691"/>
      <c r="L28" s="691"/>
      <c r="M28" s="691"/>
      <c r="N28" s="691"/>
    </row>
    <row r="29" spans="2:17" s="1" customFormat="1" ht="14.25" customHeight="1" thickBot="1" x14ac:dyDescent="0.2">
      <c r="B29" s="66"/>
      <c r="C29" s="67"/>
      <c r="D29" s="67"/>
      <c r="E29" s="68" t="s">
        <v>128</v>
      </c>
      <c r="F29" s="68" t="s">
        <v>69</v>
      </c>
      <c r="G29" s="68" t="s">
        <v>129</v>
      </c>
      <c r="H29" s="68" t="s">
        <v>71</v>
      </c>
      <c r="I29" s="188" t="s">
        <v>130</v>
      </c>
      <c r="J29" s="70"/>
      <c r="Q29" s="189"/>
    </row>
    <row r="30" spans="2:17" s="1" customFormat="1" x14ac:dyDescent="0.15">
      <c r="B30" s="71"/>
      <c r="C30" s="72"/>
      <c r="D30" s="72" t="s">
        <v>131</v>
      </c>
      <c r="E30" s="73"/>
      <c r="F30" s="73"/>
      <c r="G30" s="74"/>
      <c r="H30" s="75"/>
      <c r="I30" s="76"/>
      <c r="J30" s="683"/>
      <c r="K30" s="684"/>
      <c r="L30" s="684"/>
      <c r="M30" s="684"/>
      <c r="N30" s="684"/>
      <c r="O30" s="684"/>
    </row>
    <row r="31" spans="2:17" s="1" customFormat="1" x14ac:dyDescent="0.15">
      <c r="B31" s="71"/>
      <c r="C31" s="77"/>
      <c r="D31" s="77" t="s">
        <v>73</v>
      </c>
      <c r="E31" s="48"/>
      <c r="F31" s="48"/>
      <c r="G31" s="78"/>
      <c r="H31" s="79"/>
      <c r="I31" s="80"/>
      <c r="J31" s="683"/>
      <c r="K31" s="684"/>
      <c r="L31" s="684"/>
      <c r="M31" s="684"/>
      <c r="N31" s="684"/>
      <c r="O31" s="684"/>
    </row>
    <row r="32" spans="2:17" s="1" customFormat="1" x14ac:dyDescent="0.15">
      <c r="B32" s="71"/>
      <c r="C32" s="77"/>
      <c r="D32" s="77" t="s">
        <v>73</v>
      </c>
      <c r="E32" s="48"/>
      <c r="F32" s="48"/>
      <c r="G32" s="190"/>
      <c r="H32" s="79"/>
      <c r="I32" s="80"/>
      <c r="J32" s="683"/>
      <c r="K32" s="684"/>
      <c r="L32" s="684"/>
      <c r="M32" s="684"/>
      <c r="N32" s="684"/>
      <c r="O32" s="684"/>
    </row>
    <row r="33" spans="2:15" s="1" customFormat="1" x14ac:dyDescent="0.15">
      <c r="B33" s="71"/>
      <c r="C33" s="77"/>
      <c r="D33" s="77" t="s">
        <v>73</v>
      </c>
      <c r="E33" s="48"/>
      <c r="F33" s="48"/>
      <c r="G33" s="78"/>
      <c r="H33" s="79"/>
      <c r="I33" s="80"/>
      <c r="J33" s="683"/>
      <c r="K33" s="684"/>
      <c r="L33" s="684"/>
      <c r="M33" s="684"/>
      <c r="N33" s="684"/>
      <c r="O33" s="684"/>
    </row>
    <row r="34" spans="2:15" s="1" customFormat="1" x14ac:dyDescent="0.15">
      <c r="B34" s="71"/>
      <c r="C34" s="77"/>
      <c r="D34" s="77" t="s">
        <v>73</v>
      </c>
      <c r="E34" s="48"/>
      <c r="F34" s="48"/>
      <c r="G34" s="78"/>
      <c r="H34" s="79"/>
      <c r="I34" s="80"/>
      <c r="J34" s="683"/>
      <c r="K34" s="684"/>
      <c r="L34" s="684"/>
      <c r="M34" s="684"/>
      <c r="N34" s="684"/>
      <c r="O34" s="684"/>
    </row>
    <row r="35" spans="2:15" s="1" customFormat="1" x14ac:dyDescent="0.15">
      <c r="B35" s="71"/>
      <c r="C35" s="77"/>
      <c r="D35" s="77" t="s">
        <v>73</v>
      </c>
      <c r="E35" s="48"/>
      <c r="F35" s="48"/>
      <c r="G35" s="78"/>
      <c r="H35" s="79"/>
      <c r="I35" s="80"/>
      <c r="J35" s="683"/>
      <c r="K35" s="684"/>
      <c r="L35" s="684"/>
      <c r="M35" s="684"/>
      <c r="N35" s="684"/>
      <c r="O35" s="684"/>
    </row>
    <row r="36" spans="2:15" s="1" customFormat="1" x14ac:dyDescent="0.15">
      <c r="B36" s="71"/>
      <c r="C36" s="77"/>
      <c r="D36" s="77" t="s">
        <v>73</v>
      </c>
      <c r="E36" s="48"/>
      <c r="F36" s="48"/>
      <c r="G36" s="78"/>
      <c r="H36" s="79"/>
      <c r="I36" s="80"/>
      <c r="J36" s="683"/>
      <c r="K36" s="684"/>
      <c r="L36" s="684"/>
      <c r="M36" s="684"/>
      <c r="N36" s="684"/>
      <c r="O36" s="684"/>
    </row>
    <row r="37" spans="2:15" s="1" customFormat="1" x14ac:dyDescent="0.15">
      <c r="B37" s="71"/>
      <c r="C37" s="81"/>
      <c r="D37" s="77" t="s">
        <v>73</v>
      </c>
      <c r="E37" s="82"/>
      <c r="F37" s="82"/>
      <c r="G37" s="83"/>
      <c r="H37" s="84"/>
      <c r="I37" s="85"/>
      <c r="J37" s="683"/>
      <c r="K37" s="684"/>
      <c r="L37" s="684"/>
      <c r="M37" s="684"/>
      <c r="N37" s="684"/>
      <c r="O37" s="684"/>
    </row>
    <row r="38" spans="2:15" s="1" customFormat="1" x14ac:dyDescent="0.15">
      <c r="B38" s="71"/>
      <c r="C38" s="77"/>
      <c r="D38" s="77" t="s">
        <v>73</v>
      </c>
      <c r="E38" s="48"/>
      <c r="F38" s="48"/>
      <c r="G38" s="78"/>
      <c r="H38" s="79"/>
      <c r="I38" s="80"/>
      <c r="J38" s="683"/>
      <c r="K38" s="684"/>
      <c r="L38" s="684"/>
      <c r="M38" s="684"/>
      <c r="N38" s="684"/>
      <c r="O38" s="684"/>
    </row>
    <row r="39" spans="2:15" s="1" customFormat="1" x14ac:dyDescent="0.15">
      <c r="B39" s="71"/>
      <c r="C39" s="77"/>
      <c r="D39" s="77" t="s">
        <v>73</v>
      </c>
      <c r="E39" s="48"/>
      <c r="F39" s="48"/>
      <c r="G39" s="78"/>
      <c r="H39" s="79"/>
      <c r="I39" s="80"/>
      <c r="J39" s="683"/>
      <c r="K39" s="684"/>
      <c r="L39" s="684"/>
      <c r="M39" s="684"/>
      <c r="N39" s="684"/>
      <c r="O39" s="684"/>
    </row>
    <row r="40" spans="2:15" s="1" customFormat="1" x14ac:dyDescent="0.15">
      <c r="B40" s="71"/>
      <c r="C40" s="77"/>
      <c r="D40" s="77" t="s">
        <v>73</v>
      </c>
      <c r="E40" s="48"/>
      <c r="F40" s="48"/>
      <c r="G40" s="78"/>
      <c r="H40" s="79"/>
      <c r="I40" s="80"/>
      <c r="J40" s="683"/>
      <c r="K40" s="684"/>
      <c r="L40" s="684"/>
      <c r="M40" s="684"/>
      <c r="N40" s="684"/>
      <c r="O40" s="684"/>
    </row>
    <row r="41" spans="2:15" s="1" customFormat="1" x14ac:dyDescent="0.15">
      <c r="B41" s="71"/>
      <c r="C41" s="77"/>
      <c r="D41" s="77" t="s">
        <v>73</v>
      </c>
      <c r="E41" s="48"/>
      <c r="F41" s="48"/>
      <c r="G41" s="78"/>
      <c r="H41" s="79"/>
      <c r="I41" s="80"/>
      <c r="J41" s="683"/>
      <c r="K41" s="684"/>
      <c r="L41" s="684"/>
      <c r="M41" s="684"/>
      <c r="N41" s="684"/>
      <c r="O41" s="684"/>
    </row>
    <row r="42" spans="2:15" s="1" customFormat="1" x14ac:dyDescent="0.15">
      <c r="B42" s="71"/>
      <c r="C42" s="77"/>
      <c r="D42" s="77" t="s">
        <v>73</v>
      </c>
      <c r="E42" s="48"/>
      <c r="F42" s="48"/>
      <c r="G42" s="78"/>
      <c r="H42" s="79"/>
      <c r="I42" s="80"/>
      <c r="J42" s="683"/>
      <c r="K42" s="684"/>
      <c r="L42" s="684"/>
      <c r="M42" s="684"/>
      <c r="N42" s="684"/>
      <c r="O42" s="684"/>
    </row>
    <row r="43" spans="2:15" s="1" customFormat="1" x14ac:dyDescent="0.15">
      <c r="B43" s="71"/>
      <c r="C43" s="77"/>
      <c r="D43" s="77" t="s">
        <v>73</v>
      </c>
      <c r="E43" s="48"/>
      <c r="F43" s="48"/>
      <c r="G43" s="78"/>
      <c r="H43" s="79"/>
      <c r="I43" s="80"/>
      <c r="J43" s="683"/>
      <c r="K43" s="684"/>
      <c r="L43" s="684"/>
      <c r="M43" s="684"/>
      <c r="N43" s="684"/>
      <c r="O43" s="684"/>
    </row>
    <row r="44" spans="2:15" s="1" customFormat="1" x14ac:dyDescent="0.15">
      <c r="B44" s="71"/>
      <c r="C44" s="81"/>
      <c r="D44" s="77" t="s">
        <v>73</v>
      </c>
      <c r="E44" s="82"/>
      <c r="F44" s="82"/>
      <c r="G44" s="83"/>
      <c r="H44" s="84"/>
      <c r="I44" s="85"/>
      <c r="J44" s="683"/>
      <c r="K44" s="684"/>
      <c r="L44" s="684"/>
      <c r="M44" s="684"/>
      <c r="N44" s="684"/>
      <c r="O44" s="684"/>
    </row>
    <row r="45" spans="2:15" s="1" customFormat="1" x14ac:dyDescent="0.15">
      <c r="B45" s="71"/>
      <c r="C45" s="77"/>
      <c r="D45" s="77" t="s">
        <v>73</v>
      </c>
      <c r="E45" s="48"/>
      <c r="F45" s="48"/>
      <c r="G45" s="78"/>
      <c r="H45" s="79"/>
      <c r="I45" s="80"/>
      <c r="J45" s="683"/>
      <c r="K45" s="684"/>
      <c r="L45" s="684"/>
      <c r="M45" s="684"/>
      <c r="N45" s="684"/>
      <c r="O45" s="684"/>
    </row>
    <row r="46" spans="2:15" s="1" customFormat="1" x14ac:dyDescent="0.15">
      <c r="B46" s="71"/>
      <c r="C46" s="77"/>
      <c r="D46" s="77" t="s">
        <v>73</v>
      </c>
      <c r="E46" s="48"/>
      <c r="F46" s="48"/>
      <c r="G46" s="78"/>
      <c r="H46" s="79"/>
      <c r="I46" s="80"/>
      <c r="J46" s="683"/>
      <c r="K46" s="684"/>
      <c r="L46" s="684"/>
      <c r="M46" s="684"/>
      <c r="N46" s="684"/>
      <c r="O46" s="684"/>
    </row>
    <row r="47" spans="2:15" s="1" customFormat="1" x14ac:dyDescent="0.15">
      <c r="B47" s="71"/>
      <c r="C47" s="77"/>
      <c r="D47" s="77" t="s">
        <v>73</v>
      </c>
      <c r="E47" s="48"/>
      <c r="F47" s="48"/>
      <c r="G47" s="78"/>
      <c r="H47" s="79"/>
      <c r="I47" s="80"/>
      <c r="J47" s="683"/>
      <c r="K47" s="684"/>
      <c r="L47" s="684"/>
      <c r="M47" s="684"/>
      <c r="N47" s="684"/>
      <c r="O47" s="684"/>
    </row>
    <row r="48" spans="2:15" s="1" customFormat="1" x14ac:dyDescent="0.15">
      <c r="B48" s="71"/>
      <c r="C48" s="77"/>
      <c r="D48" s="77" t="s">
        <v>73</v>
      </c>
      <c r="E48" s="48"/>
      <c r="F48" s="48"/>
      <c r="G48" s="78"/>
      <c r="H48" s="79"/>
      <c r="I48" s="80"/>
      <c r="J48" s="683"/>
      <c r="K48" s="684"/>
      <c r="L48" s="684"/>
      <c r="M48" s="684"/>
      <c r="N48" s="684"/>
      <c r="O48" s="684"/>
    </row>
    <row r="49" spans="2:15" s="1" customFormat="1" x14ac:dyDescent="0.15">
      <c r="B49" s="71"/>
      <c r="C49" s="77"/>
      <c r="D49" s="77" t="s">
        <v>73</v>
      </c>
      <c r="E49" s="48"/>
      <c r="F49" s="48"/>
      <c r="G49" s="78"/>
      <c r="H49" s="79"/>
      <c r="I49" s="80"/>
      <c r="J49" s="683"/>
      <c r="K49" s="684"/>
      <c r="L49" s="684"/>
      <c r="M49" s="684"/>
      <c r="N49" s="684"/>
      <c r="O49" s="684"/>
    </row>
    <row r="50" spans="2:15" s="1" customFormat="1" x14ac:dyDescent="0.15">
      <c r="B50" s="71"/>
      <c r="C50" s="77"/>
      <c r="D50" s="77" t="s">
        <v>73</v>
      </c>
      <c r="E50" s="48"/>
      <c r="F50" s="48"/>
      <c r="G50" s="78"/>
      <c r="H50" s="79"/>
      <c r="I50" s="80"/>
      <c r="J50" s="683"/>
      <c r="K50" s="684"/>
      <c r="L50" s="684"/>
      <c r="M50" s="684"/>
      <c r="N50" s="684"/>
      <c r="O50" s="684"/>
    </row>
    <row r="51" spans="2:15" s="1" customFormat="1" x14ac:dyDescent="0.15">
      <c r="B51" s="71"/>
      <c r="C51" s="77"/>
      <c r="D51" s="77" t="s">
        <v>73</v>
      </c>
      <c r="E51" s="48"/>
      <c r="F51" s="48"/>
      <c r="G51" s="78"/>
      <c r="H51" s="79"/>
      <c r="I51" s="80"/>
      <c r="J51" s="683"/>
      <c r="K51" s="684"/>
      <c r="L51" s="684"/>
      <c r="M51" s="684"/>
      <c r="N51" s="684"/>
      <c r="O51" s="684"/>
    </row>
    <row r="52" spans="2:15" s="1" customFormat="1" x14ac:dyDescent="0.15">
      <c r="B52" s="71"/>
      <c r="C52" s="77"/>
      <c r="D52" s="77" t="s">
        <v>73</v>
      </c>
      <c r="E52" s="48"/>
      <c r="F52" s="48"/>
      <c r="G52" s="78"/>
      <c r="H52" s="79"/>
      <c r="I52" s="80"/>
      <c r="J52" s="683"/>
      <c r="K52" s="684"/>
      <c r="L52" s="684"/>
      <c r="M52" s="684"/>
      <c r="N52" s="684"/>
      <c r="O52" s="684"/>
    </row>
    <row r="53" spans="2:15" s="1" customFormat="1" x14ac:dyDescent="0.15">
      <c r="B53" s="71"/>
      <c r="C53" s="77"/>
      <c r="D53" s="77" t="s">
        <v>73</v>
      </c>
      <c r="E53" s="48"/>
      <c r="F53" s="48"/>
      <c r="G53" s="78"/>
      <c r="H53" s="79"/>
      <c r="I53" s="80"/>
      <c r="J53" s="683"/>
      <c r="K53" s="684"/>
      <c r="L53" s="684"/>
      <c r="M53" s="684"/>
      <c r="N53" s="684"/>
      <c r="O53" s="684"/>
    </row>
    <row r="54" spans="2:15" s="1" customFormat="1" x14ac:dyDescent="0.15">
      <c r="B54" s="71"/>
      <c r="C54" s="81"/>
      <c r="D54" s="77" t="s">
        <v>73</v>
      </c>
      <c r="E54" s="82"/>
      <c r="F54" s="82"/>
      <c r="G54" s="83"/>
      <c r="H54" s="84"/>
      <c r="I54" s="85"/>
      <c r="J54" s="683"/>
      <c r="K54" s="684"/>
      <c r="L54" s="684"/>
      <c r="M54" s="684"/>
      <c r="N54" s="684"/>
      <c r="O54" s="684"/>
    </row>
    <row r="55" spans="2:15" s="1" customFormat="1" x14ac:dyDescent="0.15">
      <c r="B55" s="71"/>
      <c r="C55" s="77"/>
      <c r="D55" s="77" t="s">
        <v>73</v>
      </c>
      <c r="E55" s="48"/>
      <c r="F55" s="48"/>
      <c r="G55" s="78"/>
      <c r="H55" s="79"/>
      <c r="I55" s="80"/>
      <c r="J55" s="683"/>
      <c r="K55" s="684"/>
      <c r="L55" s="684"/>
      <c r="M55" s="684"/>
      <c r="N55" s="684"/>
      <c r="O55" s="684"/>
    </row>
    <row r="56" spans="2:15" s="1" customFormat="1" x14ac:dyDescent="0.15">
      <c r="B56" s="71"/>
      <c r="C56" s="77"/>
      <c r="D56" s="77" t="s">
        <v>73</v>
      </c>
      <c r="E56" s="48"/>
      <c r="F56" s="48"/>
      <c r="G56" s="78"/>
      <c r="H56" s="79"/>
      <c r="I56" s="80"/>
      <c r="J56" s="683"/>
      <c r="K56" s="684"/>
      <c r="L56" s="684"/>
      <c r="M56" s="684"/>
      <c r="N56" s="684"/>
      <c r="O56" s="684"/>
    </row>
    <row r="57" spans="2:15" s="1" customFormat="1" x14ac:dyDescent="0.15">
      <c r="B57" s="71"/>
      <c r="C57" s="77"/>
      <c r="D57" s="77" t="s">
        <v>73</v>
      </c>
      <c r="E57" s="48"/>
      <c r="F57" s="48"/>
      <c r="G57" s="78"/>
      <c r="H57" s="79"/>
      <c r="I57" s="80"/>
      <c r="J57" s="683"/>
      <c r="K57" s="684"/>
      <c r="L57" s="684"/>
      <c r="M57" s="684"/>
      <c r="N57" s="684"/>
      <c r="O57" s="684"/>
    </row>
    <row r="58" spans="2:15" s="1" customFormat="1" x14ac:dyDescent="0.15">
      <c r="B58" s="71"/>
      <c r="C58" s="77"/>
      <c r="D58" s="77" t="s">
        <v>73</v>
      </c>
      <c r="E58" s="48"/>
      <c r="F58" s="48"/>
      <c r="G58" s="78"/>
      <c r="H58" s="79"/>
      <c r="I58" s="80"/>
      <c r="J58" s="683"/>
      <c r="K58" s="684"/>
      <c r="L58" s="684"/>
      <c r="M58" s="684"/>
      <c r="N58" s="684"/>
      <c r="O58" s="684"/>
    </row>
    <row r="59" spans="2:15" s="1" customFormat="1" x14ac:dyDescent="0.15">
      <c r="B59" s="71"/>
      <c r="C59" s="77"/>
      <c r="D59" s="77" t="s">
        <v>73</v>
      </c>
      <c r="E59" s="48"/>
      <c r="F59" s="48"/>
      <c r="G59" s="78"/>
      <c r="H59" s="79"/>
      <c r="I59" s="80"/>
      <c r="J59" s="683"/>
      <c r="K59" s="684"/>
      <c r="L59" s="684"/>
      <c r="M59" s="684"/>
      <c r="N59" s="684"/>
      <c r="O59" s="684"/>
    </row>
    <row r="60" spans="2:15" s="1" customFormat="1" x14ac:dyDescent="0.15">
      <c r="B60" s="71"/>
      <c r="C60" s="77"/>
      <c r="D60" s="77" t="s">
        <v>73</v>
      </c>
      <c r="E60" s="48"/>
      <c r="F60" s="48"/>
      <c r="G60" s="78"/>
      <c r="H60" s="79"/>
      <c r="I60" s="80"/>
      <c r="J60" s="683"/>
      <c r="K60" s="684"/>
      <c r="L60" s="684"/>
      <c r="M60" s="684"/>
      <c r="N60" s="684"/>
      <c r="O60" s="684"/>
    </row>
    <row r="61" spans="2:15" s="1" customFormat="1" x14ac:dyDescent="0.15">
      <c r="B61" s="71"/>
      <c r="C61" s="77"/>
      <c r="D61" s="77" t="s">
        <v>73</v>
      </c>
      <c r="E61" s="48"/>
      <c r="F61" s="48"/>
      <c r="G61" s="78"/>
      <c r="H61" s="79"/>
      <c r="I61" s="80"/>
      <c r="J61" s="683"/>
      <c r="K61" s="684"/>
      <c r="L61" s="684"/>
      <c r="M61" s="684"/>
      <c r="N61" s="684"/>
      <c r="O61" s="684"/>
    </row>
    <row r="62" spans="2:15" s="1" customFormat="1" x14ac:dyDescent="0.15">
      <c r="B62" s="71"/>
      <c r="C62" s="77"/>
      <c r="D62" s="77" t="s">
        <v>73</v>
      </c>
      <c r="E62" s="48"/>
      <c r="F62" s="48"/>
      <c r="G62" s="78"/>
      <c r="H62" s="79"/>
      <c r="I62" s="80"/>
      <c r="J62" s="683"/>
      <c r="K62" s="684"/>
      <c r="L62" s="684"/>
      <c r="M62" s="684"/>
      <c r="N62" s="684"/>
      <c r="O62" s="684"/>
    </row>
    <row r="63" spans="2:15" s="1" customFormat="1" x14ac:dyDescent="0.15">
      <c r="B63" s="71"/>
      <c r="C63" s="77"/>
      <c r="D63" s="77" t="s">
        <v>73</v>
      </c>
      <c r="E63" s="48"/>
      <c r="F63" s="48"/>
      <c r="G63" s="78"/>
      <c r="H63" s="79"/>
      <c r="I63" s="80"/>
      <c r="J63" s="683"/>
      <c r="K63" s="684"/>
      <c r="L63" s="684"/>
      <c r="M63" s="684"/>
      <c r="N63" s="684"/>
      <c r="O63" s="684"/>
    </row>
    <row r="64" spans="2:15" s="1" customFormat="1" x14ac:dyDescent="0.15">
      <c r="B64" s="71"/>
      <c r="C64" s="81"/>
      <c r="D64" s="77" t="s">
        <v>73</v>
      </c>
      <c r="E64" s="82"/>
      <c r="F64" s="82"/>
      <c r="G64" s="83"/>
      <c r="H64" s="84"/>
      <c r="I64" s="85"/>
      <c r="J64" s="683"/>
      <c r="K64" s="684"/>
      <c r="L64" s="684"/>
      <c r="M64" s="684"/>
      <c r="N64" s="684"/>
      <c r="O64" s="684"/>
    </row>
    <row r="65" spans="2:15" s="1" customFormat="1" x14ac:dyDescent="0.15">
      <c r="B65" s="71"/>
      <c r="C65" s="77"/>
      <c r="D65" s="77" t="s">
        <v>73</v>
      </c>
      <c r="E65" s="48"/>
      <c r="F65" s="48"/>
      <c r="G65" s="78"/>
      <c r="H65" s="79"/>
      <c r="I65" s="80"/>
      <c r="J65" s="683"/>
      <c r="K65" s="684"/>
      <c r="L65" s="684"/>
      <c r="M65" s="684"/>
      <c r="N65" s="684"/>
      <c r="O65" s="684"/>
    </row>
    <row r="66" spans="2:15" s="1" customFormat="1" x14ac:dyDescent="0.15">
      <c r="B66" s="71"/>
      <c r="C66" s="77"/>
      <c r="D66" s="77" t="s">
        <v>73</v>
      </c>
      <c r="E66" s="48"/>
      <c r="F66" s="48"/>
      <c r="G66" s="78"/>
      <c r="H66" s="79"/>
      <c r="I66" s="80"/>
      <c r="J66" s="683"/>
      <c r="K66" s="684"/>
      <c r="L66" s="684"/>
      <c r="M66" s="684"/>
      <c r="N66" s="684"/>
      <c r="O66" s="684"/>
    </row>
    <row r="67" spans="2:15" s="1" customFormat="1" x14ac:dyDescent="0.15">
      <c r="B67" s="71"/>
      <c r="C67" s="77"/>
      <c r="D67" s="77" t="s">
        <v>73</v>
      </c>
      <c r="E67" s="48"/>
      <c r="F67" s="48"/>
      <c r="G67" s="78"/>
      <c r="H67" s="79"/>
      <c r="I67" s="80"/>
      <c r="J67" s="683"/>
      <c r="K67" s="684"/>
      <c r="L67" s="684"/>
      <c r="M67" s="684"/>
      <c r="N67" s="684"/>
      <c r="O67" s="684"/>
    </row>
    <row r="68" spans="2:15" s="1" customFormat="1" x14ac:dyDescent="0.15">
      <c r="B68" s="71"/>
      <c r="C68" s="77"/>
      <c r="D68" s="77" t="s">
        <v>73</v>
      </c>
      <c r="E68" s="48"/>
      <c r="F68" s="48"/>
      <c r="G68" s="78"/>
      <c r="H68" s="79"/>
      <c r="I68" s="80"/>
      <c r="J68" s="683"/>
      <c r="K68" s="684"/>
      <c r="L68" s="684"/>
      <c r="M68" s="684"/>
      <c r="N68" s="684"/>
      <c r="O68" s="684"/>
    </row>
    <row r="69" spans="2:15" s="1" customFormat="1" x14ac:dyDescent="0.15">
      <c r="B69" s="71"/>
      <c r="C69" s="77"/>
      <c r="D69" s="77" t="s">
        <v>73</v>
      </c>
      <c r="E69" s="48"/>
      <c r="F69" s="48"/>
      <c r="G69" s="78"/>
      <c r="H69" s="79"/>
      <c r="I69" s="80"/>
      <c r="J69" s="683"/>
      <c r="K69" s="684"/>
      <c r="L69" s="684"/>
      <c r="M69" s="684"/>
      <c r="N69" s="684"/>
      <c r="O69" s="684"/>
    </row>
    <row r="70" spans="2:15" s="1" customFormat="1" x14ac:dyDescent="0.15">
      <c r="B70" s="71"/>
      <c r="C70" s="77"/>
      <c r="D70" s="77" t="s">
        <v>73</v>
      </c>
      <c r="E70" s="48"/>
      <c r="F70" s="48"/>
      <c r="G70" s="78"/>
      <c r="H70" s="79"/>
      <c r="I70" s="80"/>
      <c r="J70" s="683"/>
      <c r="K70" s="684"/>
      <c r="L70" s="684"/>
      <c r="M70" s="684"/>
      <c r="N70" s="684"/>
      <c r="O70" s="684"/>
    </row>
    <row r="71" spans="2:15" s="1" customFormat="1" x14ac:dyDescent="0.15">
      <c r="B71" s="71"/>
      <c r="C71" s="77"/>
      <c r="D71" s="77" t="s">
        <v>73</v>
      </c>
      <c r="E71" s="48"/>
      <c r="F71" s="48"/>
      <c r="G71" s="78"/>
      <c r="H71" s="79"/>
      <c r="I71" s="80"/>
      <c r="J71" s="683"/>
      <c r="K71" s="684"/>
      <c r="L71" s="684"/>
      <c r="M71" s="684"/>
      <c r="N71" s="684"/>
      <c r="O71" s="684"/>
    </row>
    <row r="72" spans="2:15" s="1" customFormat="1" x14ac:dyDescent="0.15">
      <c r="B72" s="71"/>
      <c r="C72" s="77"/>
      <c r="D72" s="77" t="s">
        <v>73</v>
      </c>
      <c r="E72" s="48"/>
      <c r="F72" s="48"/>
      <c r="G72" s="78"/>
      <c r="H72" s="79"/>
      <c r="I72" s="80"/>
      <c r="J72" s="683"/>
      <c r="K72" s="684"/>
      <c r="L72" s="684"/>
      <c r="M72" s="684"/>
      <c r="N72" s="684"/>
      <c r="O72" s="684"/>
    </row>
    <row r="73" spans="2:15" s="1" customFormat="1" x14ac:dyDescent="0.15">
      <c r="B73" s="71"/>
      <c r="C73" s="77"/>
      <c r="D73" s="77" t="s">
        <v>73</v>
      </c>
      <c r="E73" s="48"/>
      <c r="F73" s="48"/>
      <c r="G73" s="78"/>
      <c r="H73" s="79"/>
      <c r="I73" s="80"/>
      <c r="J73" s="683"/>
      <c r="K73" s="684"/>
      <c r="L73" s="684"/>
      <c r="M73" s="684"/>
      <c r="N73" s="684"/>
      <c r="O73" s="684"/>
    </row>
    <row r="74" spans="2:15" s="1" customFormat="1" x14ac:dyDescent="0.15">
      <c r="B74" s="71"/>
      <c r="C74" s="81"/>
      <c r="D74" s="77" t="s">
        <v>73</v>
      </c>
      <c r="E74" s="82"/>
      <c r="F74" s="82"/>
      <c r="G74" s="83"/>
      <c r="H74" s="84"/>
      <c r="I74" s="85"/>
      <c r="J74" s="683"/>
      <c r="K74" s="684"/>
      <c r="L74" s="684"/>
      <c r="M74" s="684"/>
      <c r="N74" s="684"/>
      <c r="O74" s="684"/>
    </row>
    <row r="75" spans="2:15" s="1" customFormat="1" x14ac:dyDescent="0.15">
      <c r="B75" s="71"/>
      <c r="C75" s="77"/>
      <c r="D75" s="77" t="s">
        <v>73</v>
      </c>
      <c r="E75" s="48"/>
      <c r="F75" s="48"/>
      <c r="G75" s="78"/>
      <c r="H75" s="79"/>
      <c r="I75" s="80"/>
      <c r="J75" s="683"/>
      <c r="K75" s="684"/>
      <c r="L75" s="684"/>
      <c r="M75" s="684"/>
      <c r="N75" s="684"/>
      <c r="O75" s="684"/>
    </row>
    <row r="76" spans="2:15" s="1" customFormat="1" x14ac:dyDescent="0.15">
      <c r="B76" s="71"/>
      <c r="C76" s="77"/>
      <c r="D76" s="77" t="s">
        <v>73</v>
      </c>
      <c r="E76" s="48"/>
      <c r="F76" s="48"/>
      <c r="G76" s="78"/>
      <c r="H76" s="79"/>
      <c r="I76" s="80"/>
      <c r="J76" s="683"/>
      <c r="K76" s="684"/>
      <c r="L76" s="684"/>
      <c r="M76" s="684"/>
      <c r="N76" s="684"/>
      <c r="O76" s="684"/>
    </row>
    <row r="77" spans="2:15" s="1" customFormat="1" x14ac:dyDescent="0.15">
      <c r="B77" s="71"/>
      <c r="C77" s="77"/>
      <c r="D77" s="77" t="s">
        <v>73</v>
      </c>
      <c r="E77" s="48"/>
      <c r="F77" s="48"/>
      <c r="G77" s="78"/>
      <c r="H77" s="79"/>
      <c r="I77" s="80"/>
      <c r="J77" s="683"/>
      <c r="K77" s="684"/>
      <c r="L77" s="684"/>
      <c r="M77" s="684"/>
      <c r="N77" s="684"/>
      <c r="O77" s="684"/>
    </row>
    <row r="78" spans="2:15" s="1" customFormat="1" x14ac:dyDescent="0.15">
      <c r="B78" s="71"/>
      <c r="C78" s="77"/>
      <c r="D78" s="77" t="s">
        <v>73</v>
      </c>
      <c r="E78" s="48"/>
      <c r="F78" s="48"/>
      <c r="G78" s="190"/>
      <c r="H78" s="79"/>
      <c r="I78" s="80"/>
      <c r="J78" s="683"/>
      <c r="K78" s="684"/>
      <c r="L78" s="684"/>
      <c r="M78" s="684"/>
      <c r="N78" s="684"/>
      <c r="O78" s="684"/>
    </row>
    <row r="79" spans="2:15" s="1" customFormat="1" x14ac:dyDescent="0.15">
      <c r="B79" s="71"/>
      <c r="C79" s="77"/>
      <c r="D79" s="77" t="s">
        <v>73</v>
      </c>
      <c r="E79" s="48"/>
      <c r="F79" s="48"/>
      <c r="G79" s="78"/>
      <c r="H79" s="79"/>
      <c r="I79" s="80"/>
      <c r="J79" s="683"/>
      <c r="K79" s="684"/>
      <c r="L79" s="684"/>
      <c r="M79" s="684"/>
      <c r="N79" s="684"/>
      <c r="O79" s="684"/>
    </row>
    <row r="80" spans="2:15" s="1" customFormat="1" x14ac:dyDescent="0.15">
      <c r="B80" s="71"/>
      <c r="C80" s="77"/>
      <c r="D80" s="77" t="s">
        <v>73</v>
      </c>
      <c r="E80" s="48"/>
      <c r="F80" s="48"/>
      <c r="G80" s="78"/>
      <c r="H80" s="79"/>
      <c r="I80" s="80"/>
      <c r="J80" s="683"/>
      <c r="K80" s="684"/>
      <c r="L80" s="684"/>
      <c r="M80" s="684"/>
      <c r="N80" s="684"/>
      <c r="O80" s="684"/>
    </row>
    <row r="81" spans="2:15" s="1" customFormat="1" x14ac:dyDescent="0.15">
      <c r="B81" s="71"/>
      <c r="C81" s="77"/>
      <c r="D81" s="77" t="s">
        <v>73</v>
      </c>
      <c r="E81" s="48"/>
      <c r="F81" s="48"/>
      <c r="G81" s="78"/>
      <c r="H81" s="79"/>
      <c r="I81" s="80"/>
      <c r="J81" s="683"/>
      <c r="K81" s="684"/>
      <c r="L81" s="684"/>
      <c r="M81" s="684"/>
      <c r="N81" s="684"/>
      <c r="O81" s="684"/>
    </row>
    <row r="82" spans="2:15" s="1" customFormat="1" x14ac:dyDescent="0.15">
      <c r="B82" s="71"/>
      <c r="C82" s="77"/>
      <c r="D82" s="77" t="s">
        <v>73</v>
      </c>
      <c r="E82" s="48"/>
      <c r="F82" s="48"/>
      <c r="G82" s="78"/>
      <c r="H82" s="79"/>
      <c r="I82" s="80"/>
      <c r="J82" s="683"/>
      <c r="K82" s="684"/>
      <c r="L82" s="684"/>
      <c r="M82" s="684"/>
      <c r="N82" s="684"/>
      <c r="O82" s="684"/>
    </row>
    <row r="83" spans="2:15" s="1" customFormat="1" x14ac:dyDescent="0.15">
      <c r="B83" s="71"/>
      <c r="C83" s="81"/>
      <c r="D83" s="77" t="s">
        <v>73</v>
      </c>
      <c r="E83" s="82"/>
      <c r="F83" s="82"/>
      <c r="G83" s="83"/>
      <c r="H83" s="84"/>
      <c r="I83" s="85"/>
      <c r="J83" s="683"/>
      <c r="K83" s="684"/>
      <c r="L83" s="684"/>
      <c r="M83" s="684"/>
      <c r="N83" s="684"/>
      <c r="O83" s="684"/>
    </row>
    <row r="84" spans="2:15" s="1" customFormat="1" x14ac:dyDescent="0.15">
      <c r="B84" s="71"/>
      <c r="C84" s="77"/>
      <c r="D84" s="77" t="s">
        <v>73</v>
      </c>
      <c r="E84" s="48"/>
      <c r="F84" s="48"/>
      <c r="G84" s="78"/>
      <c r="H84" s="79"/>
      <c r="I84" s="80"/>
      <c r="J84" s="683"/>
      <c r="K84" s="684"/>
      <c r="L84" s="684"/>
      <c r="M84" s="684"/>
      <c r="N84" s="684"/>
      <c r="O84" s="684"/>
    </row>
    <row r="85" spans="2:15" s="1" customFormat="1" x14ac:dyDescent="0.15">
      <c r="B85" s="71"/>
      <c r="C85" s="77"/>
      <c r="D85" s="77" t="s">
        <v>73</v>
      </c>
      <c r="E85" s="48"/>
      <c r="F85" s="48"/>
      <c r="G85" s="78"/>
      <c r="H85" s="79"/>
      <c r="I85" s="80"/>
      <c r="J85" s="683"/>
      <c r="K85" s="684"/>
      <c r="L85" s="684"/>
      <c r="M85" s="684"/>
      <c r="N85" s="684"/>
      <c r="O85" s="684"/>
    </row>
    <row r="86" spans="2:15" s="1" customFormat="1" x14ac:dyDescent="0.15">
      <c r="B86" s="71"/>
      <c r="C86" s="77"/>
      <c r="D86" s="77" t="s">
        <v>73</v>
      </c>
      <c r="E86" s="48"/>
      <c r="F86" s="48"/>
      <c r="G86" s="78"/>
      <c r="H86" s="79"/>
      <c r="I86" s="80"/>
      <c r="J86" s="683"/>
      <c r="K86" s="684"/>
      <c r="L86" s="684"/>
      <c r="M86" s="684"/>
      <c r="N86" s="684"/>
      <c r="O86" s="684"/>
    </row>
    <row r="87" spans="2:15" s="1" customFormat="1" x14ac:dyDescent="0.15">
      <c r="B87" s="71"/>
      <c r="C87" s="77"/>
      <c r="D87" s="77" t="s">
        <v>73</v>
      </c>
      <c r="E87" s="48"/>
      <c r="F87" s="48"/>
      <c r="G87" s="78"/>
      <c r="H87" s="79"/>
      <c r="I87" s="80"/>
      <c r="J87" s="683"/>
      <c r="K87" s="684"/>
      <c r="L87" s="684"/>
      <c r="M87" s="684"/>
      <c r="N87" s="684"/>
      <c r="O87" s="684"/>
    </row>
    <row r="88" spans="2:15" s="1" customFormat="1" x14ac:dyDescent="0.15">
      <c r="B88" s="71"/>
      <c r="C88" s="77"/>
      <c r="D88" s="77" t="s">
        <v>73</v>
      </c>
      <c r="E88" s="48"/>
      <c r="F88" s="48"/>
      <c r="G88" s="78"/>
      <c r="H88" s="79"/>
      <c r="I88" s="80"/>
      <c r="J88" s="683"/>
      <c r="K88" s="684"/>
      <c r="L88" s="684"/>
      <c r="M88" s="684"/>
      <c r="N88" s="684"/>
      <c r="O88" s="684"/>
    </row>
    <row r="89" spans="2:15" s="1" customFormat="1" x14ac:dyDescent="0.15">
      <c r="B89" s="71"/>
      <c r="C89" s="77"/>
      <c r="D89" s="77" t="s">
        <v>73</v>
      </c>
      <c r="E89" s="48"/>
      <c r="F89" s="48"/>
      <c r="G89" s="78"/>
      <c r="H89" s="79"/>
      <c r="I89" s="80"/>
      <c r="J89" s="683"/>
      <c r="K89" s="684"/>
      <c r="L89" s="684"/>
      <c r="M89" s="684"/>
      <c r="N89" s="684"/>
      <c r="O89" s="684"/>
    </row>
    <row r="90" spans="2:15" s="1" customFormat="1" x14ac:dyDescent="0.15">
      <c r="B90" s="71"/>
      <c r="C90" s="81"/>
      <c r="D90" s="77" t="s">
        <v>73</v>
      </c>
      <c r="E90" s="82"/>
      <c r="F90" s="82"/>
      <c r="G90" s="83"/>
      <c r="H90" s="84"/>
      <c r="I90" s="85"/>
      <c r="J90" s="683"/>
      <c r="K90" s="684"/>
      <c r="L90" s="684"/>
      <c r="M90" s="684"/>
      <c r="N90" s="684"/>
      <c r="O90" s="684"/>
    </row>
    <row r="91" spans="2:15" s="1" customFormat="1" x14ac:dyDescent="0.15">
      <c r="B91" s="71"/>
      <c r="C91" s="77"/>
      <c r="D91" s="77" t="s">
        <v>73</v>
      </c>
      <c r="E91" s="48"/>
      <c r="F91" s="48"/>
      <c r="G91" s="78"/>
      <c r="H91" s="79"/>
      <c r="I91" s="80"/>
      <c r="J91" s="683"/>
      <c r="K91" s="684"/>
      <c r="L91" s="684"/>
      <c r="M91" s="684"/>
      <c r="N91" s="684"/>
      <c r="O91" s="684"/>
    </row>
    <row r="92" spans="2:15" s="1" customFormat="1" x14ac:dyDescent="0.15">
      <c r="B92" s="71"/>
      <c r="C92" s="77"/>
      <c r="D92" s="77" t="s">
        <v>73</v>
      </c>
      <c r="E92" s="48"/>
      <c r="F92" s="48"/>
      <c r="G92" s="78"/>
      <c r="H92" s="79"/>
      <c r="I92" s="80"/>
      <c r="J92" s="683"/>
      <c r="K92" s="684"/>
      <c r="L92" s="684"/>
      <c r="M92" s="684"/>
      <c r="N92" s="684"/>
      <c r="O92" s="684"/>
    </row>
    <row r="93" spans="2:15" s="1" customFormat="1" x14ac:dyDescent="0.15">
      <c r="B93" s="71"/>
      <c r="C93" s="77"/>
      <c r="D93" s="77" t="s">
        <v>73</v>
      </c>
      <c r="E93" s="48"/>
      <c r="F93" s="48"/>
      <c r="G93" s="78"/>
      <c r="H93" s="79"/>
      <c r="I93" s="80"/>
      <c r="J93" s="683"/>
      <c r="K93" s="684"/>
      <c r="L93" s="684"/>
      <c r="M93" s="684"/>
      <c r="N93" s="684"/>
      <c r="O93" s="684"/>
    </row>
    <row r="94" spans="2:15" s="1" customFormat="1" x14ac:dyDescent="0.15">
      <c r="B94" s="71"/>
      <c r="C94" s="77"/>
      <c r="D94" s="77" t="s">
        <v>73</v>
      </c>
      <c r="E94" s="48"/>
      <c r="F94" s="48"/>
      <c r="G94" s="78"/>
      <c r="H94" s="79"/>
      <c r="I94" s="80"/>
      <c r="J94" s="683"/>
      <c r="K94" s="684"/>
      <c r="L94" s="684"/>
      <c r="M94" s="684"/>
      <c r="N94" s="684"/>
      <c r="O94" s="684"/>
    </row>
    <row r="95" spans="2:15" s="1" customFormat="1" x14ac:dyDescent="0.15">
      <c r="B95" s="71"/>
      <c r="C95" s="77"/>
      <c r="D95" s="77" t="s">
        <v>73</v>
      </c>
      <c r="E95" s="48"/>
      <c r="F95" s="48"/>
      <c r="G95" s="78"/>
      <c r="H95" s="79"/>
      <c r="I95" s="80"/>
      <c r="J95" s="683"/>
      <c r="K95" s="684"/>
      <c r="L95" s="684"/>
      <c r="M95" s="684"/>
      <c r="N95" s="684"/>
      <c r="O95" s="684"/>
    </row>
    <row r="96" spans="2:15" s="1" customFormat="1" x14ac:dyDescent="0.15">
      <c r="B96" s="71"/>
      <c r="C96" s="77"/>
      <c r="D96" s="77" t="s">
        <v>73</v>
      </c>
      <c r="E96" s="48"/>
      <c r="F96" s="48"/>
      <c r="G96" s="78"/>
      <c r="H96" s="79"/>
      <c r="I96" s="80"/>
      <c r="J96" s="683"/>
      <c r="K96" s="684"/>
      <c r="L96" s="684"/>
      <c r="M96" s="684"/>
      <c r="N96" s="684"/>
      <c r="O96" s="684"/>
    </row>
    <row r="97" spans="2:15" s="1" customFormat="1" x14ac:dyDescent="0.15">
      <c r="B97" s="71"/>
      <c r="C97" s="77"/>
      <c r="D97" s="77" t="s">
        <v>73</v>
      </c>
      <c r="E97" s="48"/>
      <c r="F97" s="48"/>
      <c r="G97" s="78"/>
      <c r="H97" s="79"/>
      <c r="I97" s="80"/>
      <c r="J97" s="683"/>
      <c r="K97" s="684"/>
      <c r="L97" s="684"/>
      <c r="M97" s="684"/>
      <c r="N97" s="684"/>
      <c r="O97" s="684"/>
    </row>
    <row r="98" spans="2:15" s="1" customFormat="1" x14ac:dyDescent="0.15">
      <c r="B98" s="71"/>
      <c r="C98" s="77"/>
      <c r="D98" s="77" t="s">
        <v>73</v>
      </c>
      <c r="E98" s="48"/>
      <c r="F98" s="48"/>
      <c r="G98" s="78"/>
      <c r="H98" s="79"/>
      <c r="I98" s="80"/>
      <c r="J98" s="683"/>
      <c r="K98" s="684"/>
      <c r="L98" s="684"/>
      <c r="M98" s="684"/>
      <c r="N98" s="684"/>
      <c r="O98" s="684"/>
    </row>
    <row r="99" spans="2:15" s="1" customFormat="1" x14ac:dyDescent="0.15">
      <c r="B99" s="71"/>
      <c r="C99" s="77"/>
      <c r="D99" s="77" t="s">
        <v>73</v>
      </c>
      <c r="E99" s="48"/>
      <c r="F99" s="48"/>
      <c r="G99" s="78"/>
      <c r="H99" s="79"/>
      <c r="I99" s="80"/>
      <c r="J99" s="683"/>
      <c r="K99" s="684"/>
      <c r="L99" s="684"/>
      <c r="M99" s="684"/>
      <c r="N99" s="684"/>
      <c r="O99" s="684"/>
    </row>
    <row r="100" spans="2:15" s="1" customFormat="1" x14ac:dyDescent="0.15">
      <c r="B100" s="71"/>
      <c r="C100" s="81"/>
      <c r="D100" s="77" t="s">
        <v>73</v>
      </c>
      <c r="E100" s="82"/>
      <c r="F100" s="82"/>
      <c r="G100" s="83"/>
      <c r="H100" s="84"/>
      <c r="I100" s="85"/>
      <c r="J100" s="683"/>
      <c r="K100" s="684"/>
      <c r="L100" s="684"/>
      <c r="M100" s="684"/>
      <c r="N100" s="684"/>
      <c r="O100" s="684"/>
    </row>
    <row r="101" spans="2:15" s="1" customFormat="1" x14ac:dyDescent="0.15">
      <c r="B101" s="71"/>
      <c r="C101" s="77"/>
      <c r="D101" s="77" t="s">
        <v>73</v>
      </c>
      <c r="E101" s="48"/>
      <c r="F101" s="48"/>
      <c r="G101" s="78"/>
      <c r="H101" s="79"/>
      <c r="I101" s="80"/>
      <c r="J101" s="683"/>
      <c r="K101" s="684"/>
      <c r="L101" s="684"/>
      <c r="M101" s="684"/>
      <c r="N101" s="684"/>
      <c r="O101" s="684"/>
    </row>
    <row r="102" spans="2:15" s="1" customFormat="1" x14ac:dyDescent="0.15">
      <c r="B102" s="71"/>
      <c r="C102" s="77"/>
      <c r="D102" s="77" t="s">
        <v>73</v>
      </c>
      <c r="E102" s="48"/>
      <c r="F102" s="48"/>
      <c r="G102" s="78"/>
      <c r="H102" s="79"/>
      <c r="I102" s="80"/>
      <c r="J102" s="683"/>
      <c r="K102" s="684"/>
      <c r="L102" s="684"/>
      <c r="M102" s="684"/>
      <c r="N102" s="684"/>
      <c r="O102" s="684"/>
    </row>
    <row r="103" spans="2:15" s="1" customFormat="1" x14ac:dyDescent="0.15">
      <c r="B103" s="71"/>
      <c r="C103" s="77"/>
      <c r="D103" s="77" t="s">
        <v>73</v>
      </c>
      <c r="E103" s="48"/>
      <c r="F103" s="48"/>
      <c r="G103" s="78"/>
      <c r="H103" s="79"/>
      <c r="I103" s="80"/>
      <c r="J103" s="683"/>
      <c r="K103" s="684"/>
      <c r="L103" s="684"/>
      <c r="M103" s="684"/>
      <c r="N103" s="684"/>
      <c r="O103" s="684"/>
    </row>
    <row r="104" spans="2:15" s="1" customFormat="1" x14ac:dyDescent="0.15">
      <c r="B104" s="71"/>
      <c r="C104" s="77"/>
      <c r="D104" s="77" t="s">
        <v>73</v>
      </c>
      <c r="E104" s="48"/>
      <c r="F104" s="48"/>
      <c r="G104" s="78"/>
      <c r="H104" s="79"/>
      <c r="I104" s="80"/>
      <c r="J104" s="683"/>
      <c r="K104" s="684"/>
      <c r="L104" s="684"/>
      <c r="M104" s="684"/>
      <c r="N104" s="684"/>
      <c r="O104" s="684"/>
    </row>
    <row r="105" spans="2:15" s="1" customFormat="1" x14ac:dyDescent="0.15">
      <c r="B105" s="71"/>
      <c r="C105" s="77"/>
      <c r="D105" s="77" t="s">
        <v>73</v>
      </c>
      <c r="E105" s="48"/>
      <c r="F105" s="48"/>
      <c r="G105" s="78"/>
      <c r="H105" s="79"/>
      <c r="I105" s="80"/>
      <c r="J105" s="683"/>
      <c r="K105" s="684"/>
      <c r="L105" s="684"/>
      <c r="M105" s="684"/>
      <c r="N105" s="684"/>
      <c r="O105" s="684"/>
    </row>
    <row r="106" spans="2:15" s="1" customFormat="1" x14ac:dyDescent="0.15">
      <c r="B106" s="71"/>
      <c r="C106" s="77"/>
      <c r="D106" s="77" t="s">
        <v>73</v>
      </c>
      <c r="E106" s="48"/>
      <c r="F106" s="48"/>
      <c r="G106" s="78"/>
      <c r="H106" s="79"/>
      <c r="I106" s="80"/>
      <c r="J106" s="683"/>
      <c r="K106" s="684"/>
      <c r="L106" s="684"/>
      <c r="M106" s="684"/>
      <c r="N106" s="684"/>
      <c r="O106" s="684"/>
    </row>
    <row r="107" spans="2:15" s="1" customFormat="1" x14ac:dyDescent="0.15">
      <c r="B107" s="71"/>
      <c r="C107" s="77"/>
      <c r="D107" s="77" t="s">
        <v>73</v>
      </c>
      <c r="E107" s="48"/>
      <c r="F107" s="48"/>
      <c r="G107" s="78"/>
      <c r="H107" s="79"/>
      <c r="I107" s="80"/>
      <c r="J107" s="683"/>
      <c r="K107" s="684"/>
      <c r="L107" s="684"/>
      <c r="M107" s="684"/>
      <c r="N107" s="684"/>
      <c r="O107" s="684"/>
    </row>
    <row r="108" spans="2:15" s="1" customFormat="1" x14ac:dyDescent="0.15">
      <c r="B108" s="71"/>
      <c r="C108" s="77"/>
      <c r="D108" s="77" t="s">
        <v>73</v>
      </c>
      <c r="E108" s="48"/>
      <c r="F108" s="48"/>
      <c r="G108" s="78"/>
      <c r="H108" s="79"/>
      <c r="I108" s="80"/>
      <c r="J108" s="683"/>
      <c r="K108" s="684"/>
      <c r="L108" s="684"/>
      <c r="M108" s="684"/>
      <c r="N108" s="684"/>
      <c r="O108" s="684"/>
    </row>
    <row r="109" spans="2:15" s="1" customFormat="1" x14ac:dyDescent="0.15">
      <c r="B109" s="71"/>
      <c r="C109" s="77"/>
      <c r="D109" s="77" t="s">
        <v>73</v>
      </c>
      <c r="E109" s="48"/>
      <c r="F109" s="48"/>
      <c r="G109" s="78"/>
      <c r="H109" s="79"/>
      <c r="I109" s="80"/>
      <c r="J109" s="683"/>
      <c r="K109" s="684"/>
      <c r="L109" s="684"/>
      <c r="M109" s="684"/>
      <c r="N109" s="684"/>
      <c r="O109" s="684"/>
    </row>
    <row r="110" spans="2:15" s="1" customFormat="1" x14ac:dyDescent="0.15">
      <c r="B110" s="71"/>
      <c r="C110" s="81"/>
      <c r="D110" s="77" t="s">
        <v>73</v>
      </c>
      <c r="E110" s="82"/>
      <c r="F110" s="82"/>
      <c r="G110" s="83"/>
      <c r="H110" s="84"/>
      <c r="I110" s="85"/>
      <c r="J110" s="683"/>
      <c r="K110" s="684"/>
      <c r="L110" s="684"/>
      <c r="M110" s="684"/>
      <c r="N110" s="684"/>
      <c r="O110" s="684"/>
    </row>
    <row r="111" spans="2:15" s="1" customFormat="1" x14ac:dyDescent="0.15">
      <c r="B111" s="71"/>
      <c r="C111" s="77"/>
      <c r="D111" s="77" t="s">
        <v>73</v>
      </c>
      <c r="E111" s="48"/>
      <c r="F111" s="48"/>
      <c r="G111" s="78"/>
      <c r="H111" s="79"/>
      <c r="I111" s="80"/>
      <c r="J111" s="683"/>
      <c r="K111" s="684"/>
      <c r="L111" s="684"/>
      <c r="M111" s="684"/>
      <c r="N111" s="684"/>
      <c r="O111" s="684"/>
    </row>
    <row r="112" spans="2:15" s="1" customFormat="1" x14ac:dyDescent="0.15">
      <c r="B112" s="71"/>
      <c r="C112" s="77"/>
      <c r="D112" s="77" t="s">
        <v>73</v>
      </c>
      <c r="E112" s="48"/>
      <c r="F112" s="48"/>
      <c r="G112" s="78"/>
      <c r="H112" s="79"/>
      <c r="I112" s="80"/>
      <c r="J112" s="683"/>
      <c r="K112" s="684"/>
      <c r="L112" s="684"/>
      <c r="M112" s="684"/>
      <c r="N112" s="684"/>
      <c r="O112" s="684"/>
    </row>
    <row r="113" spans="2:15" s="1" customFormat="1" x14ac:dyDescent="0.15">
      <c r="B113" s="71"/>
      <c r="C113" s="77"/>
      <c r="D113" s="77" t="s">
        <v>73</v>
      </c>
      <c r="E113" s="48"/>
      <c r="F113" s="48"/>
      <c r="G113" s="78"/>
      <c r="H113" s="79"/>
      <c r="I113" s="80"/>
      <c r="J113" s="683"/>
      <c r="K113" s="684"/>
      <c r="L113" s="684"/>
      <c r="M113" s="684"/>
      <c r="N113" s="684"/>
      <c r="O113" s="684"/>
    </row>
    <row r="114" spans="2:15" s="1" customFormat="1" x14ac:dyDescent="0.15">
      <c r="B114" s="71"/>
      <c r="C114" s="77"/>
      <c r="D114" s="77" t="s">
        <v>73</v>
      </c>
      <c r="E114" s="48"/>
      <c r="F114" s="48"/>
      <c r="G114" s="78"/>
      <c r="H114" s="79"/>
      <c r="I114" s="80"/>
      <c r="J114" s="683"/>
      <c r="K114" s="684"/>
      <c r="L114" s="684"/>
      <c r="M114" s="684"/>
      <c r="N114" s="684"/>
      <c r="O114" s="684"/>
    </row>
    <row r="115" spans="2:15" s="1" customFormat="1" x14ac:dyDescent="0.15">
      <c r="B115" s="71"/>
      <c r="C115" s="77"/>
      <c r="D115" s="77" t="s">
        <v>73</v>
      </c>
      <c r="E115" s="48"/>
      <c r="F115" s="48"/>
      <c r="G115" s="78"/>
      <c r="H115" s="79"/>
      <c r="I115" s="80"/>
      <c r="J115" s="683"/>
      <c r="K115" s="684"/>
      <c r="L115" s="684"/>
      <c r="M115" s="684"/>
      <c r="N115" s="684"/>
      <c r="O115" s="684"/>
    </row>
    <row r="116" spans="2:15" s="1" customFormat="1" x14ac:dyDescent="0.15">
      <c r="B116" s="71"/>
      <c r="C116" s="77"/>
      <c r="D116" s="77" t="s">
        <v>73</v>
      </c>
      <c r="E116" s="48"/>
      <c r="F116" s="48"/>
      <c r="G116" s="78"/>
      <c r="H116" s="79"/>
      <c r="I116" s="80"/>
      <c r="J116" s="683"/>
      <c r="K116" s="684"/>
      <c r="L116" s="684"/>
      <c r="M116" s="684"/>
      <c r="N116" s="684"/>
      <c r="O116" s="684"/>
    </row>
    <row r="117" spans="2:15" s="1" customFormat="1" x14ac:dyDescent="0.15">
      <c r="B117" s="71"/>
      <c r="C117" s="77"/>
      <c r="D117" s="77" t="s">
        <v>73</v>
      </c>
      <c r="E117" s="48"/>
      <c r="F117" s="48"/>
      <c r="G117" s="78"/>
      <c r="H117" s="79"/>
      <c r="I117" s="80"/>
      <c r="J117" s="683"/>
      <c r="K117" s="684"/>
      <c r="L117" s="684"/>
      <c r="M117" s="684"/>
      <c r="N117" s="684"/>
      <c r="O117" s="684"/>
    </row>
    <row r="118" spans="2:15" s="1" customFormat="1" x14ac:dyDescent="0.15">
      <c r="B118" s="71"/>
      <c r="C118" s="77"/>
      <c r="D118" s="77" t="s">
        <v>73</v>
      </c>
      <c r="E118" s="48"/>
      <c r="F118" s="48"/>
      <c r="G118" s="78"/>
      <c r="H118" s="79"/>
      <c r="I118" s="80"/>
      <c r="J118" s="683"/>
      <c r="K118" s="684"/>
      <c r="L118" s="684"/>
      <c r="M118" s="684"/>
      <c r="N118" s="684"/>
      <c r="O118" s="684"/>
    </row>
    <row r="119" spans="2:15" s="1" customFormat="1" x14ac:dyDescent="0.15">
      <c r="B119" s="71"/>
      <c r="C119" s="77"/>
      <c r="D119" s="77" t="s">
        <v>73</v>
      </c>
      <c r="E119" s="48"/>
      <c r="F119" s="48"/>
      <c r="G119" s="78"/>
      <c r="H119" s="79"/>
      <c r="I119" s="80"/>
      <c r="J119" s="683"/>
      <c r="K119" s="684"/>
      <c r="L119" s="684"/>
      <c r="M119" s="684"/>
      <c r="N119" s="684"/>
      <c r="O119" s="684"/>
    </row>
    <row r="120" spans="2:15" s="1" customFormat="1" x14ac:dyDescent="0.15">
      <c r="B120" s="71"/>
      <c r="C120" s="81"/>
      <c r="D120" s="77" t="s">
        <v>73</v>
      </c>
      <c r="E120" s="82"/>
      <c r="F120" s="82"/>
      <c r="G120" s="83"/>
      <c r="H120" s="84"/>
      <c r="I120" s="85"/>
      <c r="J120" s="683"/>
      <c r="K120" s="684"/>
      <c r="L120" s="684"/>
      <c r="M120" s="684"/>
      <c r="N120" s="684"/>
      <c r="O120" s="684"/>
    </row>
    <row r="121" spans="2:15" s="1" customFormat="1" x14ac:dyDescent="0.15">
      <c r="B121" s="71"/>
      <c r="C121" s="77"/>
      <c r="D121" s="77" t="s">
        <v>73</v>
      </c>
      <c r="E121" s="48"/>
      <c r="F121" s="48"/>
      <c r="G121" s="78"/>
      <c r="H121" s="79"/>
      <c r="I121" s="80"/>
      <c r="J121" s="683"/>
      <c r="K121" s="684"/>
      <c r="L121" s="684"/>
      <c r="M121" s="684"/>
      <c r="N121" s="684"/>
      <c r="O121" s="684"/>
    </row>
    <row r="122" spans="2:15" s="1" customFormat="1" x14ac:dyDescent="0.15">
      <c r="B122" s="71"/>
      <c r="C122" s="77"/>
      <c r="D122" s="77" t="s">
        <v>73</v>
      </c>
      <c r="E122" s="48"/>
      <c r="F122" s="48"/>
      <c r="G122" s="78"/>
      <c r="H122" s="79"/>
      <c r="I122" s="80"/>
      <c r="J122" s="683"/>
      <c r="K122" s="684"/>
      <c r="L122" s="684"/>
      <c r="M122" s="684"/>
      <c r="N122" s="684"/>
      <c r="O122" s="684"/>
    </row>
    <row r="123" spans="2:15" s="1" customFormat="1" x14ac:dyDescent="0.15">
      <c r="B123" s="71"/>
      <c r="C123" s="77"/>
      <c r="D123" s="77" t="s">
        <v>73</v>
      </c>
      <c r="E123" s="48"/>
      <c r="F123" s="48"/>
      <c r="G123" s="78"/>
      <c r="H123" s="79"/>
      <c r="I123" s="80"/>
      <c r="J123" s="683"/>
      <c r="K123" s="684"/>
      <c r="L123" s="684"/>
      <c r="M123" s="684"/>
      <c r="N123" s="684"/>
      <c r="O123" s="684"/>
    </row>
    <row r="124" spans="2:15" s="1" customFormat="1" x14ac:dyDescent="0.15">
      <c r="B124" s="71"/>
      <c r="C124" s="77"/>
      <c r="D124" s="77" t="s">
        <v>73</v>
      </c>
      <c r="E124" s="48"/>
      <c r="F124" s="48"/>
      <c r="G124" s="190"/>
      <c r="H124" s="79"/>
      <c r="I124" s="80"/>
      <c r="J124" s="683"/>
      <c r="K124" s="684"/>
      <c r="L124" s="684"/>
      <c r="M124" s="684"/>
      <c r="N124" s="684"/>
      <c r="O124" s="684"/>
    </row>
    <row r="125" spans="2:15" s="1" customFormat="1" x14ac:dyDescent="0.15">
      <c r="B125" s="71"/>
      <c r="C125" s="77"/>
      <c r="D125" s="77" t="s">
        <v>73</v>
      </c>
      <c r="E125" s="48"/>
      <c r="F125" s="48"/>
      <c r="G125" s="78"/>
      <c r="H125" s="79"/>
      <c r="I125" s="80"/>
      <c r="J125" s="683"/>
      <c r="K125" s="684"/>
      <c r="L125" s="684"/>
      <c r="M125" s="684"/>
      <c r="N125" s="684"/>
      <c r="O125" s="684"/>
    </row>
    <row r="126" spans="2:15" s="1" customFormat="1" x14ac:dyDescent="0.15">
      <c r="B126" s="71"/>
      <c r="C126" s="77"/>
      <c r="D126" s="77" t="s">
        <v>73</v>
      </c>
      <c r="E126" s="48"/>
      <c r="F126" s="48"/>
      <c r="G126" s="78"/>
      <c r="H126" s="79"/>
      <c r="I126" s="80"/>
      <c r="J126" s="683"/>
      <c r="K126" s="684"/>
      <c r="L126" s="684"/>
      <c r="M126" s="684"/>
      <c r="N126" s="684"/>
      <c r="O126" s="684"/>
    </row>
    <row r="127" spans="2:15" s="1" customFormat="1" x14ac:dyDescent="0.15">
      <c r="B127" s="71"/>
      <c r="C127" s="77"/>
      <c r="D127" s="77" t="s">
        <v>73</v>
      </c>
      <c r="E127" s="48"/>
      <c r="F127" s="48"/>
      <c r="G127" s="78"/>
      <c r="H127" s="79"/>
      <c r="I127" s="80"/>
      <c r="J127" s="683"/>
      <c r="K127" s="684"/>
      <c r="L127" s="684"/>
      <c r="M127" s="684"/>
      <c r="N127" s="684"/>
      <c r="O127" s="684"/>
    </row>
    <row r="128" spans="2:15" s="1" customFormat="1" x14ac:dyDescent="0.15">
      <c r="B128" s="71"/>
      <c r="C128" s="77"/>
      <c r="D128" s="77" t="s">
        <v>73</v>
      </c>
      <c r="E128" s="48"/>
      <c r="F128" s="48"/>
      <c r="G128" s="78"/>
      <c r="H128" s="79"/>
      <c r="I128" s="80"/>
      <c r="J128" s="683"/>
      <c r="K128" s="684"/>
      <c r="L128" s="684"/>
      <c r="M128" s="684"/>
      <c r="N128" s="684"/>
      <c r="O128" s="684"/>
    </row>
    <row r="129" spans="2:15" s="1" customFormat="1" x14ac:dyDescent="0.15">
      <c r="B129" s="71"/>
      <c r="C129" s="81"/>
      <c r="D129" s="77" t="s">
        <v>73</v>
      </c>
      <c r="E129" s="82"/>
      <c r="F129" s="82"/>
      <c r="G129" s="83"/>
      <c r="H129" s="84"/>
      <c r="I129" s="85"/>
      <c r="J129" s="683"/>
      <c r="K129" s="684"/>
      <c r="L129" s="684"/>
      <c r="M129" s="684"/>
      <c r="N129" s="684"/>
      <c r="O129" s="684"/>
    </row>
    <row r="130" spans="2:15" s="1" customFormat="1" x14ac:dyDescent="0.15">
      <c r="B130" s="71"/>
      <c r="C130" s="77"/>
      <c r="D130" s="77" t="s">
        <v>73</v>
      </c>
      <c r="E130" s="48"/>
      <c r="F130" s="48"/>
      <c r="G130" s="78"/>
      <c r="H130" s="79"/>
      <c r="I130" s="80"/>
      <c r="J130" s="683"/>
      <c r="K130" s="684"/>
      <c r="L130" s="684"/>
      <c r="M130" s="684"/>
      <c r="N130" s="684"/>
      <c r="O130" s="684"/>
    </row>
    <row r="131" spans="2:15" s="1" customFormat="1" x14ac:dyDescent="0.15">
      <c r="B131" s="71"/>
      <c r="C131" s="77"/>
      <c r="D131" s="77" t="s">
        <v>73</v>
      </c>
      <c r="E131" s="48"/>
      <c r="F131" s="48"/>
      <c r="G131" s="78"/>
      <c r="H131" s="79"/>
      <c r="I131" s="80"/>
      <c r="J131" s="683"/>
      <c r="K131" s="684"/>
      <c r="L131" s="684"/>
      <c r="M131" s="684"/>
      <c r="N131" s="684"/>
      <c r="O131" s="684"/>
    </row>
    <row r="132" spans="2:15" s="1" customFormat="1" x14ac:dyDescent="0.15">
      <c r="B132" s="71"/>
      <c r="C132" s="77"/>
      <c r="D132" s="77" t="s">
        <v>73</v>
      </c>
      <c r="E132" s="48"/>
      <c r="F132" s="48"/>
      <c r="G132" s="78"/>
      <c r="H132" s="79"/>
      <c r="I132" s="80"/>
      <c r="J132" s="683"/>
      <c r="K132" s="684"/>
      <c r="L132" s="684"/>
      <c r="M132" s="684"/>
      <c r="N132" s="684"/>
      <c r="O132" s="684"/>
    </row>
    <row r="133" spans="2:15" s="1" customFormat="1" x14ac:dyDescent="0.15">
      <c r="B133" s="71"/>
      <c r="C133" s="77"/>
      <c r="D133" s="77" t="s">
        <v>73</v>
      </c>
      <c r="E133" s="48"/>
      <c r="F133" s="48"/>
      <c r="G133" s="78"/>
      <c r="H133" s="79"/>
      <c r="I133" s="80"/>
      <c r="J133" s="683"/>
      <c r="K133" s="684"/>
      <c r="L133" s="684"/>
      <c r="M133" s="684"/>
      <c r="N133" s="684"/>
      <c r="O133" s="684"/>
    </row>
    <row r="134" spans="2:15" s="1" customFormat="1" x14ac:dyDescent="0.15">
      <c r="B134" s="71"/>
      <c r="C134" s="77"/>
      <c r="D134" s="77" t="s">
        <v>73</v>
      </c>
      <c r="E134" s="48"/>
      <c r="F134" s="48"/>
      <c r="G134" s="78"/>
      <c r="H134" s="79"/>
      <c r="I134" s="80"/>
      <c r="J134" s="683"/>
      <c r="K134" s="684"/>
      <c r="L134" s="684"/>
      <c r="M134" s="684"/>
      <c r="N134" s="684"/>
      <c r="O134" s="684"/>
    </row>
    <row r="135" spans="2:15" s="1" customFormat="1" x14ac:dyDescent="0.15">
      <c r="B135" s="71"/>
      <c r="C135" s="77"/>
      <c r="D135" s="77" t="s">
        <v>73</v>
      </c>
      <c r="E135" s="48"/>
      <c r="F135" s="48"/>
      <c r="G135" s="78"/>
      <c r="H135" s="79"/>
      <c r="I135" s="80"/>
      <c r="J135" s="683"/>
      <c r="K135" s="684"/>
      <c r="L135" s="684"/>
      <c r="M135" s="684"/>
      <c r="N135" s="684"/>
      <c r="O135" s="684"/>
    </row>
    <row r="136" spans="2:15" s="1" customFormat="1" x14ac:dyDescent="0.15">
      <c r="B136" s="71"/>
      <c r="C136" s="81"/>
      <c r="D136" s="77" t="s">
        <v>73</v>
      </c>
      <c r="E136" s="82"/>
      <c r="F136" s="82"/>
      <c r="G136" s="83"/>
      <c r="H136" s="84"/>
      <c r="I136" s="85"/>
      <c r="J136" s="683"/>
      <c r="K136" s="684"/>
      <c r="L136" s="684"/>
      <c r="M136" s="684"/>
      <c r="N136" s="684"/>
      <c r="O136" s="684"/>
    </row>
    <row r="137" spans="2:15" s="1" customFormat="1" x14ac:dyDescent="0.15">
      <c r="B137" s="71"/>
      <c r="C137" s="77"/>
      <c r="D137" s="77" t="s">
        <v>73</v>
      </c>
      <c r="E137" s="48"/>
      <c r="F137" s="48"/>
      <c r="G137" s="78"/>
      <c r="H137" s="79"/>
      <c r="I137" s="80"/>
      <c r="J137" s="683"/>
      <c r="K137" s="684"/>
      <c r="L137" s="684"/>
      <c r="M137" s="684"/>
      <c r="N137" s="684"/>
      <c r="O137" s="684"/>
    </row>
    <row r="138" spans="2:15" s="1" customFormat="1" x14ac:dyDescent="0.15">
      <c r="B138" s="71"/>
      <c r="C138" s="77"/>
      <c r="D138" s="77" t="s">
        <v>73</v>
      </c>
      <c r="E138" s="48"/>
      <c r="F138" s="48"/>
      <c r="G138" s="78"/>
      <c r="H138" s="79"/>
      <c r="I138" s="80"/>
      <c r="J138" s="683"/>
      <c r="K138" s="684"/>
      <c r="L138" s="684"/>
      <c r="M138" s="684"/>
      <c r="N138" s="684"/>
      <c r="O138" s="684"/>
    </row>
    <row r="139" spans="2:15" s="1" customFormat="1" x14ac:dyDescent="0.15">
      <c r="B139" s="71"/>
      <c r="C139" s="77"/>
      <c r="D139" s="77" t="s">
        <v>73</v>
      </c>
      <c r="E139" s="48"/>
      <c r="F139" s="48"/>
      <c r="G139" s="78"/>
      <c r="H139" s="79"/>
      <c r="I139" s="80"/>
      <c r="J139" s="683"/>
      <c r="K139" s="684"/>
      <c r="L139" s="684"/>
      <c r="M139" s="684"/>
      <c r="N139" s="684"/>
      <c r="O139" s="684"/>
    </row>
    <row r="140" spans="2:15" s="1" customFormat="1" x14ac:dyDescent="0.15">
      <c r="B140" s="71"/>
      <c r="C140" s="77"/>
      <c r="D140" s="77" t="s">
        <v>73</v>
      </c>
      <c r="E140" s="48"/>
      <c r="F140" s="48"/>
      <c r="G140" s="78"/>
      <c r="H140" s="79"/>
      <c r="I140" s="80"/>
      <c r="J140" s="683"/>
      <c r="K140" s="684"/>
      <c r="L140" s="684"/>
      <c r="M140" s="684"/>
      <c r="N140" s="684"/>
      <c r="O140" s="684"/>
    </row>
    <row r="141" spans="2:15" s="1" customFormat="1" x14ac:dyDescent="0.15">
      <c r="B141" s="71"/>
      <c r="C141" s="77"/>
      <c r="D141" s="77" t="s">
        <v>73</v>
      </c>
      <c r="E141" s="48"/>
      <c r="F141" s="48"/>
      <c r="G141" s="78"/>
      <c r="H141" s="79"/>
      <c r="I141" s="80"/>
      <c r="J141" s="683"/>
      <c r="K141" s="684"/>
      <c r="L141" s="684"/>
      <c r="M141" s="684"/>
      <c r="N141" s="684"/>
      <c r="O141" s="684"/>
    </row>
    <row r="142" spans="2:15" s="1" customFormat="1" x14ac:dyDescent="0.15">
      <c r="B142" s="71"/>
      <c r="C142" s="77"/>
      <c r="D142" s="77" t="s">
        <v>73</v>
      </c>
      <c r="E142" s="48"/>
      <c r="F142" s="48"/>
      <c r="G142" s="78"/>
      <c r="H142" s="79"/>
      <c r="I142" s="80"/>
      <c r="J142" s="683"/>
      <c r="K142" s="684"/>
      <c r="L142" s="684"/>
      <c r="M142" s="684"/>
      <c r="N142" s="684"/>
      <c r="O142" s="684"/>
    </row>
    <row r="143" spans="2:15" s="1" customFormat="1" x14ac:dyDescent="0.15">
      <c r="B143" s="71"/>
      <c r="C143" s="77"/>
      <c r="D143" s="77" t="s">
        <v>73</v>
      </c>
      <c r="E143" s="48"/>
      <c r="F143" s="48"/>
      <c r="G143" s="78"/>
      <c r="H143" s="79"/>
      <c r="I143" s="80"/>
      <c r="J143" s="683"/>
      <c r="K143" s="684"/>
      <c r="L143" s="684"/>
      <c r="M143" s="684"/>
      <c r="N143" s="684"/>
      <c r="O143" s="684"/>
    </row>
    <row r="144" spans="2:15" s="1" customFormat="1" x14ac:dyDescent="0.15">
      <c r="B144" s="71"/>
      <c r="C144" s="77"/>
      <c r="D144" s="77" t="s">
        <v>73</v>
      </c>
      <c r="E144" s="48"/>
      <c r="F144" s="48"/>
      <c r="G144" s="78"/>
      <c r="H144" s="79"/>
      <c r="I144" s="80"/>
      <c r="J144" s="683"/>
      <c r="K144" s="684"/>
      <c r="L144" s="684"/>
      <c r="M144" s="684"/>
      <c r="N144" s="684"/>
      <c r="O144" s="684"/>
    </row>
    <row r="145" spans="2:15" s="1" customFormat="1" x14ac:dyDescent="0.15">
      <c r="B145" s="71"/>
      <c r="C145" s="77"/>
      <c r="D145" s="77" t="s">
        <v>73</v>
      </c>
      <c r="E145" s="48"/>
      <c r="F145" s="48"/>
      <c r="G145" s="78"/>
      <c r="H145" s="79"/>
      <c r="I145" s="80"/>
      <c r="J145" s="683"/>
      <c r="K145" s="684"/>
      <c r="L145" s="684"/>
      <c r="M145" s="684"/>
      <c r="N145" s="684"/>
      <c r="O145" s="684"/>
    </row>
    <row r="146" spans="2:15" s="1" customFormat="1" x14ac:dyDescent="0.15">
      <c r="B146" s="71"/>
      <c r="C146" s="81"/>
      <c r="D146" s="77" t="s">
        <v>73</v>
      </c>
      <c r="E146" s="82"/>
      <c r="F146" s="82"/>
      <c r="G146" s="83"/>
      <c r="H146" s="84"/>
      <c r="I146" s="85"/>
      <c r="J146" s="683"/>
      <c r="K146" s="684"/>
      <c r="L146" s="684"/>
      <c r="M146" s="684"/>
      <c r="N146" s="684"/>
      <c r="O146" s="684"/>
    </row>
    <row r="147" spans="2:15" s="1" customFormat="1" x14ac:dyDescent="0.15">
      <c r="B147" s="71"/>
      <c r="C147" s="77"/>
      <c r="D147" s="77" t="s">
        <v>73</v>
      </c>
      <c r="E147" s="48"/>
      <c r="F147" s="48"/>
      <c r="G147" s="78"/>
      <c r="H147" s="79"/>
      <c r="I147" s="80"/>
      <c r="J147" s="683"/>
      <c r="K147" s="684"/>
      <c r="L147" s="684"/>
      <c r="M147" s="684"/>
      <c r="N147" s="684"/>
      <c r="O147" s="684"/>
    </row>
    <row r="148" spans="2:15" s="1" customFormat="1" x14ac:dyDescent="0.15">
      <c r="B148" s="71"/>
      <c r="C148" s="77"/>
      <c r="D148" s="77" t="s">
        <v>73</v>
      </c>
      <c r="E148" s="48"/>
      <c r="F148" s="48"/>
      <c r="G148" s="78"/>
      <c r="H148" s="79"/>
      <c r="I148" s="80"/>
      <c r="J148" s="683"/>
      <c r="K148" s="684"/>
      <c r="L148" s="684"/>
      <c r="M148" s="684"/>
      <c r="N148" s="684"/>
      <c r="O148" s="684"/>
    </row>
    <row r="149" spans="2:15" s="1" customFormat="1" x14ac:dyDescent="0.15">
      <c r="B149" s="71"/>
      <c r="C149" s="77"/>
      <c r="D149" s="77" t="s">
        <v>73</v>
      </c>
      <c r="E149" s="48"/>
      <c r="F149" s="48"/>
      <c r="G149" s="78"/>
      <c r="H149" s="79"/>
      <c r="I149" s="80"/>
      <c r="J149" s="683"/>
      <c r="K149" s="684"/>
      <c r="L149" s="684"/>
      <c r="M149" s="684"/>
      <c r="N149" s="684"/>
      <c r="O149" s="684"/>
    </row>
    <row r="150" spans="2:15" s="1" customFormat="1" x14ac:dyDescent="0.15">
      <c r="B150" s="71"/>
      <c r="C150" s="77"/>
      <c r="D150" s="77" t="s">
        <v>73</v>
      </c>
      <c r="E150" s="48"/>
      <c r="F150" s="48"/>
      <c r="G150" s="78"/>
      <c r="H150" s="79"/>
      <c r="I150" s="80"/>
      <c r="J150" s="683"/>
      <c r="K150" s="684"/>
      <c r="L150" s="684"/>
      <c r="M150" s="684"/>
      <c r="N150" s="684"/>
      <c r="O150" s="684"/>
    </row>
    <row r="151" spans="2:15" s="1" customFormat="1" x14ac:dyDescent="0.15">
      <c r="B151" s="71"/>
      <c r="C151" s="77"/>
      <c r="D151" s="77" t="s">
        <v>73</v>
      </c>
      <c r="E151" s="48"/>
      <c r="F151" s="48"/>
      <c r="G151" s="78"/>
      <c r="H151" s="79"/>
      <c r="I151" s="80"/>
      <c r="J151" s="683"/>
      <c r="K151" s="684"/>
      <c r="L151" s="684"/>
      <c r="M151" s="684"/>
      <c r="N151" s="684"/>
      <c r="O151" s="684"/>
    </row>
    <row r="152" spans="2:15" s="1" customFormat="1" x14ac:dyDescent="0.15">
      <c r="B152" s="71"/>
      <c r="C152" s="77"/>
      <c r="D152" s="77" t="s">
        <v>73</v>
      </c>
      <c r="E152" s="48"/>
      <c r="F152" s="48"/>
      <c r="G152" s="78"/>
      <c r="H152" s="79"/>
      <c r="I152" s="80"/>
      <c r="J152" s="683"/>
      <c r="K152" s="684"/>
      <c r="L152" s="684"/>
      <c r="M152" s="684"/>
      <c r="N152" s="684"/>
      <c r="O152" s="684"/>
    </row>
    <row r="153" spans="2:15" s="1" customFormat="1" x14ac:dyDescent="0.15">
      <c r="B153" s="71"/>
      <c r="C153" s="77"/>
      <c r="D153" s="77" t="s">
        <v>73</v>
      </c>
      <c r="E153" s="48"/>
      <c r="F153" s="48"/>
      <c r="G153" s="78"/>
      <c r="H153" s="79"/>
      <c r="I153" s="80"/>
      <c r="J153" s="683"/>
      <c r="K153" s="684"/>
      <c r="L153" s="684"/>
      <c r="M153" s="684"/>
      <c r="N153" s="684"/>
      <c r="O153" s="684"/>
    </row>
    <row r="154" spans="2:15" s="1" customFormat="1" x14ac:dyDescent="0.15">
      <c r="B154" s="71"/>
      <c r="C154" s="77"/>
      <c r="D154" s="77" t="s">
        <v>73</v>
      </c>
      <c r="E154" s="48"/>
      <c r="F154" s="48"/>
      <c r="G154" s="78"/>
      <c r="H154" s="79"/>
      <c r="I154" s="80"/>
      <c r="J154" s="683"/>
      <c r="K154" s="684"/>
      <c r="L154" s="684"/>
      <c r="M154" s="684"/>
      <c r="N154" s="684"/>
      <c r="O154" s="684"/>
    </row>
    <row r="155" spans="2:15" s="1" customFormat="1" x14ac:dyDescent="0.15">
      <c r="B155" s="71"/>
      <c r="C155" s="77"/>
      <c r="D155" s="77" t="s">
        <v>73</v>
      </c>
      <c r="E155" s="48"/>
      <c r="F155" s="48"/>
      <c r="G155" s="78"/>
      <c r="H155" s="79"/>
      <c r="I155" s="80"/>
      <c r="J155" s="683"/>
      <c r="K155" s="684"/>
      <c r="L155" s="684"/>
      <c r="M155" s="684"/>
      <c r="N155" s="684"/>
      <c r="O155" s="684"/>
    </row>
    <row r="156" spans="2:15" s="1" customFormat="1" x14ac:dyDescent="0.15">
      <c r="B156" s="71"/>
      <c r="C156" s="81"/>
      <c r="D156" s="77" t="s">
        <v>73</v>
      </c>
      <c r="E156" s="82"/>
      <c r="F156" s="82"/>
      <c r="G156" s="83"/>
      <c r="H156" s="84"/>
      <c r="I156" s="85"/>
      <c r="J156" s="683"/>
      <c r="K156" s="684"/>
      <c r="L156" s="684"/>
      <c r="M156" s="684"/>
      <c r="N156" s="684"/>
      <c r="O156" s="684"/>
    </row>
    <row r="157" spans="2:15" s="1" customFormat="1" x14ac:dyDescent="0.15">
      <c r="B157" s="71"/>
      <c r="C157" s="77"/>
      <c r="D157" s="77" t="s">
        <v>73</v>
      </c>
      <c r="E157" s="48"/>
      <c r="F157" s="48"/>
      <c r="G157" s="78"/>
      <c r="H157" s="79"/>
      <c r="I157" s="80"/>
      <c r="J157" s="683"/>
      <c r="K157" s="684"/>
      <c r="L157" s="684"/>
      <c r="M157" s="684"/>
      <c r="N157" s="684"/>
      <c r="O157" s="684"/>
    </row>
    <row r="158" spans="2:15" s="1" customFormat="1" x14ac:dyDescent="0.15">
      <c r="B158" s="71"/>
      <c r="C158" s="77"/>
      <c r="D158" s="77" t="s">
        <v>73</v>
      </c>
      <c r="E158" s="48"/>
      <c r="F158" s="48"/>
      <c r="G158" s="78"/>
      <c r="H158" s="79"/>
      <c r="I158" s="80"/>
      <c r="J158" s="683"/>
      <c r="K158" s="684"/>
      <c r="L158" s="684"/>
      <c r="M158" s="684"/>
      <c r="N158" s="684"/>
      <c r="O158" s="684"/>
    </row>
    <row r="159" spans="2:15" s="1" customFormat="1" x14ac:dyDescent="0.15">
      <c r="B159" s="71"/>
      <c r="C159" s="77"/>
      <c r="D159" s="77" t="s">
        <v>73</v>
      </c>
      <c r="E159" s="48"/>
      <c r="F159" s="48"/>
      <c r="G159" s="78"/>
      <c r="H159" s="79"/>
      <c r="I159" s="80"/>
      <c r="J159" s="683"/>
      <c r="K159" s="684"/>
      <c r="L159" s="684"/>
      <c r="M159" s="684"/>
      <c r="N159" s="684"/>
      <c r="O159" s="684"/>
    </row>
    <row r="160" spans="2:15" s="1" customFormat="1" x14ac:dyDescent="0.15">
      <c r="B160" s="71"/>
      <c r="C160" s="77"/>
      <c r="D160" s="77" t="s">
        <v>73</v>
      </c>
      <c r="E160" s="48"/>
      <c r="F160" s="48"/>
      <c r="G160" s="78"/>
      <c r="H160" s="79"/>
      <c r="I160" s="80"/>
      <c r="J160" s="683"/>
      <c r="K160" s="684"/>
      <c r="L160" s="684"/>
      <c r="M160" s="684"/>
      <c r="N160" s="684"/>
      <c r="O160" s="684"/>
    </row>
    <row r="161" spans="2:15" s="1" customFormat="1" x14ac:dyDescent="0.15">
      <c r="B161" s="71"/>
      <c r="C161" s="77"/>
      <c r="D161" s="77" t="s">
        <v>73</v>
      </c>
      <c r="E161" s="48"/>
      <c r="F161" s="48"/>
      <c r="G161" s="78"/>
      <c r="H161" s="79"/>
      <c r="I161" s="80"/>
      <c r="J161" s="683"/>
      <c r="K161" s="684"/>
      <c r="L161" s="684"/>
      <c r="M161" s="684"/>
      <c r="N161" s="684"/>
      <c r="O161" s="684"/>
    </row>
    <row r="162" spans="2:15" s="1" customFormat="1" x14ac:dyDescent="0.15">
      <c r="B162" s="71"/>
      <c r="C162" s="77"/>
      <c r="D162" s="77" t="s">
        <v>73</v>
      </c>
      <c r="E162" s="48"/>
      <c r="F162" s="48"/>
      <c r="G162" s="78"/>
      <c r="H162" s="79"/>
      <c r="I162" s="80"/>
      <c r="J162" s="683"/>
      <c r="K162" s="684"/>
      <c r="L162" s="684"/>
      <c r="M162" s="684"/>
      <c r="N162" s="684"/>
      <c r="O162" s="684"/>
    </row>
    <row r="163" spans="2:15" s="1" customFormat="1" x14ac:dyDescent="0.15">
      <c r="B163" s="71"/>
      <c r="C163" s="77"/>
      <c r="D163" s="77" t="s">
        <v>73</v>
      </c>
      <c r="E163" s="48"/>
      <c r="F163" s="48"/>
      <c r="G163" s="78"/>
      <c r="H163" s="79"/>
      <c r="I163" s="80"/>
      <c r="J163" s="683"/>
      <c r="K163" s="684"/>
      <c r="L163" s="684"/>
      <c r="M163" s="684"/>
      <c r="N163" s="684"/>
      <c r="O163" s="684"/>
    </row>
    <row r="164" spans="2:15" s="1" customFormat="1" x14ac:dyDescent="0.15">
      <c r="B164" s="71"/>
      <c r="C164" s="77"/>
      <c r="D164" s="77" t="s">
        <v>73</v>
      </c>
      <c r="E164" s="48"/>
      <c r="F164" s="48"/>
      <c r="G164" s="78"/>
      <c r="H164" s="79"/>
      <c r="I164" s="80"/>
      <c r="J164" s="683"/>
      <c r="K164" s="684"/>
      <c r="L164" s="684"/>
      <c r="M164" s="684"/>
      <c r="N164" s="684"/>
      <c r="O164" s="684"/>
    </row>
    <row r="165" spans="2:15" s="1" customFormat="1" x14ac:dyDescent="0.15">
      <c r="B165" s="71"/>
      <c r="C165" s="77"/>
      <c r="D165" s="77" t="s">
        <v>73</v>
      </c>
      <c r="E165" s="48"/>
      <c r="F165" s="48"/>
      <c r="G165" s="78"/>
      <c r="H165" s="79"/>
      <c r="I165" s="80"/>
      <c r="J165" s="683"/>
      <c r="K165" s="684"/>
      <c r="L165" s="684"/>
      <c r="M165" s="684"/>
      <c r="N165" s="684"/>
      <c r="O165" s="684"/>
    </row>
    <row r="166" spans="2:15" s="1" customFormat="1" x14ac:dyDescent="0.15">
      <c r="B166" s="71"/>
      <c r="C166" s="81"/>
      <c r="D166" s="77" t="s">
        <v>73</v>
      </c>
      <c r="E166" s="82"/>
      <c r="F166" s="82"/>
      <c r="G166" s="83"/>
      <c r="H166" s="84"/>
      <c r="I166" s="85"/>
      <c r="J166" s="683"/>
      <c r="K166" s="684"/>
      <c r="L166" s="684"/>
      <c r="M166" s="684"/>
      <c r="N166" s="684"/>
      <c r="O166" s="684"/>
    </row>
    <row r="167" spans="2:15" s="1" customFormat="1" x14ac:dyDescent="0.15">
      <c r="B167" s="71"/>
      <c r="C167" s="77"/>
      <c r="D167" s="77" t="s">
        <v>73</v>
      </c>
      <c r="E167" s="48"/>
      <c r="F167" s="48"/>
      <c r="G167" s="78"/>
      <c r="H167" s="79"/>
      <c r="I167" s="80"/>
      <c r="J167" s="683"/>
      <c r="K167" s="684"/>
      <c r="L167" s="684"/>
      <c r="M167" s="684"/>
      <c r="N167" s="684"/>
      <c r="O167" s="684"/>
    </row>
    <row r="168" spans="2:15" s="1" customFormat="1" x14ac:dyDescent="0.15">
      <c r="B168" s="71"/>
      <c r="C168" s="77"/>
      <c r="D168" s="77" t="s">
        <v>73</v>
      </c>
      <c r="E168" s="48"/>
      <c r="F168" s="48"/>
      <c r="G168" s="78"/>
      <c r="H168" s="79"/>
      <c r="I168" s="80"/>
      <c r="J168" s="683"/>
      <c r="K168" s="684"/>
      <c r="L168" s="684"/>
      <c r="M168" s="684"/>
      <c r="N168" s="684"/>
      <c r="O168" s="684"/>
    </row>
    <row r="169" spans="2:15" s="1" customFormat="1" x14ac:dyDescent="0.15">
      <c r="B169" s="71"/>
      <c r="C169" s="77"/>
      <c r="D169" s="77" t="s">
        <v>73</v>
      </c>
      <c r="E169" s="48"/>
      <c r="F169" s="48"/>
      <c r="G169" s="78"/>
      <c r="H169" s="79"/>
      <c r="I169" s="80"/>
      <c r="J169" s="683"/>
      <c r="K169" s="684"/>
      <c r="L169" s="684"/>
      <c r="M169" s="684"/>
      <c r="N169" s="684"/>
      <c r="O169" s="684"/>
    </row>
    <row r="170" spans="2:15" s="1" customFormat="1" x14ac:dyDescent="0.15">
      <c r="B170" s="71"/>
      <c r="C170" s="77"/>
      <c r="D170" s="77" t="s">
        <v>73</v>
      </c>
      <c r="E170" s="48"/>
      <c r="F170" s="48"/>
      <c r="G170" s="78"/>
      <c r="H170" s="79"/>
      <c r="I170" s="80"/>
      <c r="J170" s="683"/>
      <c r="K170" s="684"/>
      <c r="L170" s="684"/>
      <c r="M170" s="684"/>
      <c r="N170" s="684"/>
      <c r="O170" s="684"/>
    </row>
    <row r="171" spans="2:15" s="1" customFormat="1" x14ac:dyDescent="0.15">
      <c r="B171" s="71"/>
      <c r="C171" s="77"/>
      <c r="D171" s="77" t="s">
        <v>73</v>
      </c>
      <c r="E171" s="48"/>
      <c r="F171" s="48"/>
      <c r="G171" s="78"/>
      <c r="H171" s="79"/>
      <c r="I171" s="80"/>
      <c r="J171" s="683"/>
      <c r="K171" s="684"/>
      <c r="L171" s="684"/>
      <c r="M171" s="684"/>
      <c r="N171" s="684"/>
      <c r="O171" s="684"/>
    </row>
    <row r="172" spans="2:15" s="1" customFormat="1" x14ac:dyDescent="0.15">
      <c r="B172" s="71"/>
      <c r="C172" s="77"/>
      <c r="D172" s="77" t="s">
        <v>73</v>
      </c>
      <c r="E172" s="48"/>
      <c r="F172" s="48"/>
      <c r="G172" s="78"/>
      <c r="H172" s="79"/>
      <c r="I172" s="80"/>
      <c r="J172" s="683"/>
      <c r="K172" s="684"/>
      <c r="L172" s="684"/>
      <c r="M172" s="684"/>
      <c r="N172" s="684"/>
      <c r="O172" s="684"/>
    </row>
    <row r="173" spans="2:15" s="1" customFormat="1" x14ac:dyDescent="0.15">
      <c r="B173" s="71"/>
      <c r="C173" s="77"/>
      <c r="D173" s="77" t="s">
        <v>73</v>
      </c>
      <c r="E173" s="48"/>
      <c r="F173" s="48"/>
      <c r="G173" s="78"/>
      <c r="H173" s="79"/>
      <c r="I173" s="80"/>
      <c r="J173" s="683"/>
      <c r="K173" s="684"/>
      <c r="L173" s="684"/>
      <c r="M173" s="684"/>
      <c r="N173" s="684"/>
      <c r="O173" s="684"/>
    </row>
    <row r="174" spans="2:15" s="1" customFormat="1" x14ac:dyDescent="0.15">
      <c r="B174" s="71"/>
      <c r="C174" s="77"/>
      <c r="D174" s="77" t="s">
        <v>73</v>
      </c>
      <c r="E174" s="48"/>
      <c r="F174" s="48"/>
      <c r="G174" s="78"/>
      <c r="H174" s="79"/>
      <c r="I174" s="80"/>
      <c r="J174" s="683"/>
      <c r="K174" s="684"/>
      <c r="L174" s="684"/>
      <c r="M174" s="684"/>
      <c r="N174" s="684"/>
      <c r="O174" s="684"/>
    </row>
    <row r="175" spans="2:15" s="1" customFormat="1" x14ac:dyDescent="0.15">
      <c r="B175" s="71"/>
      <c r="C175" s="77"/>
      <c r="D175" s="77" t="s">
        <v>73</v>
      </c>
      <c r="E175" s="48"/>
      <c r="F175" s="48"/>
      <c r="G175" s="78"/>
      <c r="H175" s="79"/>
      <c r="I175" s="80"/>
      <c r="J175" s="683"/>
      <c r="K175" s="684"/>
      <c r="L175" s="684"/>
      <c r="M175" s="684"/>
      <c r="N175" s="684"/>
      <c r="O175" s="684"/>
    </row>
    <row r="176" spans="2:15" s="1" customFormat="1" x14ac:dyDescent="0.15">
      <c r="B176" s="71"/>
      <c r="C176" s="81"/>
      <c r="D176" s="77" t="s">
        <v>73</v>
      </c>
      <c r="E176" s="82"/>
      <c r="F176" s="82"/>
      <c r="G176" s="83"/>
      <c r="H176" s="84"/>
      <c r="I176" s="85"/>
      <c r="J176" s="683"/>
      <c r="K176" s="684"/>
      <c r="L176" s="684"/>
      <c r="M176" s="684"/>
      <c r="N176" s="684"/>
      <c r="O176" s="684"/>
    </row>
    <row r="177" spans="2:15" s="1" customFormat="1" x14ac:dyDescent="0.15">
      <c r="B177" s="71"/>
      <c r="C177" s="77"/>
      <c r="D177" s="77" t="s">
        <v>73</v>
      </c>
      <c r="E177" s="48"/>
      <c r="F177" s="48"/>
      <c r="G177" s="78"/>
      <c r="H177" s="79"/>
      <c r="I177" s="80"/>
      <c r="J177" s="683"/>
      <c r="K177" s="684"/>
      <c r="L177" s="684"/>
      <c r="M177" s="684"/>
      <c r="N177" s="684"/>
      <c r="O177" s="684"/>
    </row>
    <row r="178" spans="2:15" s="1" customFormat="1" x14ac:dyDescent="0.15">
      <c r="B178" s="71"/>
      <c r="C178" s="77"/>
      <c r="D178" s="77" t="s">
        <v>73</v>
      </c>
      <c r="E178" s="48"/>
      <c r="F178" s="48"/>
      <c r="G178" s="78"/>
      <c r="H178" s="79"/>
      <c r="I178" s="80"/>
      <c r="J178" s="683"/>
      <c r="K178" s="684"/>
      <c r="L178" s="684"/>
      <c r="M178" s="684"/>
      <c r="N178" s="684"/>
      <c r="O178" s="684"/>
    </row>
    <row r="179" spans="2:15" s="1" customFormat="1" x14ac:dyDescent="0.15">
      <c r="B179" s="71"/>
      <c r="C179" s="77"/>
      <c r="D179" s="77" t="s">
        <v>73</v>
      </c>
      <c r="E179" s="48"/>
      <c r="F179" s="48"/>
      <c r="G179" s="78"/>
      <c r="H179" s="79"/>
      <c r="I179" s="80"/>
      <c r="J179" s="683"/>
      <c r="K179" s="684"/>
      <c r="L179" s="684"/>
      <c r="M179" s="684"/>
      <c r="N179" s="684"/>
      <c r="O179" s="684"/>
    </row>
    <row r="180" spans="2:15" s="1" customFormat="1" x14ac:dyDescent="0.15">
      <c r="B180" s="71"/>
      <c r="C180" s="77"/>
      <c r="D180" s="77" t="s">
        <v>73</v>
      </c>
      <c r="E180" s="48"/>
      <c r="F180" s="48"/>
      <c r="G180" s="190"/>
      <c r="H180" s="79"/>
      <c r="I180" s="80"/>
      <c r="J180" s="683"/>
      <c r="K180" s="684"/>
      <c r="L180" s="684"/>
      <c r="M180" s="684"/>
      <c r="N180" s="684"/>
      <c r="O180" s="684"/>
    </row>
    <row r="181" spans="2:15" s="1" customFormat="1" x14ac:dyDescent="0.15">
      <c r="B181" s="71"/>
      <c r="C181" s="77"/>
      <c r="D181" s="77" t="s">
        <v>73</v>
      </c>
      <c r="E181" s="48"/>
      <c r="F181" s="48"/>
      <c r="G181" s="78"/>
      <c r="H181" s="79"/>
      <c r="I181" s="80"/>
      <c r="J181" s="683"/>
      <c r="K181" s="684"/>
      <c r="L181" s="684"/>
      <c r="M181" s="684"/>
      <c r="N181" s="684"/>
      <c r="O181" s="684"/>
    </row>
    <row r="182" spans="2:15" s="1" customFormat="1" x14ac:dyDescent="0.15">
      <c r="B182" s="71"/>
      <c r="C182" s="77"/>
      <c r="D182" s="77" t="s">
        <v>73</v>
      </c>
      <c r="E182" s="48"/>
      <c r="F182" s="48"/>
      <c r="G182" s="78"/>
      <c r="H182" s="79"/>
      <c r="I182" s="80"/>
      <c r="J182" s="683"/>
      <c r="K182" s="684"/>
      <c r="L182" s="684"/>
      <c r="M182" s="684"/>
      <c r="N182" s="684"/>
      <c r="O182" s="684"/>
    </row>
    <row r="183" spans="2:15" s="1" customFormat="1" x14ac:dyDescent="0.15">
      <c r="B183" s="71"/>
      <c r="C183" s="77"/>
      <c r="D183" s="77" t="s">
        <v>73</v>
      </c>
      <c r="E183" s="48"/>
      <c r="F183" s="48"/>
      <c r="G183" s="78"/>
      <c r="H183" s="79"/>
      <c r="I183" s="80"/>
      <c r="J183" s="683"/>
      <c r="K183" s="684"/>
      <c r="L183" s="684"/>
      <c r="M183" s="684"/>
      <c r="N183" s="684"/>
      <c r="O183" s="684"/>
    </row>
    <row r="184" spans="2:15" s="1" customFormat="1" x14ac:dyDescent="0.15">
      <c r="B184" s="71"/>
      <c r="C184" s="77"/>
      <c r="D184" s="77" t="s">
        <v>73</v>
      </c>
      <c r="E184" s="48"/>
      <c r="F184" s="48"/>
      <c r="G184" s="78"/>
      <c r="H184" s="79"/>
      <c r="I184" s="80"/>
      <c r="J184" s="683"/>
      <c r="K184" s="684"/>
      <c r="L184" s="684"/>
      <c r="M184" s="684"/>
      <c r="N184" s="684"/>
      <c r="O184" s="684"/>
    </row>
    <row r="185" spans="2:15" s="1" customFormat="1" x14ac:dyDescent="0.15">
      <c r="B185" s="71"/>
      <c r="C185" s="81"/>
      <c r="D185" s="77" t="s">
        <v>73</v>
      </c>
      <c r="E185" s="82"/>
      <c r="F185" s="82"/>
      <c r="G185" s="83"/>
      <c r="H185" s="84"/>
      <c r="I185" s="85"/>
      <c r="J185" s="683"/>
      <c r="K185" s="684"/>
      <c r="L185" s="684"/>
      <c r="M185" s="684"/>
      <c r="N185" s="684"/>
      <c r="O185" s="684"/>
    </row>
    <row r="186" spans="2:15" s="1" customFormat="1" x14ac:dyDescent="0.15">
      <c r="B186" s="71"/>
      <c r="C186" s="77"/>
      <c r="D186" s="77" t="s">
        <v>73</v>
      </c>
      <c r="E186" s="48"/>
      <c r="F186" s="48"/>
      <c r="G186" s="78"/>
      <c r="H186" s="79"/>
      <c r="I186" s="80"/>
      <c r="J186" s="683"/>
      <c r="K186" s="684"/>
      <c r="L186" s="684"/>
      <c r="M186" s="684"/>
      <c r="N186" s="684"/>
      <c r="O186" s="684"/>
    </row>
    <row r="187" spans="2:15" s="1" customFormat="1" x14ac:dyDescent="0.15">
      <c r="B187" s="71"/>
      <c r="C187" s="77"/>
      <c r="D187" s="77" t="s">
        <v>73</v>
      </c>
      <c r="E187" s="48"/>
      <c r="F187" s="48"/>
      <c r="G187" s="78"/>
      <c r="H187" s="79"/>
      <c r="I187" s="80"/>
      <c r="J187" s="683"/>
      <c r="K187" s="684"/>
      <c r="L187" s="684"/>
      <c r="M187" s="684"/>
      <c r="N187" s="684"/>
      <c r="O187" s="684"/>
    </row>
    <row r="188" spans="2:15" s="1" customFormat="1" x14ac:dyDescent="0.15">
      <c r="B188" s="71"/>
      <c r="C188" s="77"/>
      <c r="D188" s="77" t="s">
        <v>73</v>
      </c>
      <c r="E188" s="48"/>
      <c r="F188" s="48"/>
      <c r="G188" s="78"/>
      <c r="H188" s="79"/>
      <c r="I188" s="80"/>
      <c r="J188" s="683"/>
      <c r="K188" s="684"/>
      <c r="L188" s="684"/>
      <c r="M188" s="684"/>
      <c r="N188" s="684"/>
      <c r="O188" s="684"/>
    </row>
    <row r="189" spans="2:15" s="1" customFormat="1" x14ac:dyDescent="0.15">
      <c r="B189" s="71"/>
      <c r="C189" s="77"/>
      <c r="D189" s="77" t="s">
        <v>73</v>
      </c>
      <c r="E189" s="48"/>
      <c r="F189" s="48"/>
      <c r="G189" s="78"/>
      <c r="H189" s="79"/>
      <c r="I189" s="80"/>
      <c r="J189" s="683"/>
      <c r="K189" s="684"/>
      <c r="L189" s="684"/>
      <c r="M189" s="684"/>
      <c r="N189" s="684"/>
      <c r="O189" s="684"/>
    </row>
    <row r="190" spans="2:15" s="1" customFormat="1" x14ac:dyDescent="0.15">
      <c r="B190" s="71"/>
      <c r="C190" s="77"/>
      <c r="D190" s="77" t="s">
        <v>73</v>
      </c>
      <c r="E190" s="48"/>
      <c r="F190" s="48"/>
      <c r="G190" s="78"/>
      <c r="H190" s="79"/>
      <c r="I190" s="80"/>
      <c r="J190" s="683"/>
      <c r="K190" s="684"/>
      <c r="L190" s="684"/>
      <c r="M190" s="684"/>
      <c r="N190" s="684"/>
      <c r="O190" s="684"/>
    </row>
    <row r="191" spans="2:15" s="1" customFormat="1" x14ac:dyDescent="0.15">
      <c r="B191" s="71"/>
      <c r="C191" s="77"/>
      <c r="D191" s="77" t="s">
        <v>73</v>
      </c>
      <c r="E191" s="48"/>
      <c r="F191" s="48"/>
      <c r="G191" s="78"/>
      <c r="H191" s="79"/>
      <c r="I191" s="80"/>
      <c r="J191" s="683"/>
      <c r="K191" s="684"/>
      <c r="L191" s="684"/>
      <c r="M191" s="684"/>
      <c r="N191" s="684"/>
      <c r="O191" s="684"/>
    </row>
    <row r="192" spans="2:15" s="1" customFormat="1" x14ac:dyDescent="0.15">
      <c r="B192" s="71"/>
      <c r="C192" s="81"/>
      <c r="D192" s="77" t="s">
        <v>73</v>
      </c>
      <c r="E192" s="82"/>
      <c r="F192" s="82"/>
      <c r="G192" s="83"/>
      <c r="H192" s="84"/>
      <c r="I192" s="85"/>
      <c r="J192" s="683"/>
      <c r="K192" s="684"/>
      <c r="L192" s="684"/>
      <c r="M192" s="684"/>
      <c r="N192" s="684"/>
      <c r="O192" s="684"/>
    </row>
    <row r="193" spans="2:15" s="1" customFormat="1" x14ac:dyDescent="0.15">
      <c r="B193" s="71"/>
      <c r="C193" s="77"/>
      <c r="D193" s="77" t="s">
        <v>73</v>
      </c>
      <c r="E193" s="48"/>
      <c r="F193" s="48"/>
      <c r="G193" s="78"/>
      <c r="H193" s="79"/>
      <c r="I193" s="80"/>
      <c r="J193" s="683"/>
      <c r="K193" s="684"/>
      <c r="L193" s="684"/>
      <c r="M193" s="684"/>
      <c r="N193" s="684"/>
      <c r="O193" s="684"/>
    </row>
    <row r="194" spans="2:15" s="1" customFormat="1" x14ac:dyDescent="0.15">
      <c r="B194" s="71"/>
      <c r="C194" s="77"/>
      <c r="D194" s="77" t="s">
        <v>73</v>
      </c>
      <c r="E194" s="48"/>
      <c r="F194" s="48"/>
      <c r="G194" s="78"/>
      <c r="H194" s="79"/>
      <c r="I194" s="80"/>
      <c r="J194" s="683"/>
      <c r="K194" s="684"/>
      <c r="L194" s="684"/>
      <c r="M194" s="684"/>
      <c r="N194" s="684"/>
      <c r="O194" s="684"/>
    </row>
    <row r="195" spans="2:15" s="1" customFormat="1" x14ac:dyDescent="0.15">
      <c r="B195" s="71"/>
      <c r="C195" s="77"/>
      <c r="D195" s="77" t="s">
        <v>73</v>
      </c>
      <c r="E195" s="48"/>
      <c r="F195" s="48"/>
      <c r="G195" s="78"/>
      <c r="H195" s="79"/>
      <c r="I195" s="80"/>
      <c r="J195" s="683"/>
      <c r="K195" s="684"/>
      <c r="L195" s="684"/>
      <c r="M195" s="684"/>
      <c r="N195" s="684"/>
      <c r="O195" s="684"/>
    </row>
    <row r="196" spans="2:15" s="1" customFormat="1" x14ac:dyDescent="0.15">
      <c r="B196" s="71"/>
      <c r="C196" s="77"/>
      <c r="D196" s="77" t="s">
        <v>73</v>
      </c>
      <c r="E196" s="48"/>
      <c r="F196" s="48"/>
      <c r="G196" s="78"/>
      <c r="H196" s="79"/>
      <c r="I196" s="80"/>
      <c r="J196" s="683"/>
      <c r="K196" s="684"/>
      <c r="L196" s="684"/>
      <c r="M196" s="684"/>
      <c r="N196" s="684"/>
      <c r="O196" s="684"/>
    </row>
    <row r="197" spans="2:15" s="1" customFormat="1" x14ac:dyDescent="0.15">
      <c r="B197" s="71"/>
      <c r="C197" s="77"/>
      <c r="D197" s="77" t="s">
        <v>73</v>
      </c>
      <c r="E197" s="48"/>
      <c r="F197" s="48"/>
      <c r="G197" s="78"/>
      <c r="H197" s="79"/>
      <c r="I197" s="80"/>
      <c r="J197" s="683"/>
      <c r="K197" s="684"/>
      <c r="L197" s="684"/>
      <c r="M197" s="684"/>
      <c r="N197" s="684"/>
      <c r="O197" s="684"/>
    </row>
    <row r="198" spans="2:15" s="1" customFormat="1" x14ac:dyDescent="0.15">
      <c r="B198" s="71"/>
      <c r="C198" s="77"/>
      <c r="D198" s="77" t="s">
        <v>73</v>
      </c>
      <c r="E198" s="48"/>
      <c r="F198" s="48"/>
      <c r="G198" s="78"/>
      <c r="H198" s="79"/>
      <c r="I198" s="80"/>
      <c r="J198" s="683"/>
      <c r="K198" s="684"/>
      <c r="L198" s="684"/>
      <c r="M198" s="684"/>
      <c r="N198" s="684"/>
      <c r="O198" s="684"/>
    </row>
    <row r="199" spans="2:15" s="1" customFormat="1" x14ac:dyDescent="0.15">
      <c r="B199" s="71"/>
      <c r="C199" s="77"/>
      <c r="D199" s="77" t="s">
        <v>73</v>
      </c>
      <c r="E199" s="48"/>
      <c r="F199" s="48"/>
      <c r="G199" s="78"/>
      <c r="H199" s="79"/>
      <c r="I199" s="80"/>
      <c r="J199" s="683"/>
      <c r="K199" s="684"/>
      <c r="L199" s="684"/>
      <c r="M199" s="684"/>
      <c r="N199" s="684"/>
      <c r="O199" s="684"/>
    </row>
    <row r="200" spans="2:15" s="1" customFormat="1" x14ac:dyDescent="0.15">
      <c r="B200" s="71"/>
      <c r="C200" s="77"/>
      <c r="D200" s="77" t="s">
        <v>73</v>
      </c>
      <c r="E200" s="48"/>
      <c r="F200" s="48"/>
      <c r="G200" s="78"/>
      <c r="H200" s="79"/>
      <c r="I200" s="80"/>
      <c r="J200" s="683"/>
      <c r="K200" s="684"/>
      <c r="L200" s="684"/>
      <c r="M200" s="684"/>
      <c r="N200" s="684"/>
      <c r="O200" s="684"/>
    </row>
    <row r="201" spans="2:15" s="1" customFormat="1" x14ac:dyDescent="0.15">
      <c r="B201" s="71"/>
      <c r="C201" s="77"/>
      <c r="D201" s="77" t="s">
        <v>73</v>
      </c>
      <c r="E201" s="48"/>
      <c r="F201" s="48"/>
      <c r="G201" s="78"/>
      <c r="H201" s="79"/>
      <c r="I201" s="80"/>
      <c r="J201" s="683"/>
      <c r="K201" s="684"/>
      <c r="L201" s="684"/>
      <c r="M201" s="684"/>
      <c r="N201" s="684"/>
      <c r="O201" s="684"/>
    </row>
    <row r="202" spans="2:15" s="1" customFormat="1" x14ac:dyDescent="0.15">
      <c r="B202" s="71"/>
      <c r="C202" s="81"/>
      <c r="D202" s="77" t="s">
        <v>73</v>
      </c>
      <c r="E202" s="82"/>
      <c r="F202" s="82"/>
      <c r="G202" s="83"/>
      <c r="H202" s="84"/>
      <c r="I202" s="85"/>
      <c r="J202" s="683"/>
      <c r="K202" s="684"/>
      <c r="L202" s="684"/>
      <c r="M202" s="684"/>
      <c r="N202" s="684"/>
      <c r="O202" s="684"/>
    </row>
    <row r="203" spans="2:15" s="1" customFormat="1" x14ac:dyDescent="0.15">
      <c r="B203" s="71"/>
      <c r="C203" s="77"/>
      <c r="D203" s="77" t="s">
        <v>73</v>
      </c>
      <c r="E203" s="48"/>
      <c r="F203" s="48"/>
      <c r="G203" s="78"/>
      <c r="H203" s="79"/>
      <c r="I203" s="80"/>
      <c r="J203" s="683"/>
      <c r="K203" s="684"/>
      <c r="L203" s="684"/>
      <c r="M203" s="684"/>
      <c r="N203" s="684"/>
      <c r="O203" s="684"/>
    </row>
    <row r="204" spans="2:15" s="1" customFormat="1" x14ac:dyDescent="0.15">
      <c r="B204" s="71"/>
      <c r="C204" s="77"/>
      <c r="D204" s="77" t="s">
        <v>73</v>
      </c>
      <c r="E204" s="48"/>
      <c r="F204" s="48"/>
      <c r="G204" s="78"/>
      <c r="H204" s="79"/>
      <c r="I204" s="80"/>
      <c r="J204" s="683"/>
      <c r="K204" s="684"/>
      <c r="L204" s="684"/>
      <c r="M204" s="684"/>
      <c r="N204" s="684"/>
      <c r="O204" s="684"/>
    </row>
    <row r="205" spans="2:15" s="1" customFormat="1" x14ac:dyDescent="0.15">
      <c r="B205" s="71"/>
      <c r="C205" s="77"/>
      <c r="D205" s="77" t="s">
        <v>73</v>
      </c>
      <c r="E205" s="48"/>
      <c r="F205" s="48"/>
      <c r="G205" s="78"/>
      <c r="H205" s="79"/>
      <c r="I205" s="80"/>
      <c r="J205" s="683"/>
      <c r="K205" s="684"/>
      <c r="L205" s="684"/>
      <c r="M205" s="684"/>
      <c r="N205" s="684"/>
      <c r="O205" s="684"/>
    </row>
    <row r="206" spans="2:15" s="1" customFormat="1" x14ac:dyDescent="0.15">
      <c r="B206" s="71"/>
      <c r="C206" s="77"/>
      <c r="D206" s="77" t="s">
        <v>73</v>
      </c>
      <c r="E206" s="48"/>
      <c r="F206" s="48"/>
      <c r="G206" s="78"/>
      <c r="H206" s="79"/>
      <c r="I206" s="80"/>
      <c r="J206" s="683"/>
      <c r="K206" s="684"/>
      <c r="L206" s="684"/>
      <c r="M206" s="684"/>
      <c r="N206" s="684"/>
      <c r="O206" s="684"/>
    </row>
    <row r="207" spans="2:15" s="1" customFormat="1" x14ac:dyDescent="0.15">
      <c r="B207" s="71"/>
      <c r="C207" s="77"/>
      <c r="D207" s="77" t="s">
        <v>73</v>
      </c>
      <c r="E207" s="48"/>
      <c r="F207" s="48"/>
      <c r="G207" s="78"/>
      <c r="H207" s="79"/>
      <c r="I207" s="80"/>
      <c r="J207" s="683"/>
      <c r="K207" s="684"/>
      <c r="L207" s="684"/>
      <c r="M207" s="684"/>
      <c r="N207" s="684"/>
      <c r="O207" s="684"/>
    </row>
    <row r="208" spans="2:15" s="1" customFormat="1" x14ac:dyDescent="0.15">
      <c r="B208" s="71"/>
      <c r="C208" s="77"/>
      <c r="D208" s="77" t="s">
        <v>73</v>
      </c>
      <c r="E208" s="48"/>
      <c r="F208" s="48"/>
      <c r="G208" s="78"/>
      <c r="H208" s="79"/>
      <c r="I208" s="80"/>
      <c r="J208" s="683"/>
      <c r="K208" s="684"/>
      <c r="L208" s="684"/>
      <c r="M208" s="684"/>
      <c r="N208" s="684"/>
      <c r="O208" s="684"/>
    </row>
    <row r="209" spans="2:15" s="1" customFormat="1" x14ac:dyDescent="0.15">
      <c r="B209" s="71"/>
      <c r="C209" s="77"/>
      <c r="D209" s="77" t="s">
        <v>73</v>
      </c>
      <c r="E209" s="48"/>
      <c r="F209" s="48"/>
      <c r="G209" s="78"/>
      <c r="H209" s="79"/>
      <c r="I209" s="80"/>
      <c r="J209" s="683"/>
      <c r="K209" s="684"/>
      <c r="L209" s="684"/>
      <c r="M209" s="684"/>
      <c r="N209" s="684"/>
      <c r="O209" s="684"/>
    </row>
    <row r="210" spans="2:15" s="1" customFormat="1" x14ac:dyDescent="0.15">
      <c r="B210" s="71"/>
      <c r="C210" s="77"/>
      <c r="D210" s="77" t="s">
        <v>73</v>
      </c>
      <c r="E210" s="48"/>
      <c r="F210" s="48"/>
      <c r="G210" s="78"/>
      <c r="H210" s="79"/>
      <c r="I210" s="80"/>
      <c r="J210" s="683"/>
      <c r="K210" s="684"/>
      <c r="L210" s="684"/>
      <c r="M210" s="684"/>
      <c r="N210" s="684"/>
      <c r="O210" s="684"/>
    </row>
    <row r="211" spans="2:15" s="1" customFormat="1" x14ac:dyDescent="0.15">
      <c r="B211" s="71"/>
      <c r="C211" s="77"/>
      <c r="D211" s="77" t="s">
        <v>73</v>
      </c>
      <c r="E211" s="48"/>
      <c r="F211" s="48"/>
      <c r="G211" s="78"/>
      <c r="H211" s="79"/>
      <c r="I211" s="80"/>
      <c r="J211" s="683"/>
      <c r="K211" s="684"/>
      <c r="L211" s="684"/>
      <c r="M211" s="684"/>
      <c r="N211" s="684"/>
      <c r="O211" s="684"/>
    </row>
    <row r="212" spans="2:15" s="1" customFormat="1" x14ac:dyDescent="0.15">
      <c r="B212" s="71"/>
      <c r="C212" s="81"/>
      <c r="D212" s="77" t="s">
        <v>73</v>
      </c>
      <c r="E212" s="82"/>
      <c r="F212" s="82"/>
      <c r="G212" s="83"/>
      <c r="H212" s="84"/>
      <c r="I212" s="85"/>
      <c r="J212" s="683"/>
      <c r="K212" s="684"/>
      <c r="L212" s="684"/>
      <c r="M212" s="684"/>
      <c r="N212" s="684"/>
      <c r="O212" s="684"/>
    </row>
    <row r="213" spans="2:15" s="1" customFormat="1" x14ac:dyDescent="0.15">
      <c r="B213" s="71"/>
      <c r="C213" s="77"/>
      <c r="D213" s="77" t="s">
        <v>73</v>
      </c>
      <c r="E213" s="48"/>
      <c r="F213" s="48"/>
      <c r="G213" s="78"/>
      <c r="H213" s="79"/>
      <c r="I213" s="80"/>
      <c r="J213" s="683"/>
      <c r="K213" s="684"/>
      <c r="L213" s="684"/>
      <c r="M213" s="684"/>
      <c r="N213" s="684"/>
      <c r="O213" s="684"/>
    </row>
    <row r="214" spans="2:15" s="1" customFormat="1" x14ac:dyDescent="0.15">
      <c r="B214" s="71"/>
      <c r="C214" s="77"/>
      <c r="D214" s="77" t="s">
        <v>73</v>
      </c>
      <c r="E214" s="48"/>
      <c r="F214" s="48"/>
      <c r="G214" s="78"/>
      <c r="H214" s="79"/>
      <c r="I214" s="80"/>
      <c r="J214" s="683"/>
      <c r="K214" s="684"/>
      <c r="L214" s="684"/>
      <c r="M214" s="684"/>
      <c r="N214" s="684"/>
      <c r="O214" s="684"/>
    </row>
    <row r="215" spans="2:15" s="1" customFormat="1" x14ac:dyDescent="0.15">
      <c r="B215" s="71"/>
      <c r="C215" s="77"/>
      <c r="D215" s="77" t="s">
        <v>73</v>
      </c>
      <c r="E215" s="48"/>
      <c r="F215" s="48"/>
      <c r="G215" s="78"/>
      <c r="H215" s="79"/>
      <c r="I215" s="80"/>
      <c r="J215" s="683"/>
      <c r="K215" s="684"/>
      <c r="L215" s="684"/>
      <c r="M215" s="684"/>
      <c r="N215" s="684"/>
      <c r="O215" s="684"/>
    </row>
    <row r="216" spans="2:15" s="1" customFormat="1" x14ac:dyDescent="0.15">
      <c r="B216" s="71"/>
      <c r="C216" s="77"/>
      <c r="D216" s="77" t="s">
        <v>73</v>
      </c>
      <c r="E216" s="48"/>
      <c r="F216" s="48"/>
      <c r="G216" s="78"/>
      <c r="H216" s="79"/>
      <c r="I216" s="80"/>
      <c r="J216" s="683"/>
      <c r="K216" s="684"/>
      <c r="L216" s="684"/>
      <c r="M216" s="684"/>
      <c r="N216" s="684"/>
      <c r="O216" s="684"/>
    </row>
    <row r="217" spans="2:15" s="1" customFormat="1" x14ac:dyDescent="0.15">
      <c r="B217" s="71"/>
      <c r="C217" s="77"/>
      <c r="D217" s="77" t="s">
        <v>73</v>
      </c>
      <c r="E217" s="48"/>
      <c r="F217" s="48"/>
      <c r="G217" s="78"/>
      <c r="H217" s="79"/>
      <c r="I217" s="80"/>
      <c r="J217" s="683"/>
      <c r="K217" s="684"/>
      <c r="L217" s="684"/>
      <c r="M217" s="684"/>
      <c r="N217" s="684"/>
      <c r="O217" s="684"/>
    </row>
    <row r="218" spans="2:15" s="1" customFormat="1" x14ac:dyDescent="0.15">
      <c r="B218" s="71"/>
      <c r="C218" s="77"/>
      <c r="D218" s="77" t="s">
        <v>73</v>
      </c>
      <c r="E218" s="48"/>
      <c r="F218" s="48"/>
      <c r="G218" s="78"/>
      <c r="H218" s="79"/>
      <c r="I218" s="80"/>
      <c r="J218" s="683"/>
      <c r="K218" s="684"/>
      <c r="L218" s="684"/>
      <c r="M218" s="684"/>
      <c r="N218" s="684"/>
      <c r="O218" s="684"/>
    </row>
    <row r="219" spans="2:15" s="1" customFormat="1" x14ac:dyDescent="0.15">
      <c r="B219" s="71"/>
      <c r="C219" s="77"/>
      <c r="D219" s="77" t="s">
        <v>73</v>
      </c>
      <c r="E219" s="48"/>
      <c r="F219" s="48"/>
      <c r="G219" s="78"/>
      <c r="H219" s="79"/>
      <c r="I219" s="80"/>
      <c r="J219" s="683"/>
      <c r="K219" s="684"/>
      <c r="L219" s="684"/>
      <c r="M219" s="684"/>
      <c r="N219" s="684"/>
      <c r="O219" s="684"/>
    </row>
    <row r="220" spans="2:15" s="1" customFormat="1" x14ac:dyDescent="0.15">
      <c r="B220" s="71"/>
      <c r="C220" s="77"/>
      <c r="D220" s="77" t="s">
        <v>73</v>
      </c>
      <c r="E220" s="48"/>
      <c r="F220" s="48"/>
      <c r="G220" s="78"/>
      <c r="H220" s="79"/>
      <c r="I220" s="80"/>
      <c r="J220" s="683"/>
      <c r="K220" s="684"/>
      <c r="L220" s="684"/>
      <c r="M220" s="684"/>
      <c r="N220" s="684"/>
      <c r="O220" s="684"/>
    </row>
    <row r="221" spans="2:15" s="1" customFormat="1" x14ac:dyDescent="0.15">
      <c r="B221" s="71"/>
      <c r="C221" s="77"/>
      <c r="D221" s="77" t="s">
        <v>73</v>
      </c>
      <c r="E221" s="48"/>
      <c r="F221" s="48"/>
      <c r="G221" s="78"/>
      <c r="H221" s="79"/>
      <c r="I221" s="80"/>
      <c r="J221" s="683"/>
      <c r="K221" s="684"/>
      <c r="L221" s="684"/>
      <c r="M221" s="684"/>
      <c r="N221" s="684"/>
      <c r="O221" s="684"/>
    </row>
    <row r="222" spans="2:15" s="1" customFormat="1" x14ac:dyDescent="0.15">
      <c r="B222" s="71"/>
      <c r="C222" s="81"/>
      <c r="D222" s="77" t="s">
        <v>73</v>
      </c>
      <c r="E222" s="82"/>
      <c r="F222" s="82"/>
      <c r="G222" s="83"/>
      <c r="H222" s="84"/>
      <c r="I222" s="85"/>
      <c r="J222" s="683"/>
      <c r="K222" s="684"/>
      <c r="L222" s="684"/>
      <c r="M222" s="684"/>
      <c r="N222" s="684"/>
      <c r="O222" s="684"/>
    </row>
    <row r="223" spans="2:15" s="1" customFormat="1" x14ac:dyDescent="0.15">
      <c r="B223" s="71"/>
      <c r="C223" s="77"/>
      <c r="D223" s="77" t="s">
        <v>73</v>
      </c>
      <c r="E223" s="48"/>
      <c r="F223" s="48"/>
      <c r="G223" s="78"/>
      <c r="H223" s="79"/>
      <c r="I223" s="80"/>
      <c r="J223" s="683"/>
      <c r="K223" s="684"/>
      <c r="L223" s="684"/>
      <c r="M223" s="684"/>
      <c r="N223" s="684"/>
      <c r="O223" s="684"/>
    </row>
    <row r="224" spans="2:15" s="1" customFormat="1" x14ac:dyDescent="0.15">
      <c r="B224" s="71"/>
      <c r="C224" s="77"/>
      <c r="D224" s="77" t="s">
        <v>73</v>
      </c>
      <c r="E224" s="48"/>
      <c r="F224" s="48"/>
      <c r="G224" s="78"/>
      <c r="H224" s="79"/>
      <c r="I224" s="80"/>
      <c r="J224" s="683"/>
      <c r="K224" s="684"/>
      <c r="L224" s="684"/>
      <c r="M224" s="684"/>
      <c r="N224" s="684"/>
      <c r="O224" s="684"/>
    </row>
    <row r="225" spans="2:15" s="1" customFormat="1" x14ac:dyDescent="0.15">
      <c r="B225" s="71"/>
      <c r="C225" s="77"/>
      <c r="D225" s="77" t="s">
        <v>73</v>
      </c>
      <c r="E225" s="48"/>
      <c r="F225" s="48"/>
      <c r="G225" s="78"/>
      <c r="H225" s="79"/>
      <c r="I225" s="80"/>
      <c r="J225" s="683"/>
      <c r="K225" s="684"/>
      <c r="L225" s="684"/>
      <c r="M225" s="684"/>
      <c r="N225" s="684"/>
      <c r="O225" s="684"/>
    </row>
    <row r="226" spans="2:15" s="1" customFormat="1" x14ac:dyDescent="0.15">
      <c r="B226" s="71"/>
      <c r="C226" s="77"/>
      <c r="D226" s="77" t="s">
        <v>73</v>
      </c>
      <c r="E226" s="48"/>
      <c r="F226" s="48"/>
      <c r="G226" s="190"/>
      <c r="H226" s="79"/>
      <c r="I226" s="80"/>
      <c r="J226" s="683"/>
      <c r="K226" s="684"/>
      <c r="L226" s="684"/>
      <c r="M226" s="684"/>
      <c r="N226" s="684"/>
      <c r="O226" s="684"/>
    </row>
    <row r="227" spans="2:15" s="1" customFormat="1" x14ac:dyDescent="0.15">
      <c r="B227" s="71"/>
      <c r="C227" s="77"/>
      <c r="D227" s="77" t="s">
        <v>73</v>
      </c>
      <c r="E227" s="48"/>
      <c r="F227" s="48"/>
      <c r="G227" s="78"/>
      <c r="H227" s="79"/>
      <c r="I227" s="80"/>
      <c r="J227" s="683"/>
      <c r="K227" s="684"/>
      <c r="L227" s="684"/>
      <c r="M227" s="684"/>
      <c r="N227" s="684"/>
      <c r="O227" s="684"/>
    </row>
    <row r="228" spans="2:15" s="1" customFormat="1" x14ac:dyDescent="0.15">
      <c r="B228" s="71"/>
      <c r="C228" s="77"/>
      <c r="D228" s="77" t="s">
        <v>73</v>
      </c>
      <c r="E228" s="48"/>
      <c r="F228" s="48"/>
      <c r="G228" s="78"/>
      <c r="H228" s="79"/>
      <c r="I228" s="80"/>
      <c r="J228" s="683"/>
      <c r="K228" s="684"/>
      <c r="L228" s="684"/>
      <c r="M228" s="684"/>
      <c r="N228" s="684"/>
      <c r="O228" s="684"/>
    </row>
    <row r="229" spans="2:15" s="1" customFormat="1" x14ac:dyDescent="0.15">
      <c r="B229" s="71"/>
      <c r="C229" s="77"/>
      <c r="D229" s="77" t="s">
        <v>73</v>
      </c>
      <c r="E229" s="48"/>
      <c r="F229" s="48"/>
      <c r="G229" s="78"/>
      <c r="H229" s="79"/>
      <c r="I229" s="80"/>
      <c r="J229" s="683"/>
      <c r="K229" s="684"/>
      <c r="L229" s="684"/>
      <c r="M229" s="684"/>
      <c r="N229" s="684"/>
      <c r="O229" s="684"/>
    </row>
    <row r="230" spans="2:15" s="1" customFormat="1" x14ac:dyDescent="0.15">
      <c r="B230" s="71"/>
      <c r="C230" s="77"/>
      <c r="D230" s="77" t="s">
        <v>73</v>
      </c>
      <c r="E230" s="48"/>
      <c r="F230" s="48"/>
      <c r="G230" s="78"/>
      <c r="H230" s="79"/>
      <c r="I230" s="80"/>
      <c r="J230" s="683"/>
      <c r="K230" s="684"/>
      <c r="L230" s="684"/>
      <c r="M230" s="684"/>
      <c r="N230" s="684"/>
      <c r="O230" s="684"/>
    </row>
    <row r="231" spans="2:15" s="1" customFormat="1" x14ac:dyDescent="0.15">
      <c r="B231" s="71"/>
      <c r="C231" s="81"/>
      <c r="D231" s="77" t="s">
        <v>73</v>
      </c>
      <c r="E231" s="82"/>
      <c r="F231" s="82"/>
      <c r="G231" s="83"/>
      <c r="H231" s="84"/>
      <c r="I231" s="85"/>
      <c r="J231" s="683"/>
      <c r="K231" s="684"/>
      <c r="L231" s="684"/>
      <c r="M231" s="684"/>
      <c r="N231" s="684"/>
      <c r="O231" s="684"/>
    </row>
    <row r="232" spans="2:15" s="1" customFormat="1" x14ac:dyDescent="0.15">
      <c r="B232" s="71"/>
      <c r="C232" s="77"/>
      <c r="D232" s="77" t="s">
        <v>73</v>
      </c>
      <c r="E232" s="48"/>
      <c r="F232" s="48"/>
      <c r="G232" s="78"/>
      <c r="H232" s="79"/>
      <c r="I232" s="80"/>
      <c r="J232" s="683"/>
      <c r="K232" s="684"/>
      <c r="L232" s="684"/>
      <c r="M232" s="684"/>
      <c r="N232" s="684"/>
      <c r="O232" s="684"/>
    </row>
    <row r="233" spans="2:15" s="1" customFormat="1" x14ac:dyDescent="0.15">
      <c r="B233" s="71"/>
      <c r="C233" s="77"/>
      <c r="D233" s="77" t="s">
        <v>73</v>
      </c>
      <c r="E233" s="48"/>
      <c r="F233" s="48"/>
      <c r="G233" s="78"/>
      <c r="H233" s="79"/>
      <c r="I233" s="80"/>
      <c r="J233" s="683"/>
      <c r="K233" s="684"/>
      <c r="L233" s="684"/>
      <c r="M233" s="684"/>
      <c r="N233" s="684"/>
      <c r="O233" s="684"/>
    </row>
    <row r="234" spans="2:15" s="1" customFormat="1" x14ac:dyDescent="0.15">
      <c r="B234" s="71"/>
      <c r="C234" s="77"/>
      <c r="D234" s="77" t="s">
        <v>73</v>
      </c>
      <c r="E234" s="48"/>
      <c r="F234" s="48"/>
      <c r="G234" s="78"/>
      <c r="H234" s="79"/>
      <c r="I234" s="80"/>
      <c r="J234" s="683"/>
      <c r="K234" s="684"/>
      <c r="L234" s="684"/>
      <c r="M234" s="684"/>
      <c r="N234" s="684"/>
      <c r="O234" s="684"/>
    </row>
    <row r="235" spans="2:15" s="1" customFormat="1" x14ac:dyDescent="0.15">
      <c r="B235" s="71"/>
      <c r="C235" s="77"/>
      <c r="D235" s="77" t="s">
        <v>73</v>
      </c>
      <c r="E235" s="48"/>
      <c r="F235" s="48"/>
      <c r="G235" s="78"/>
      <c r="H235" s="79"/>
      <c r="I235" s="80"/>
      <c r="J235" s="683"/>
      <c r="K235" s="684"/>
      <c r="L235" s="684"/>
      <c r="M235" s="684"/>
      <c r="N235" s="684"/>
      <c r="O235" s="684"/>
    </row>
    <row r="236" spans="2:15" s="1" customFormat="1" x14ac:dyDescent="0.15">
      <c r="B236" s="71"/>
      <c r="C236" s="77"/>
      <c r="D236" s="77" t="s">
        <v>73</v>
      </c>
      <c r="E236" s="48"/>
      <c r="F236" s="48"/>
      <c r="G236" s="78"/>
      <c r="H236" s="79"/>
      <c r="I236" s="80"/>
      <c r="J236" s="683"/>
      <c r="K236" s="684"/>
      <c r="L236" s="684"/>
      <c r="M236" s="684"/>
      <c r="N236" s="684"/>
      <c r="O236" s="684"/>
    </row>
    <row r="237" spans="2:15" s="1" customFormat="1" x14ac:dyDescent="0.15">
      <c r="B237" s="71"/>
      <c r="C237" s="77"/>
      <c r="D237" s="77" t="s">
        <v>73</v>
      </c>
      <c r="E237" s="48"/>
      <c r="F237" s="48"/>
      <c r="G237" s="78"/>
      <c r="H237" s="79"/>
      <c r="I237" s="80"/>
      <c r="J237" s="683"/>
      <c r="K237" s="684"/>
      <c r="L237" s="684"/>
      <c r="M237" s="684"/>
      <c r="N237" s="684"/>
      <c r="O237" s="684"/>
    </row>
    <row r="238" spans="2:15" s="1" customFormat="1" x14ac:dyDescent="0.15">
      <c r="B238" s="71"/>
      <c r="C238" s="81"/>
      <c r="D238" s="77" t="s">
        <v>73</v>
      </c>
      <c r="E238" s="82"/>
      <c r="F238" s="82"/>
      <c r="G238" s="83"/>
      <c r="H238" s="84"/>
      <c r="I238" s="85"/>
      <c r="J238" s="683"/>
      <c r="K238" s="684"/>
      <c r="L238" s="684"/>
      <c r="M238" s="684"/>
      <c r="N238" s="684"/>
      <c r="O238" s="684"/>
    </row>
    <row r="239" spans="2:15" s="1" customFormat="1" x14ac:dyDescent="0.15">
      <c r="B239" s="71"/>
      <c r="C239" s="77"/>
      <c r="D239" s="77" t="s">
        <v>73</v>
      </c>
      <c r="E239" s="48"/>
      <c r="F239" s="48"/>
      <c r="G239" s="78"/>
      <c r="H239" s="79"/>
      <c r="I239" s="80"/>
      <c r="J239" s="683"/>
      <c r="K239" s="684"/>
      <c r="L239" s="684"/>
      <c r="M239" s="684"/>
      <c r="N239" s="684"/>
      <c r="O239" s="684"/>
    </row>
    <row r="240" spans="2:15" s="1" customFormat="1" x14ac:dyDescent="0.15">
      <c r="B240" s="71"/>
      <c r="C240" s="77"/>
      <c r="D240" s="77" t="s">
        <v>73</v>
      </c>
      <c r="E240" s="48"/>
      <c r="F240" s="48"/>
      <c r="G240" s="78"/>
      <c r="H240" s="79"/>
      <c r="I240" s="80"/>
      <c r="J240" s="683"/>
      <c r="K240" s="684"/>
      <c r="L240" s="684"/>
      <c r="M240" s="684"/>
      <c r="N240" s="684"/>
      <c r="O240" s="684"/>
    </row>
    <row r="241" spans="2:15" s="1" customFormat="1" x14ac:dyDescent="0.15">
      <c r="B241" s="71"/>
      <c r="C241" s="77"/>
      <c r="D241" s="77" t="s">
        <v>73</v>
      </c>
      <c r="E241" s="48"/>
      <c r="F241" s="48"/>
      <c r="G241" s="78"/>
      <c r="H241" s="79"/>
      <c r="I241" s="80"/>
      <c r="J241" s="683"/>
      <c r="K241" s="684"/>
      <c r="L241" s="684"/>
      <c r="M241" s="684"/>
      <c r="N241" s="684"/>
      <c r="O241" s="684"/>
    </row>
    <row r="242" spans="2:15" s="1" customFormat="1" x14ac:dyDescent="0.15">
      <c r="B242" s="71"/>
      <c r="C242" s="77"/>
      <c r="D242" s="77" t="s">
        <v>73</v>
      </c>
      <c r="E242" s="48"/>
      <c r="F242" s="48"/>
      <c r="G242" s="78"/>
      <c r="H242" s="79"/>
      <c r="I242" s="80"/>
      <c r="J242" s="683"/>
      <c r="K242" s="684"/>
      <c r="L242" s="684"/>
      <c r="M242" s="684"/>
      <c r="N242" s="684"/>
      <c r="O242" s="684"/>
    </row>
    <row r="243" spans="2:15" s="1" customFormat="1" x14ac:dyDescent="0.15">
      <c r="B243" s="71"/>
      <c r="C243" s="77"/>
      <c r="D243" s="77" t="s">
        <v>73</v>
      </c>
      <c r="E243" s="48"/>
      <c r="F243" s="48"/>
      <c r="G243" s="78"/>
      <c r="H243" s="79"/>
      <c r="I243" s="80"/>
      <c r="J243" s="683"/>
      <c r="K243" s="684"/>
      <c r="L243" s="684"/>
      <c r="M243" s="684"/>
      <c r="N243" s="684"/>
      <c r="O243" s="684"/>
    </row>
    <row r="244" spans="2:15" s="1" customFormat="1" x14ac:dyDescent="0.15">
      <c r="B244" s="71"/>
      <c r="C244" s="77"/>
      <c r="D244" s="77" t="s">
        <v>73</v>
      </c>
      <c r="E244" s="48"/>
      <c r="F244" s="48"/>
      <c r="G244" s="78"/>
      <c r="H244" s="79"/>
      <c r="I244" s="80"/>
      <c r="J244" s="683"/>
      <c r="K244" s="684"/>
      <c r="L244" s="684"/>
      <c r="M244" s="684"/>
      <c r="N244" s="684"/>
      <c r="O244" s="684"/>
    </row>
    <row r="245" spans="2:15" s="1" customFormat="1" x14ac:dyDescent="0.15">
      <c r="B245" s="71"/>
      <c r="C245" s="77"/>
      <c r="D245" s="77" t="s">
        <v>73</v>
      </c>
      <c r="E245" s="48"/>
      <c r="F245" s="48"/>
      <c r="G245" s="78"/>
      <c r="H245" s="79"/>
      <c r="I245" s="80"/>
      <c r="J245" s="683"/>
      <c r="K245" s="684"/>
      <c r="L245" s="684"/>
      <c r="M245" s="684"/>
      <c r="N245" s="684"/>
      <c r="O245" s="684"/>
    </row>
    <row r="246" spans="2:15" s="1" customFormat="1" x14ac:dyDescent="0.15">
      <c r="B246" s="71"/>
      <c r="C246" s="77"/>
      <c r="D246" s="77" t="s">
        <v>73</v>
      </c>
      <c r="E246" s="48"/>
      <c r="F246" s="48"/>
      <c r="G246" s="78"/>
      <c r="H246" s="79"/>
      <c r="I246" s="80"/>
      <c r="J246" s="683"/>
      <c r="K246" s="684"/>
      <c r="L246" s="684"/>
      <c r="M246" s="684"/>
      <c r="N246" s="684"/>
      <c r="O246" s="684"/>
    </row>
    <row r="247" spans="2:15" s="1" customFormat="1" x14ac:dyDescent="0.15">
      <c r="B247" s="71"/>
      <c r="C247" s="77"/>
      <c r="D247" s="77" t="s">
        <v>73</v>
      </c>
      <c r="E247" s="48"/>
      <c r="F247" s="48"/>
      <c r="G247" s="78"/>
      <c r="H247" s="79"/>
      <c r="I247" s="80"/>
      <c r="J247" s="683"/>
      <c r="K247" s="684"/>
      <c r="L247" s="684"/>
      <c r="M247" s="684"/>
      <c r="N247" s="684"/>
      <c r="O247" s="684"/>
    </row>
    <row r="248" spans="2:15" s="1" customFormat="1" x14ac:dyDescent="0.15">
      <c r="B248" s="71"/>
      <c r="C248" s="81"/>
      <c r="D248" s="77" t="s">
        <v>73</v>
      </c>
      <c r="E248" s="82"/>
      <c r="F248" s="82"/>
      <c r="G248" s="83"/>
      <c r="H248" s="84"/>
      <c r="I248" s="85"/>
      <c r="J248" s="683"/>
      <c r="K248" s="684"/>
      <c r="L248" s="684"/>
      <c r="M248" s="684"/>
      <c r="N248" s="684"/>
      <c r="O248" s="684"/>
    </row>
    <row r="249" spans="2:15" s="1" customFormat="1" x14ac:dyDescent="0.15">
      <c r="B249" s="71"/>
      <c r="C249" s="77"/>
      <c r="D249" s="77" t="s">
        <v>73</v>
      </c>
      <c r="E249" s="48"/>
      <c r="F249" s="48"/>
      <c r="G249" s="78"/>
      <c r="H249" s="79"/>
      <c r="I249" s="80"/>
      <c r="J249" s="683"/>
      <c r="K249" s="684"/>
      <c r="L249" s="684"/>
      <c r="M249" s="684"/>
      <c r="N249" s="684"/>
      <c r="O249" s="684"/>
    </row>
    <row r="250" spans="2:15" s="1" customFormat="1" x14ac:dyDescent="0.15">
      <c r="B250" s="71"/>
      <c r="C250" s="77"/>
      <c r="D250" s="77" t="s">
        <v>73</v>
      </c>
      <c r="E250" s="48"/>
      <c r="F250" s="48"/>
      <c r="G250" s="78"/>
      <c r="H250" s="79"/>
      <c r="I250" s="80"/>
      <c r="J250" s="683"/>
      <c r="K250" s="684"/>
      <c r="L250" s="684"/>
      <c r="M250" s="684"/>
      <c r="N250" s="684"/>
      <c r="O250" s="684"/>
    </row>
    <row r="251" spans="2:15" s="1" customFormat="1" x14ac:dyDescent="0.15">
      <c r="B251" s="71"/>
      <c r="C251" s="77"/>
      <c r="D251" s="77" t="s">
        <v>73</v>
      </c>
      <c r="E251" s="48"/>
      <c r="F251" s="48"/>
      <c r="G251" s="78"/>
      <c r="H251" s="79"/>
      <c r="I251" s="80"/>
      <c r="J251" s="683"/>
      <c r="K251" s="684"/>
      <c r="L251" s="684"/>
      <c r="M251" s="684"/>
      <c r="N251" s="684"/>
      <c r="O251" s="684"/>
    </row>
    <row r="252" spans="2:15" s="1" customFormat="1" x14ac:dyDescent="0.15">
      <c r="B252" s="71"/>
      <c r="C252" s="77"/>
      <c r="D252" s="77" t="s">
        <v>73</v>
      </c>
      <c r="E252" s="48"/>
      <c r="F252" s="48"/>
      <c r="G252" s="78"/>
      <c r="H252" s="79"/>
      <c r="I252" s="80"/>
      <c r="J252" s="683"/>
      <c r="K252" s="684"/>
      <c r="L252" s="684"/>
      <c r="M252" s="684"/>
      <c r="N252" s="684"/>
      <c r="O252" s="684"/>
    </row>
    <row r="253" spans="2:15" s="1" customFormat="1" x14ac:dyDescent="0.15">
      <c r="B253" s="71"/>
      <c r="C253" s="77"/>
      <c r="D253" s="77" t="s">
        <v>73</v>
      </c>
      <c r="E253" s="48"/>
      <c r="F253" s="48"/>
      <c r="G253" s="78"/>
      <c r="H253" s="79"/>
      <c r="I253" s="80"/>
      <c r="J253" s="683"/>
      <c r="K253" s="684"/>
      <c r="L253" s="684"/>
      <c r="M253" s="684"/>
      <c r="N253" s="684"/>
      <c r="O253" s="684"/>
    </row>
    <row r="254" spans="2:15" s="1" customFormat="1" x14ac:dyDescent="0.15">
      <c r="B254" s="71"/>
      <c r="C254" s="77"/>
      <c r="D254" s="77" t="s">
        <v>73</v>
      </c>
      <c r="E254" s="48"/>
      <c r="F254" s="48"/>
      <c r="G254" s="78"/>
      <c r="H254" s="79"/>
      <c r="I254" s="80"/>
      <c r="J254" s="683"/>
      <c r="K254" s="684"/>
      <c r="L254" s="684"/>
      <c r="M254" s="684"/>
      <c r="N254" s="684"/>
      <c r="O254" s="684"/>
    </row>
    <row r="255" spans="2:15" s="1" customFormat="1" x14ac:dyDescent="0.15">
      <c r="B255" s="71"/>
      <c r="C255" s="77"/>
      <c r="D255" s="77" t="s">
        <v>73</v>
      </c>
      <c r="E255" s="48"/>
      <c r="F255" s="48"/>
      <c r="G255" s="78"/>
      <c r="H255" s="79"/>
      <c r="I255" s="80"/>
      <c r="J255" s="683"/>
      <c r="K255" s="684"/>
      <c r="L255" s="684"/>
      <c r="M255" s="684"/>
      <c r="N255" s="684"/>
      <c r="O255" s="684"/>
    </row>
    <row r="256" spans="2:15" s="1" customFormat="1" x14ac:dyDescent="0.15">
      <c r="B256" s="71"/>
      <c r="C256" s="77"/>
      <c r="D256" s="77" t="s">
        <v>73</v>
      </c>
      <c r="E256" s="48"/>
      <c r="F256" s="48"/>
      <c r="G256" s="78"/>
      <c r="H256" s="79"/>
      <c r="I256" s="80"/>
      <c r="J256" s="683"/>
      <c r="K256" s="684"/>
      <c r="L256" s="684"/>
      <c r="M256" s="684"/>
      <c r="N256" s="684"/>
      <c r="O256" s="684"/>
    </row>
    <row r="257" spans="2:15" s="1" customFormat="1" x14ac:dyDescent="0.15">
      <c r="B257" s="71"/>
      <c r="C257" s="77"/>
      <c r="D257" s="77" t="s">
        <v>73</v>
      </c>
      <c r="E257" s="48"/>
      <c r="F257" s="48"/>
      <c r="G257" s="78"/>
      <c r="H257" s="79"/>
      <c r="I257" s="80"/>
      <c r="J257" s="683"/>
      <c r="K257" s="684"/>
      <c r="L257" s="684"/>
      <c r="M257" s="684"/>
      <c r="N257" s="684"/>
      <c r="O257" s="684"/>
    </row>
    <row r="258" spans="2:15" s="1" customFormat="1" x14ac:dyDescent="0.15">
      <c r="B258" s="71"/>
      <c r="C258" s="81"/>
      <c r="D258" s="77" t="s">
        <v>73</v>
      </c>
      <c r="E258" s="82"/>
      <c r="F258" s="82"/>
      <c r="G258" s="83"/>
      <c r="H258" s="84"/>
      <c r="I258" s="85"/>
      <c r="J258" s="683"/>
      <c r="K258" s="684"/>
      <c r="L258" s="684"/>
      <c r="M258" s="684"/>
      <c r="N258" s="684"/>
      <c r="O258" s="684"/>
    </row>
    <row r="259" spans="2:15" s="1" customFormat="1" x14ac:dyDescent="0.15">
      <c r="B259" s="71"/>
      <c r="C259" s="77"/>
      <c r="D259" s="77" t="s">
        <v>73</v>
      </c>
      <c r="E259" s="48"/>
      <c r="F259" s="48"/>
      <c r="G259" s="78"/>
      <c r="H259" s="79"/>
      <c r="I259" s="80"/>
      <c r="J259" s="683"/>
      <c r="K259" s="684"/>
      <c r="L259" s="684"/>
      <c r="M259" s="684"/>
      <c r="N259" s="684"/>
      <c r="O259" s="684"/>
    </row>
    <row r="260" spans="2:15" s="1" customFormat="1" x14ac:dyDescent="0.15">
      <c r="B260" s="71"/>
      <c r="C260" s="77"/>
      <c r="D260" s="77" t="s">
        <v>73</v>
      </c>
      <c r="E260" s="48"/>
      <c r="F260" s="48"/>
      <c r="G260" s="78"/>
      <c r="H260" s="79"/>
      <c r="I260" s="80"/>
      <c r="J260" s="683"/>
      <c r="K260" s="684"/>
      <c r="L260" s="684"/>
      <c r="M260" s="684"/>
      <c r="N260" s="684"/>
      <c r="O260" s="684"/>
    </row>
    <row r="261" spans="2:15" s="1" customFormat="1" x14ac:dyDescent="0.15">
      <c r="B261" s="71"/>
      <c r="C261" s="77"/>
      <c r="D261" s="77" t="s">
        <v>73</v>
      </c>
      <c r="E261" s="48"/>
      <c r="F261" s="48"/>
      <c r="G261" s="78"/>
      <c r="H261" s="79"/>
      <c r="I261" s="80"/>
      <c r="J261" s="683"/>
      <c r="K261" s="684"/>
      <c r="L261" s="684"/>
      <c r="M261" s="684"/>
      <c r="N261" s="684"/>
      <c r="O261" s="684"/>
    </row>
    <row r="262" spans="2:15" s="1" customFormat="1" x14ac:dyDescent="0.15">
      <c r="B262" s="71"/>
      <c r="C262" s="77"/>
      <c r="D262" s="77" t="s">
        <v>73</v>
      </c>
      <c r="E262" s="48"/>
      <c r="F262" s="48"/>
      <c r="G262" s="78"/>
      <c r="H262" s="79"/>
      <c r="I262" s="80"/>
      <c r="J262" s="683"/>
      <c r="K262" s="684"/>
      <c r="L262" s="684"/>
      <c r="M262" s="684"/>
      <c r="N262" s="684"/>
      <c r="O262" s="684"/>
    </row>
    <row r="263" spans="2:15" s="1" customFormat="1" x14ac:dyDescent="0.15">
      <c r="B263" s="71"/>
      <c r="C263" s="77"/>
      <c r="D263" s="77" t="s">
        <v>73</v>
      </c>
      <c r="E263" s="48"/>
      <c r="F263" s="48"/>
      <c r="G263" s="78"/>
      <c r="H263" s="79"/>
      <c r="I263" s="80"/>
      <c r="J263" s="683"/>
      <c r="K263" s="684"/>
      <c r="L263" s="684"/>
      <c r="M263" s="684"/>
      <c r="N263" s="684"/>
      <c r="O263" s="684"/>
    </row>
    <row r="264" spans="2:15" s="1" customFormat="1" x14ac:dyDescent="0.15">
      <c r="B264" s="71"/>
      <c r="C264" s="77"/>
      <c r="D264" s="77" t="s">
        <v>73</v>
      </c>
      <c r="E264" s="48"/>
      <c r="F264" s="48"/>
      <c r="G264" s="78"/>
      <c r="H264" s="79"/>
      <c r="I264" s="80"/>
      <c r="J264" s="683"/>
      <c r="K264" s="684"/>
      <c r="L264" s="684"/>
      <c r="M264" s="684"/>
      <c r="N264" s="684"/>
      <c r="O264" s="684"/>
    </row>
    <row r="265" spans="2:15" s="1" customFormat="1" x14ac:dyDescent="0.15">
      <c r="B265" s="71"/>
      <c r="C265" s="77"/>
      <c r="D265" s="77" t="s">
        <v>73</v>
      </c>
      <c r="E265" s="48"/>
      <c r="F265" s="48"/>
      <c r="G265" s="78"/>
      <c r="H265" s="79"/>
      <c r="I265" s="80"/>
      <c r="J265" s="683"/>
      <c r="K265" s="684"/>
      <c r="L265" s="684"/>
      <c r="M265" s="684"/>
      <c r="N265" s="684"/>
      <c r="O265" s="684"/>
    </row>
    <row r="266" spans="2:15" s="1" customFormat="1" x14ac:dyDescent="0.15">
      <c r="B266" s="71"/>
      <c r="C266" s="77"/>
      <c r="D266" s="77" t="s">
        <v>73</v>
      </c>
      <c r="E266" s="48"/>
      <c r="F266" s="48"/>
      <c r="G266" s="78"/>
      <c r="H266" s="79"/>
      <c r="I266" s="80"/>
      <c r="J266" s="683"/>
      <c r="K266" s="684"/>
      <c r="L266" s="684"/>
      <c r="M266" s="684"/>
      <c r="N266" s="684"/>
      <c r="O266" s="684"/>
    </row>
    <row r="267" spans="2:15" s="1" customFormat="1" x14ac:dyDescent="0.15">
      <c r="B267" s="71"/>
      <c r="C267" s="77"/>
      <c r="D267" s="77" t="s">
        <v>73</v>
      </c>
      <c r="E267" s="48"/>
      <c r="F267" s="48"/>
      <c r="G267" s="78"/>
      <c r="H267" s="79"/>
      <c r="I267" s="80"/>
      <c r="J267" s="683"/>
      <c r="K267" s="684"/>
      <c r="L267" s="684"/>
      <c r="M267" s="684"/>
      <c r="N267" s="684"/>
      <c r="O267" s="684"/>
    </row>
    <row r="268" spans="2:15" s="1" customFormat="1" x14ac:dyDescent="0.15">
      <c r="B268" s="71"/>
      <c r="C268" s="81"/>
      <c r="D268" s="77" t="s">
        <v>73</v>
      </c>
      <c r="E268" s="82"/>
      <c r="F268" s="82"/>
      <c r="G268" s="83"/>
      <c r="H268" s="84"/>
      <c r="I268" s="85"/>
      <c r="J268" s="683"/>
      <c r="K268" s="684"/>
      <c r="L268" s="684"/>
      <c r="M268" s="684"/>
      <c r="N268" s="684"/>
      <c r="O268" s="684"/>
    </row>
    <row r="269" spans="2:15" s="1" customFormat="1" x14ac:dyDescent="0.15">
      <c r="B269" s="71"/>
      <c r="C269" s="77"/>
      <c r="D269" s="77" t="s">
        <v>73</v>
      </c>
      <c r="E269" s="48"/>
      <c r="F269" s="48"/>
      <c r="G269" s="78"/>
      <c r="H269" s="79"/>
      <c r="I269" s="80"/>
      <c r="J269" s="683"/>
      <c r="K269" s="684"/>
      <c r="L269" s="684"/>
      <c r="M269" s="684"/>
      <c r="N269" s="684"/>
      <c r="O269" s="684"/>
    </row>
    <row r="270" spans="2:15" s="1" customFormat="1" x14ac:dyDescent="0.15">
      <c r="B270" s="71"/>
      <c r="C270" s="77"/>
      <c r="D270" s="77" t="s">
        <v>73</v>
      </c>
      <c r="E270" s="48"/>
      <c r="F270" s="48"/>
      <c r="G270" s="78"/>
      <c r="H270" s="79"/>
      <c r="I270" s="80"/>
      <c r="J270" s="683"/>
      <c r="K270" s="684"/>
      <c r="L270" s="684"/>
      <c r="M270" s="684"/>
      <c r="N270" s="684"/>
      <c r="O270" s="684"/>
    </row>
    <row r="271" spans="2:15" s="1" customFormat="1" x14ac:dyDescent="0.15">
      <c r="B271" s="71"/>
      <c r="C271" s="77"/>
      <c r="D271" s="77" t="s">
        <v>73</v>
      </c>
      <c r="E271" s="48"/>
      <c r="F271" s="48"/>
      <c r="G271" s="78"/>
      <c r="H271" s="79"/>
      <c r="I271" s="80"/>
      <c r="J271" s="683"/>
      <c r="K271" s="684"/>
      <c r="L271" s="684"/>
      <c r="M271" s="684"/>
      <c r="N271" s="684"/>
      <c r="O271" s="684"/>
    </row>
    <row r="272" spans="2:15" s="1" customFormat="1" x14ac:dyDescent="0.15">
      <c r="B272" s="71"/>
      <c r="C272" s="77"/>
      <c r="D272" s="77" t="s">
        <v>73</v>
      </c>
      <c r="E272" s="48"/>
      <c r="F272" s="48"/>
      <c r="G272" s="190"/>
      <c r="H272" s="79"/>
      <c r="I272" s="80"/>
      <c r="J272" s="683"/>
      <c r="K272" s="684"/>
      <c r="L272" s="684"/>
      <c r="M272" s="684"/>
      <c r="N272" s="684"/>
      <c r="O272" s="684"/>
    </row>
    <row r="273" spans="2:15" s="1" customFormat="1" x14ac:dyDescent="0.15">
      <c r="B273" s="71"/>
      <c r="C273" s="77"/>
      <c r="D273" s="77" t="s">
        <v>73</v>
      </c>
      <c r="E273" s="48"/>
      <c r="F273" s="48"/>
      <c r="G273" s="78"/>
      <c r="H273" s="79"/>
      <c r="I273" s="80"/>
      <c r="J273" s="683"/>
      <c r="K273" s="684"/>
      <c r="L273" s="684"/>
      <c r="M273" s="684"/>
      <c r="N273" s="684"/>
      <c r="O273" s="684"/>
    </row>
    <row r="274" spans="2:15" s="1" customFormat="1" x14ac:dyDescent="0.15">
      <c r="B274" s="71"/>
      <c r="C274" s="77"/>
      <c r="D274" s="77" t="s">
        <v>73</v>
      </c>
      <c r="E274" s="48"/>
      <c r="F274" s="48"/>
      <c r="G274" s="78"/>
      <c r="H274" s="79"/>
      <c r="I274" s="80"/>
      <c r="J274" s="683"/>
      <c r="K274" s="684"/>
      <c r="L274" s="684"/>
      <c r="M274" s="684"/>
      <c r="N274" s="684"/>
      <c r="O274" s="684"/>
    </row>
    <row r="275" spans="2:15" s="1" customFormat="1" x14ac:dyDescent="0.15">
      <c r="B275" s="71"/>
      <c r="C275" s="77"/>
      <c r="D275" s="77" t="s">
        <v>73</v>
      </c>
      <c r="E275" s="48"/>
      <c r="F275" s="48"/>
      <c r="G275" s="78"/>
      <c r="H275" s="79"/>
      <c r="I275" s="80"/>
      <c r="J275" s="683"/>
      <c r="K275" s="684"/>
      <c r="L275" s="684"/>
      <c r="M275" s="684"/>
      <c r="N275" s="684"/>
      <c r="O275" s="684"/>
    </row>
    <row r="276" spans="2:15" s="1" customFormat="1" x14ac:dyDescent="0.15">
      <c r="B276" s="71"/>
      <c r="C276" s="77"/>
      <c r="D276" s="77" t="s">
        <v>73</v>
      </c>
      <c r="E276" s="48"/>
      <c r="F276" s="48"/>
      <c r="G276" s="78"/>
      <c r="H276" s="79"/>
      <c r="I276" s="80"/>
      <c r="J276" s="683"/>
      <c r="K276" s="684"/>
      <c r="L276" s="684"/>
      <c r="M276" s="684"/>
      <c r="N276" s="684"/>
      <c r="O276" s="684"/>
    </row>
    <row r="277" spans="2:15" s="1" customFormat="1" x14ac:dyDescent="0.15">
      <c r="B277" s="71"/>
      <c r="C277" s="81"/>
      <c r="D277" s="77" t="s">
        <v>73</v>
      </c>
      <c r="E277" s="82"/>
      <c r="F277" s="82"/>
      <c r="G277" s="83"/>
      <c r="H277" s="84"/>
      <c r="I277" s="85"/>
      <c r="J277" s="683"/>
      <c r="K277" s="684"/>
      <c r="L277" s="684"/>
      <c r="M277" s="684"/>
      <c r="N277" s="684"/>
      <c r="O277" s="684"/>
    </row>
    <row r="278" spans="2:15" s="1" customFormat="1" x14ac:dyDescent="0.15">
      <c r="B278" s="71"/>
      <c r="C278" s="77"/>
      <c r="D278" s="77" t="s">
        <v>73</v>
      </c>
      <c r="E278" s="48"/>
      <c r="F278" s="48"/>
      <c r="G278" s="78"/>
      <c r="H278" s="79"/>
      <c r="I278" s="80"/>
      <c r="J278" s="683"/>
      <c r="K278" s="684"/>
      <c r="L278" s="684"/>
      <c r="M278" s="684"/>
      <c r="N278" s="684"/>
      <c r="O278" s="684"/>
    </row>
    <row r="279" spans="2:15" s="1" customFormat="1" x14ac:dyDescent="0.15">
      <c r="B279" s="71"/>
      <c r="C279" s="77"/>
      <c r="D279" s="77" t="s">
        <v>73</v>
      </c>
      <c r="E279" s="48"/>
      <c r="F279" s="48"/>
      <c r="G279" s="78"/>
      <c r="H279" s="79"/>
      <c r="I279" s="80"/>
      <c r="J279" s="683"/>
      <c r="K279" s="684"/>
      <c r="L279" s="684"/>
      <c r="M279" s="684"/>
      <c r="N279" s="684"/>
      <c r="O279" s="684"/>
    </row>
    <row r="280" spans="2:15" s="1" customFormat="1" x14ac:dyDescent="0.15">
      <c r="B280" s="71"/>
      <c r="C280" s="77"/>
      <c r="D280" s="77" t="s">
        <v>73</v>
      </c>
      <c r="E280" s="48"/>
      <c r="F280" s="48"/>
      <c r="G280" s="78"/>
      <c r="H280" s="79"/>
      <c r="I280" s="80"/>
      <c r="J280" s="683"/>
      <c r="K280" s="684"/>
      <c r="L280" s="684"/>
      <c r="M280" s="684"/>
      <c r="N280" s="684"/>
      <c r="O280" s="684"/>
    </row>
    <row r="281" spans="2:15" s="1" customFormat="1" x14ac:dyDescent="0.15">
      <c r="B281" s="71"/>
      <c r="C281" s="77"/>
      <c r="D281" s="77" t="s">
        <v>73</v>
      </c>
      <c r="E281" s="48"/>
      <c r="F281" s="48"/>
      <c r="G281" s="78"/>
      <c r="H281" s="79"/>
      <c r="I281" s="80"/>
      <c r="J281" s="683"/>
      <c r="K281" s="684"/>
      <c r="L281" s="684"/>
      <c r="M281" s="684"/>
      <c r="N281" s="684"/>
      <c r="O281" s="684"/>
    </row>
    <row r="282" spans="2:15" s="1" customFormat="1" x14ac:dyDescent="0.15">
      <c r="B282" s="71"/>
      <c r="C282" s="77"/>
      <c r="D282" s="77" t="s">
        <v>73</v>
      </c>
      <c r="E282" s="48"/>
      <c r="F282" s="48"/>
      <c r="G282" s="78"/>
      <c r="H282" s="79"/>
      <c r="I282" s="80"/>
      <c r="J282" s="683"/>
      <c r="K282" s="684"/>
      <c r="L282" s="684"/>
      <c r="M282" s="684"/>
      <c r="N282" s="684"/>
      <c r="O282" s="684"/>
    </row>
    <row r="283" spans="2:15" s="1" customFormat="1" x14ac:dyDescent="0.15">
      <c r="B283" s="71"/>
      <c r="C283" s="77"/>
      <c r="D283" s="77" t="s">
        <v>73</v>
      </c>
      <c r="E283" s="48"/>
      <c r="F283" s="48"/>
      <c r="G283" s="78"/>
      <c r="H283" s="79"/>
      <c r="I283" s="80"/>
      <c r="J283" s="683"/>
      <c r="K283" s="684"/>
      <c r="L283" s="684"/>
      <c r="M283" s="684"/>
      <c r="N283" s="684"/>
      <c r="O283" s="684"/>
    </row>
    <row r="284" spans="2:15" s="1" customFormat="1" x14ac:dyDescent="0.15">
      <c r="B284" s="71"/>
      <c r="C284" s="81"/>
      <c r="D284" s="77" t="s">
        <v>73</v>
      </c>
      <c r="E284" s="82"/>
      <c r="F284" s="82"/>
      <c r="G284" s="83"/>
      <c r="H284" s="84"/>
      <c r="I284" s="85"/>
      <c r="J284" s="683"/>
      <c r="K284" s="684"/>
      <c r="L284" s="684"/>
      <c r="M284" s="684"/>
      <c r="N284" s="684"/>
      <c r="O284" s="684"/>
    </row>
    <row r="285" spans="2:15" s="1" customFormat="1" x14ac:dyDescent="0.15">
      <c r="B285" s="71"/>
      <c r="C285" s="77"/>
      <c r="D285" s="77" t="s">
        <v>73</v>
      </c>
      <c r="E285" s="48"/>
      <c r="F285" s="48"/>
      <c r="G285" s="78"/>
      <c r="H285" s="79"/>
      <c r="I285" s="80"/>
      <c r="J285" s="683"/>
      <c r="K285" s="684"/>
      <c r="L285" s="684"/>
      <c r="M285" s="684"/>
      <c r="N285" s="684"/>
      <c r="O285" s="684"/>
    </row>
    <row r="286" spans="2:15" s="1" customFormat="1" x14ac:dyDescent="0.15">
      <c r="B286" s="71"/>
      <c r="C286" s="77"/>
      <c r="D286" s="77" t="s">
        <v>73</v>
      </c>
      <c r="E286" s="48"/>
      <c r="F286" s="48"/>
      <c r="G286" s="78"/>
      <c r="H286" s="79"/>
      <c r="I286" s="80"/>
      <c r="J286" s="683"/>
      <c r="K286" s="684"/>
      <c r="L286" s="684"/>
      <c r="M286" s="684"/>
      <c r="N286" s="684"/>
      <c r="O286" s="684"/>
    </row>
    <row r="287" spans="2:15" s="1" customFormat="1" x14ac:dyDescent="0.15">
      <c r="B287" s="71"/>
      <c r="C287" s="77"/>
      <c r="D287" s="77" t="s">
        <v>73</v>
      </c>
      <c r="E287" s="48"/>
      <c r="F287" s="48"/>
      <c r="G287" s="78"/>
      <c r="H287" s="79"/>
      <c r="I287" s="80"/>
      <c r="J287" s="683"/>
      <c r="K287" s="684"/>
      <c r="L287" s="684"/>
      <c r="M287" s="684"/>
      <c r="N287" s="684"/>
      <c r="O287" s="684"/>
    </row>
    <row r="288" spans="2:15" s="1" customFormat="1" x14ac:dyDescent="0.15">
      <c r="B288" s="71"/>
      <c r="C288" s="77"/>
      <c r="D288" s="77" t="s">
        <v>73</v>
      </c>
      <c r="E288" s="48"/>
      <c r="F288" s="48"/>
      <c r="G288" s="78"/>
      <c r="H288" s="79"/>
      <c r="I288" s="80"/>
      <c r="J288" s="683"/>
      <c r="K288" s="684"/>
      <c r="L288" s="684"/>
      <c r="M288" s="684"/>
      <c r="N288" s="684"/>
      <c r="O288" s="684"/>
    </row>
    <row r="289" spans="2:15" s="1" customFormat="1" x14ac:dyDescent="0.15">
      <c r="B289" s="71"/>
      <c r="C289" s="77"/>
      <c r="D289" s="77" t="s">
        <v>73</v>
      </c>
      <c r="E289" s="48"/>
      <c r="F289" s="48"/>
      <c r="G289" s="78"/>
      <c r="H289" s="79"/>
      <c r="I289" s="80"/>
      <c r="J289" s="683"/>
      <c r="K289" s="684"/>
      <c r="L289" s="684"/>
      <c r="M289" s="684"/>
      <c r="N289" s="684"/>
      <c r="O289" s="684"/>
    </row>
    <row r="290" spans="2:15" s="1" customFormat="1" x14ac:dyDescent="0.15">
      <c r="B290" s="71"/>
      <c r="C290" s="77"/>
      <c r="D290" s="77" t="s">
        <v>73</v>
      </c>
      <c r="E290" s="48"/>
      <c r="F290" s="48"/>
      <c r="G290" s="78"/>
      <c r="H290" s="79"/>
      <c r="I290" s="80"/>
      <c r="J290" s="683"/>
      <c r="K290" s="684"/>
      <c r="L290" s="684"/>
      <c r="M290" s="684"/>
      <c r="N290" s="684"/>
      <c r="O290" s="684"/>
    </row>
    <row r="291" spans="2:15" s="1" customFormat="1" x14ac:dyDescent="0.15">
      <c r="B291" s="71"/>
      <c r="C291" s="77"/>
      <c r="D291" s="77" t="s">
        <v>73</v>
      </c>
      <c r="E291" s="48"/>
      <c r="F291" s="48"/>
      <c r="G291" s="78"/>
      <c r="H291" s="79"/>
      <c r="I291" s="80"/>
      <c r="J291" s="683"/>
      <c r="K291" s="684"/>
      <c r="L291" s="684"/>
      <c r="M291" s="684"/>
      <c r="N291" s="684"/>
      <c r="O291" s="684"/>
    </row>
    <row r="292" spans="2:15" s="1" customFormat="1" x14ac:dyDescent="0.15">
      <c r="B292" s="71"/>
      <c r="C292" s="77"/>
      <c r="D292" s="77" t="s">
        <v>73</v>
      </c>
      <c r="E292" s="48"/>
      <c r="F292" s="48"/>
      <c r="G292" s="78"/>
      <c r="H292" s="79"/>
      <c r="I292" s="80"/>
      <c r="J292" s="683"/>
      <c r="K292" s="684"/>
      <c r="L292" s="684"/>
      <c r="M292" s="684"/>
      <c r="N292" s="684"/>
      <c r="O292" s="684"/>
    </row>
    <row r="293" spans="2:15" s="1" customFormat="1" x14ac:dyDescent="0.15">
      <c r="B293" s="71"/>
      <c r="C293" s="77"/>
      <c r="D293" s="77" t="s">
        <v>73</v>
      </c>
      <c r="E293" s="48"/>
      <c r="F293" s="48"/>
      <c r="G293" s="78"/>
      <c r="H293" s="79"/>
      <c r="I293" s="80"/>
      <c r="J293" s="683"/>
      <c r="K293" s="684"/>
      <c r="L293" s="684"/>
      <c r="M293" s="684"/>
      <c r="N293" s="684"/>
      <c r="O293" s="684"/>
    </row>
    <row r="294" spans="2:15" s="1" customFormat="1" x14ac:dyDescent="0.15">
      <c r="B294" s="71"/>
      <c r="C294" s="81"/>
      <c r="D294" s="77" t="s">
        <v>73</v>
      </c>
      <c r="E294" s="82"/>
      <c r="F294" s="82"/>
      <c r="G294" s="83"/>
      <c r="H294" s="84"/>
      <c r="I294" s="85"/>
      <c r="J294" s="683"/>
      <c r="K294" s="684"/>
      <c r="L294" s="684"/>
      <c r="M294" s="684"/>
      <c r="N294" s="684"/>
      <c r="O294" s="684"/>
    </row>
    <row r="295" spans="2:15" s="1" customFormat="1" x14ac:dyDescent="0.15">
      <c r="B295" s="71"/>
      <c r="C295" s="77"/>
      <c r="D295" s="77" t="s">
        <v>73</v>
      </c>
      <c r="E295" s="48"/>
      <c r="F295" s="48"/>
      <c r="G295" s="78"/>
      <c r="H295" s="79"/>
      <c r="I295" s="80"/>
      <c r="J295" s="683"/>
      <c r="K295" s="684"/>
      <c r="L295" s="684"/>
      <c r="M295" s="684"/>
      <c r="N295" s="684"/>
      <c r="O295" s="684"/>
    </row>
    <row r="296" spans="2:15" s="1" customFormat="1" x14ac:dyDescent="0.15">
      <c r="B296" s="71"/>
      <c r="C296" s="77"/>
      <c r="D296" s="77" t="s">
        <v>73</v>
      </c>
      <c r="E296" s="48"/>
      <c r="F296" s="48"/>
      <c r="G296" s="78"/>
      <c r="H296" s="79"/>
      <c r="I296" s="80"/>
      <c r="J296" s="683"/>
      <c r="K296" s="684"/>
      <c r="L296" s="684"/>
      <c r="M296" s="684"/>
      <c r="N296" s="684"/>
      <c r="O296" s="684"/>
    </row>
    <row r="297" spans="2:15" s="1" customFormat="1" x14ac:dyDescent="0.15">
      <c r="B297" s="71"/>
      <c r="C297" s="77"/>
      <c r="D297" s="77" t="s">
        <v>73</v>
      </c>
      <c r="E297" s="48"/>
      <c r="F297" s="48"/>
      <c r="G297" s="78"/>
      <c r="H297" s="79"/>
      <c r="I297" s="80"/>
      <c r="J297" s="683"/>
      <c r="K297" s="684"/>
      <c r="L297" s="684"/>
      <c r="M297" s="684"/>
      <c r="N297" s="684"/>
      <c r="O297" s="684"/>
    </row>
    <row r="298" spans="2:15" s="1" customFormat="1" x14ac:dyDescent="0.15">
      <c r="B298" s="71"/>
      <c r="C298" s="77"/>
      <c r="D298" s="77" t="s">
        <v>73</v>
      </c>
      <c r="E298" s="48"/>
      <c r="F298" s="48"/>
      <c r="G298" s="78"/>
      <c r="H298" s="79"/>
      <c r="I298" s="80"/>
      <c r="J298" s="683"/>
      <c r="K298" s="684"/>
      <c r="L298" s="684"/>
      <c r="M298" s="684"/>
      <c r="N298" s="684"/>
      <c r="O298" s="684"/>
    </row>
    <row r="299" spans="2:15" s="1" customFormat="1" x14ac:dyDescent="0.15">
      <c r="B299" s="71"/>
      <c r="C299" s="77"/>
      <c r="D299" s="77" t="s">
        <v>73</v>
      </c>
      <c r="E299" s="48"/>
      <c r="F299" s="48"/>
      <c r="G299" s="78"/>
      <c r="H299" s="79"/>
      <c r="I299" s="80"/>
      <c r="J299" s="683"/>
      <c r="K299" s="684"/>
      <c r="L299" s="684"/>
      <c r="M299" s="684"/>
      <c r="N299" s="684"/>
      <c r="O299" s="684"/>
    </row>
    <row r="300" spans="2:15" s="1" customFormat="1" x14ac:dyDescent="0.15">
      <c r="B300" s="71"/>
      <c r="C300" s="77"/>
      <c r="D300" s="77" t="s">
        <v>73</v>
      </c>
      <c r="E300" s="48"/>
      <c r="F300" s="48"/>
      <c r="G300" s="78"/>
      <c r="H300" s="79"/>
      <c r="I300" s="80"/>
      <c r="J300" s="683"/>
      <c r="K300" s="684"/>
      <c r="L300" s="684"/>
      <c r="M300" s="684"/>
      <c r="N300" s="684"/>
      <c r="O300" s="684"/>
    </row>
    <row r="301" spans="2:15" s="1" customFormat="1" x14ac:dyDescent="0.15">
      <c r="B301" s="71"/>
      <c r="C301" s="77"/>
      <c r="D301" s="77" t="s">
        <v>73</v>
      </c>
      <c r="E301" s="48"/>
      <c r="F301" s="48"/>
      <c r="G301" s="78"/>
      <c r="H301" s="79"/>
      <c r="I301" s="80"/>
      <c r="J301" s="683"/>
      <c r="K301" s="684"/>
      <c r="L301" s="684"/>
      <c r="M301" s="684"/>
      <c r="N301" s="684"/>
      <c r="O301" s="684"/>
    </row>
    <row r="302" spans="2:15" s="1" customFormat="1" x14ac:dyDescent="0.15">
      <c r="B302" s="71"/>
      <c r="C302" s="77"/>
      <c r="D302" s="77" t="s">
        <v>73</v>
      </c>
      <c r="E302" s="48"/>
      <c r="F302" s="48"/>
      <c r="G302" s="78"/>
      <c r="H302" s="79"/>
      <c r="I302" s="80"/>
      <c r="J302" s="683"/>
      <c r="K302" s="684"/>
      <c r="L302" s="684"/>
      <c r="M302" s="684"/>
      <c r="N302" s="684"/>
      <c r="O302" s="684"/>
    </row>
    <row r="303" spans="2:15" s="1" customFormat="1" x14ac:dyDescent="0.15">
      <c r="B303" s="71"/>
      <c r="C303" s="77"/>
      <c r="D303" s="77" t="s">
        <v>73</v>
      </c>
      <c r="E303" s="48"/>
      <c r="F303" s="48"/>
      <c r="G303" s="78"/>
      <c r="H303" s="79"/>
      <c r="I303" s="80"/>
      <c r="J303" s="683"/>
      <c r="K303" s="684"/>
      <c r="L303" s="684"/>
      <c r="M303" s="684"/>
      <c r="N303" s="684"/>
      <c r="O303" s="684"/>
    </row>
    <row r="304" spans="2:15" s="1" customFormat="1" x14ac:dyDescent="0.15">
      <c r="B304" s="71"/>
      <c r="C304" s="81"/>
      <c r="D304" s="77" t="s">
        <v>73</v>
      </c>
      <c r="E304" s="82"/>
      <c r="F304" s="82"/>
      <c r="G304" s="83"/>
      <c r="H304" s="84"/>
      <c r="I304" s="85"/>
      <c r="J304" s="683"/>
      <c r="K304" s="684"/>
      <c r="L304" s="684"/>
      <c r="M304" s="684"/>
      <c r="N304" s="684"/>
      <c r="O304" s="684"/>
    </row>
    <row r="305" spans="2:15" s="1" customFormat="1" x14ac:dyDescent="0.15">
      <c r="B305" s="71"/>
      <c r="C305" s="77"/>
      <c r="D305" s="77" t="s">
        <v>73</v>
      </c>
      <c r="E305" s="48"/>
      <c r="F305" s="48"/>
      <c r="G305" s="78"/>
      <c r="H305" s="79"/>
      <c r="I305" s="80"/>
      <c r="J305" s="683"/>
      <c r="K305" s="684"/>
      <c r="L305" s="684"/>
      <c r="M305" s="684"/>
      <c r="N305" s="684"/>
      <c r="O305" s="684"/>
    </row>
    <row r="306" spans="2:15" s="1" customFormat="1" x14ac:dyDescent="0.15">
      <c r="B306" s="71"/>
      <c r="C306" s="77"/>
      <c r="D306" s="77" t="s">
        <v>73</v>
      </c>
      <c r="E306" s="48"/>
      <c r="F306" s="48"/>
      <c r="G306" s="78"/>
      <c r="H306" s="79"/>
      <c r="I306" s="80"/>
      <c r="J306" s="683"/>
      <c r="K306" s="684"/>
      <c r="L306" s="684"/>
      <c r="M306" s="684"/>
      <c r="N306" s="684"/>
      <c r="O306" s="684"/>
    </row>
    <row r="307" spans="2:15" s="1" customFormat="1" x14ac:dyDescent="0.15">
      <c r="B307" s="71"/>
      <c r="C307" s="77"/>
      <c r="D307" s="77" t="s">
        <v>73</v>
      </c>
      <c r="E307" s="48"/>
      <c r="F307" s="48"/>
      <c r="G307" s="78"/>
      <c r="H307" s="79"/>
      <c r="I307" s="80"/>
      <c r="J307" s="683"/>
      <c r="K307" s="684"/>
      <c r="L307" s="684"/>
      <c r="M307" s="684"/>
      <c r="N307" s="684"/>
      <c r="O307" s="684"/>
    </row>
    <row r="308" spans="2:15" s="1" customFormat="1" x14ac:dyDescent="0.15">
      <c r="B308" s="71"/>
      <c r="C308" s="77"/>
      <c r="D308" s="77" t="s">
        <v>73</v>
      </c>
      <c r="E308" s="48"/>
      <c r="F308" s="48"/>
      <c r="G308" s="78"/>
      <c r="H308" s="79"/>
      <c r="I308" s="80"/>
      <c r="J308" s="683"/>
      <c r="K308" s="684"/>
      <c r="L308" s="684"/>
      <c r="M308" s="684"/>
      <c r="N308" s="684"/>
      <c r="O308" s="684"/>
    </row>
    <row r="309" spans="2:15" s="1" customFormat="1" x14ac:dyDescent="0.15">
      <c r="B309" s="71"/>
      <c r="C309" s="77"/>
      <c r="D309" s="77" t="s">
        <v>73</v>
      </c>
      <c r="E309" s="48"/>
      <c r="F309" s="48"/>
      <c r="G309" s="78"/>
      <c r="H309" s="79"/>
      <c r="I309" s="80"/>
      <c r="J309" s="683"/>
      <c r="K309" s="684"/>
      <c r="L309" s="684"/>
      <c r="M309" s="684"/>
      <c r="N309" s="684"/>
      <c r="O309" s="684"/>
    </row>
    <row r="310" spans="2:15" s="1" customFormat="1" x14ac:dyDescent="0.15">
      <c r="B310" s="71"/>
      <c r="C310" s="77"/>
      <c r="D310" s="77" t="s">
        <v>73</v>
      </c>
      <c r="E310" s="48"/>
      <c r="F310" s="48"/>
      <c r="G310" s="78"/>
      <c r="H310" s="79"/>
      <c r="I310" s="80"/>
      <c r="J310" s="683"/>
      <c r="K310" s="684"/>
      <c r="L310" s="684"/>
      <c r="M310" s="684"/>
      <c r="N310" s="684"/>
      <c r="O310" s="684"/>
    </row>
    <row r="311" spans="2:15" s="1" customFormat="1" x14ac:dyDescent="0.15">
      <c r="B311" s="71"/>
      <c r="C311" s="77"/>
      <c r="D311" s="77" t="s">
        <v>73</v>
      </c>
      <c r="E311" s="48"/>
      <c r="F311" s="48"/>
      <c r="G311" s="78"/>
      <c r="H311" s="79"/>
      <c r="I311" s="80"/>
      <c r="J311" s="683"/>
      <c r="K311" s="684"/>
      <c r="L311" s="684"/>
      <c r="M311" s="684"/>
      <c r="N311" s="684"/>
      <c r="O311" s="684"/>
    </row>
    <row r="312" spans="2:15" s="1" customFormat="1" x14ac:dyDescent="0.15">
      <c r="B312" s="71"/>
      <c r="C312" s="77"/>
      <c r="D312" s="77" t="s">
        <v>73</v>
      </c>
      <c r="E312" s="48"/>
      <c r="F312" s="48"/>
      <c r="G312" s="78"/>
      <c r="H312" s="79"/>
      <c r="I312" s="80"/>
      <c r="J312" s="683"/>
      <c r="K312" s="684"/>
      <c r="L312" s="684"/>
      <c r="M312" s="684"/>
      <c r="N312" s="684"/>
      <c r="O312" s="684"/>
    </row>
    <row r="313" spans="2:15" s="1" customFormat="1" x14ac:dyDescent="0.15">
      <c r="B313" s="71"/>
      <c r="C313" s="77"/>
      <c r="D313" s="77" t="s">
        <v>73</v>
      </c>
      <c r="E313" s="48"/>
      <c r="F313" s="48"/>
      <c r="G313" s="78"/>
      <c r="H313" s="79"/>
      <c r="I313" s="80"/>
      <c r="J313" s="683"/>
      <c r="K313" s="684"/>
      <c r="L313" s="684"/>
      <c r="M313" s="684"/>
      <c r="N313" s="684"/>
      <c r="O313" s="684"/>
    </row>
    <row r="314" spans="2:15" s="1" customFormat="1" x14ac:dyDescent="0.15">
      <c r="B314" s="71"/>
      <c r="C314" s="81"/>
      <c r="D314" s="77" t="s">
        <v>73</v>
      </c>
      <c r="E314" s="82"/>
      <c r="F314" s="82"/>
      <c r="G314" s="83"/>
      <c r="H314" s="84"/>
      <c r="I314" s="85"/>
      <c r="J314" s="683"/>
      <c r="K314" s="684"/>
      <c r="L314" s="684"/>
      <c r="M314" s="684"/>
      <c r="N314" s="684"/>
      <c r="O314" s="684"/>
    </row>
    <row r="315" spans="2:15" s="1" customFormat="1" x14ac:dyDescent="0.15">
      <c r="B315" s="71"/>
      <c r="C315" s="77"/>
      <c r="D315" s="77" t="s">
        <v>73</v>
      </c>
      <c r="E315" s="48"/>
      <c r="F315" s="48"/>
      <c r="G315" s="78"/>
      <c r="H315" s="79"/>
      <c r="I315" s="80"/>
      <c r="J315" s="683"/>
      <c r="K315" s="684"/>
      <c r="L315" s="684"/>
      <c r="M315" s="684"/>
      <c r="N315" s="684"/>
      <c r="O315" s="684"/>
    </row>
    <row r="316" spans="2:15" s="1" customFormat="1" x14ac:dyDescent="0.15">
      <c r="B316" s="71"/>
      <c r="C316" s="77"/>
      <c r="D316" s="77" t="s">
        <v>73</v>
      </c>
      <c r="E316" s="48"/>
      <c r="F316" s="48"/>
      <c r="G316" s="78"/>
      <c r="H316" s="79"/>
      <c r="I316" s="80"/>
      <c r="J316" s="683"/>
      <c r="K316" s="684"/>
      <c r="L316" s="684"/>
      <c r="M316" s="684"/>
      <c r="N316" s="684"/>
      <c r="O316" s="684"/>
    </row>
    <row r="317" spans="2:15" s="1" customFormat="1" x14ac:dyDescent="0.15">
      <c r="B317" s="71"/>
      <c r="C317" s="77"/>
      <c r="D317" s="77" t="s">
        <v>73</v>
      </c>
      <c r="E317" s="48"/>
      <c r="F317" s="48"/>
      <c r="G317" s="78"/>
      <c r="H317" s="79"/>
      <c r="I317" s="80"/>
      <c r="J317" s="683"/>
      <c r="K317" s="684"/>
      <c r="L317" s="684"/>
      <c r="M317" s="684"/>
      <c r="N317" s="684"/>
      <c r="O317" s="684"/>
    </row>
    <row r="318" spans="2:15" s="1" customFormat="1" x14ac:dyDescent="0.15">
      <c r="B318" s="71"/>
      <c r="C318" s="77"/>
      <c r="D318" s="77" t="s">
        <v>73</v>
      </c>
      <c r="E318" s="48"/>
      <c r="F318" s="48"/>
      <c r="G318" s="78"/>
      <c r="H318" s="79"/>
      <c r="I318" s="80"/>
      <c r="J318" s="683"/>
      <c r="K318" s="684"/>
      <c r="L318" s="684"/>
      <c r="M318" s="684"/>
      <c r="N318" s="684"/>
      <c r="O318" s="684"/>
    </row>
    <row r="319" spans="2:15" s="1" customFormat="1" x14ac:dyDescent="0.15">
      <c r="B319" s="71"/>
      <c r="C319" s="77"/>
      <c r="D319" s="77" t="s">
        <v>73</v>
      </c>
      <c r="E319" s="48"/>
      <c r="F319" s="48"/>
      <c r="G319" s="78"/>
      <c r="H319" s="79"/>
      <c r="I319" s="80"/>
      <c r="J319" s="683"/>
      <c r="K319" s="684"/>
      <c r="L319" s="684"/>
      <c r="M319" s="684"/>
      <c r="N319" s="684"/>
      <c r="O319" s="684"/>
    </row>
    <row r="320" spans="2:15" s="1" customFormat="1" x14ac:dyDescent="0.15">
      <c r="B320" s="71"/>
      <c r="C320" s="77"/>
      <c r="D320" s="77" t="s">
        <v>73</v>
      </c>
      <c r="E320" s="48"/>
      <c r="F320" s="48"/>
      <c r="G320" s="78"/>
      <c r="H320" s="79"/>
      <c r="I320" s="80"/>
      <c r="J320" s="683"/>
      <c r="K320" s="684"/>
      <c r="L320" s="684"/>
      <c r="M320" s="684"/>
      <c r="N320" s="684"/>
      <c r="O320" s="684"/>
    </row>
    <row r="321" spans="2:15" s="1" customFormat="1" x14ac:dyDescent="0.15">
      <c r="B321" s="71"/>
      <c r="C321" s="77"/>
      <c r="D321" s="77" t="s">
        <v>73</v>
      </c>
      <c r="E321" s="48"/>
      <c r="F321" s="48"/>
      <c r="G321" s="78"/>
      <c r="H321" s="79"/>
      <c r="I321" s="80"/>
      <c r="J321" s="683"/>
      <c r="K321" s="684"/>
      <c r="L321" s="684"/>
      <c r="M321" s="684"/>
      <c r="N321" s="684"/>
      <c r="O321" s="684"/>
    </row>
    <row r="322" spans="2:15" s="1" customFormat="1" x14ac:dyDescent="0.15">
      <c r="B322" s="71"/>
      <c r="C322" s="77"/>
      <c r="D322" s="77" t="s">
        <v>73</v>
      </c>
      <c r="E322" s="48"/>
      <c r="F322" s="48"/>
      <c r="G322" s="78"/>
      <c r="H322" s="79"/>
      <c r="I322" s="80"/>
      <c r="J322" s="683"/>
      <c r="K322" s="684"/>
      <c r="L322" s="684"/>
      <c r="M322" s="684"/>
      <c r="N322" s="684"/>
      <c r="O322" s="684"/>
    </row>
    <row r="323" spans="2:15" s="1" customFormat="1" x14ac:dyDescent="0.15">
      <c r="B323" s="71"/>
      <c r="C323" s="77"/>
      <c r="D323" s="77" t="s">
        <v>73</v>
      </c>
      <c r="E323" s="48"/>
      <c r="F323" s="48"/>
      <c r="G323" s="78"/>
      <c r="H323" s="79"/>
      <c r="I323" s="80"/>
      <c r="J323" s="683"/>
      <c r="K323" s="684"/>
      <c r="L323" s="684"/>
      <c r="M323" s="684"/>
      <c r="N323" s="684"/>
      <c r="O323" s="684"/>
    </row>
    <row r="324" spans="2:15" s="1" customFormat="1" x14ac:dyDescent="0.15">
      <c r="B324" s="71"/>
      <c r="C324" s="81"/>
      <c r="D324" s="77" t="s">
        <v>73</v>
      </c>
      <c r="E324" s="82"/>
      <c r="F324" s="82"/>
      <c r="G324" s="83"/>
      <c r="H324" s="84"/>
      <c r="I324" s="85"/>
      <c r="J324" s="683"/>
      <c r="K324" s="684"/>
      <c r="L324" s="684"/>
      <c r="M324" s="684"/>
      <c r="N324" s="684"/>
      <c r="O324" s="684"/>
    </row>
    <row r="325" spans="2:15" s="1" customFormat="1" x14ac:dyDescent="0.15">
      <c r="B325" s="71"/>
      <c r="C325" s="77"/>
      <c r="D325" s="77" t="s">
        <v>73</v>
      </c>
      <c r="E325" s="48"/>
      <c r="F325" s="48"/>
      <c r="G325" s="78"/>
      <c r="H325" s="79"/>
      <c r="I325" s="80"/>
      <c r="J325" s="683"/>
      <c r="K325" s="684"/>
      <c r="L325" s="684"/>
      <c r="M325" s="684"/>
      <c r="N325" s="684"/>
      <c r="O325" s="684"/>
    </row>
    <row r="326" spans="2:15" s="1" customFormat="1" x14ac:dyDescent="0.15">
      <c r="B326" s="71"/>
      <c r="C326" s="77"/>
      <c r="D326" s="77" t="s">
        <v>73</v>
      </c>
      <c r="E326" s="48"/>
      <c r="F326" s="48"/>
      <c r="G326" s="78"/>
      <c r="H326" s="79"/>
      <c r="I326" s="80"/>
      <c r="J326" s="683"/>
      <c r="K326" s="684"/>
      <c r="L326" s="684"/>
      <c r="M326" s="684"/>
      <c r="N326" s="684"/>
      <c r="O326" s="684"/>
    </row>
    <row r="327" spans="2:15" s="1" customFormat="1" x14ac:dyDescent="0.15">
      <c r="B327" s="71"/>
      <c r="C327" s="77"/>
      <c r="D327" s="77" t="s">
        <v>73</v>
      </c>
      <c r="E327" s="48"/>
      <c r="F327" s="48"/>
      <c r="G327" s="78"/>
      <c r="H327" s="79"/>
      <c r="I327" s="80"/>
      <c r="J327" s="683"/>
      <c r="K327" s="684"/>
      <c r="L327" s="684"/>
      <c r="M327" s="684"/>
      <c r="N327" s="684"/>
      <c r="O327" s="684"/>
    </row>
    <row r="328" spans="2:15" s="1" customFormat="1" x14ac:dyDescent="0.15">
      <c r="B328" s="71"/>
      <c r="C328" s="77"/>
      <c r="D328" s="77" t="s">
        <v>73</v>
      </c>
      <c r="E328" s="48"/>
      <c r="F328" s="48"/>
      <c r="G328" s="78"/>
      <c r="H328" s="79"/>
      <c r="I328" s="80"/>
      <c r="J328" s="683"/>
      <c r="K328" s="684"/>
      <c r="L328" s="684"/>
      <c r="M328" s="684"/>
      <c r="N328" s="684"/>
      <c r="O328" s="684"/>
    </row>
    <row r="329" spans="2:15" s="1" customFormat="1" ht="14.25" customHeight="1" thickBot="1" x14ac:dyDescent="0.2">
      <c r="B329" s="71"/>
      <c r="C329" s="77"/>
      <c r="D329" s="77" t="s">
        <v>73</v>
      </c>
      <c r="E329" s="48"/>
      <c r="F329" s="48"/>
      <c r="G329" s="78"/>
      <c r="H329" s="86"/>
      <c r="I329" s="80"/>
      <c r="J329" s="683"/>
      <c r="K329" s="684"/>
      <c r="L329" s="684"/>
      <c r="M329" s="684"/>
      <c r="N329" s="684"/>
      <c r="O329" s="684"/>
    </row>
    <row r="330" spans="2:15" s="1" customFormat="1" ht="14.25" thickBot="1" x14ac:dyDescent="0.2">
      <c r="B330" s="87"/>
      <c r="C330" s="88" t="s">
        <v>73</v>
      </c>
      <c r="D330" s="89" t="s">
        <v>36</v>
      </c>
      <c r="E330" s="90">
        <f>SUM(E30:E329)</f>
        <v>0</v>
      </c>
      <c r="F330" s="91"/>
      <c r="G330" s="92">
        <f>SUM(G30:G329)</f>
        <v>0</v>
      </c>
      <c r="H330" s="93"/>
      <c r="I330" s="94"/>
      <c r="J330" s="95"/>
    </row>
    <row r="331" spans="2:15" s="1" customFormat="1" x14ac:dyDescent="0.15">
      <c r="B331" s="96"/>
      <c r="C331" s="77"/>
      <c r="D331" s="77" t="s">
        <v>74</v>
      </c>
      <c r="E331" s="48"/>
      <c r="F331" s="48"/>
      <c r="G331" s="86"/>
      <c r="H331" s="86"/>
      <c r="I331" s="79"/>
      <c r="J331" s="683"/>
      <c r="K331" s="684"/>
      <c r="L331" s="684"/>
      <c r="M331" s="684"/>
      <c r="N331" s="684"/>
      <c r="O331" s="684"/>
    </row>
    <row r="332" spans="2:15" s="1" customFormat="1" x14ac:dyDescent="0.15">
      <c r="B332" s="96"/>
      <c r="C332" s="77"/>
      <c r="D332" s="77" t="s">
        <v>74</v>
      </c>
      <c r="E332" s="48"/>
      <c r="F332" s="48"/>
      <c r="G332" s="86"/>
      <c r="H332" s="86"/>
      <c r="I332" s="79"/>
      <c r="J332" s="683"/>
      <c r="K332" s="684"/>
      <c r="L332" s="684"/>
      <c r="M332" s="684"/>
      <c r="N332" s="684"/>
      <c r="O332" s="684"/>
    </row>
    <row r="333" spans="2:15" s="1" customFormat="1" x14ac:dyDescent="0.15">
      <c r="B333" s="96"/>
      <c r="C333" s="77"/>
      <c r="D333" s="77" t="s">
        <v>74</v>
      </c>
      <c r="E333" s="48"/>
      <c r="F333" s="48"/>
      <c r="G333" s="86"/>
      <c r="H333" s="79"/>
      <c r="I333" s="79"/>
      <c r="J333" s="683"/>
      <c r="K333" s="684"/>
      <c r="L333" s="684"/>
      <c r="M333" s="684"/>
      <c r="N333" s="684"/>
      <c r="O333" s="684"/>
    </row>
    <row r="334" spans="2:15" s="1" customFormat="1" x14ac:dyDescent="0.15">
      <c r="B334" s="96"/>
      <c r="C334" s="77"/>
      <c r="D334" s="77" t="s">
        <v>74</v>
      </c>
      <c r="E334" s="48"/>
      <c r="F334" s="48"/>
      <c r="G334" s="86"/>
      <c r="H334" s="86"/>
      <c r="I334" s="79"/>
      <c r="J334" s="683"/>
      <c r="K334" s="684"/>
      <c r="L334" s="684"/>
      <c r="M334" s="684"/>
      <c r="N334" s="684"/>
      <c r="O334" s="684"/>
    </row>
    <row r="335" spans="2:15" s="1" customFormat="1" x14ac:dyDescent="0.15">
      <c r="B335" s="96"/>
      <c r="C335" s="77"/>
      <c r="D335" s="77" t="s">
        <v>74</v>
      </c>
      <c r="E335" s="48"/>
      <c r="F335" s="48"/>
      <c r="G335" s="86"/>
      <c r="H335" s="86"/>
      <c r="I335" s="79"/>
      <c r="J335" s="683"/>
      <c r="K335" s="684"/>
      <c r="L335" s="684"/>
      <c r="M335" s="684"/>
      <c r="N335" s="684"/>
      <c r="O335" s="684"/>
    </row>
    <row r="336" spans="2:15" s="1" customFormat="1" x14ac:dyDescent="0.15">
      <c r="B336" s="96"/>
      <c r="C336" s="77"/>
      <c r="D336" s="77" t="s">
        <v>74</v>
      </c>
      <c r="E336" s="48"/>
      <c r="F336" s="48"/>
      <c r="G336" s="86"/>
      <c r="H336" s="86"/>
      <c r="I336" s="79"/>
      <c r="J336" s="683"/>
      <c r="K336" s="684"/>
      <c r="L336" s="684"/>
      <c r="M336" s="684"/>
      <c r="N336" s="684"/>
      <c r="O336" s="684"/>
    </row>
    <row r="337" spans="2:15" s="1" customFormat="1" x14ac:dyDescent="0.15">
      <c r="B337" s="96"/>
      <c r="C337" s="77"/>
      <c r="D337" s="77" t="s">
        <v>74</v>
      </c>
      <c r="E337" s="48"/>
      <c r="F337" s="48"/>
      <c r="G337" s="86"/>
      <c r="H337" s="79"/>
      <c r="I337" s="79"/>
      <c r="J337" s="683"/>
      <c r="K337" s="684"/>
      <c r="L337" s="684"/>
      <c r="M337" s="684"/>
      <c r="N337" s="684"/>
      <c r="O337" s="684"/>
    </row>
    <row r="338" spans="2:15" s="1" customFormat="1" x14ac:dyDescent="0.15">
      <c r="B338" s="96"/>
      <c r="C338" s="77"/>
      <c r="D338" s="77" t="s">
        <v>74</v>
      </c>
      <c r="E338" s="48"/>
      <c r="F338" s="48"/>
      <c r="G338" s="86"/>
      <c r="H338" s="86"/>
      <c r="I338" s="79"/>
      <c r="J338" s="683"/>
      <c r="K338" s="684"/>
      <c r="L338" s="684"/>
      <c r="M338" s="684"/>
      <c r="N338" s="684"/>
      <c r="O338" s="684"/>
    </row>
    <row r="339" spans="2:15" s="1" customFormat="1" x14ac:dyDescent="0.15">
      <c r="B339" s="96"/>
      <c r="C339" s="77"/>
      <c r="D339" s="77" t="s">
        <v>74</v>
      </c>
      <c r="E339" s="48"/>
      <c r="F339" s="48"/>
      <c r="G339" s="86"/>
      <c r="H339" s="86"/>
      <c r="I339" s="79"/>
      <c r="J339" s="683"/>
      <c r="K339" s="684"/>
      <c r="L339" s="684"/>
      <c r="M339" s="684"/>
      <c r="N339" s="684"/>
      <c r="O339" s="684"/>
    </row>
    <row r="340" spans="2:15" s="1" customFormat="1" x14ac:dyDescent="0.15">
      <c r="B340" s="96"/>
      <c r="C340" s="77"/>
      <c r="D340" s="77" t="s">
        <v>74</v>
      </c>
      <c r="E340" s="48"/>
      <c r="F340" s="48"/>
      <c r="G340" s="86"/>
      <c r="H340" s="86"/>
      <c r="I340" s="79"/>
      <c r="J340" s="683"/>
      <c r="K340" s="684"/>
      <c r="L340" s="684"/>
      <c r="M340" s="684"/>
      <c r="N340" s="684"/>
      <c r="O340" s="684"/>
    </row>
    <row r="341" spans="2:15" s="1" customFormat="1" x14ac:dyDescent="0.15">
      <c r="B341" s="96"/>
      <c r="C341" s="77"/>
      <c r="D341" s="77" t="s">
        <v>74</v>
      </c>
      <c r="E341" s="48"/>
      <c r="F341" s="48"/>
      <c r="G341" s="86"/>
      <c r="H341" s="79"/>
      <c r="I341" s="79"/>
      <c r="J341" s="683"/>
      <c r="K341" s="684"/>
      <c r="L341" s="684"/>
      <c r="M341" s="684"/>
      <c r="N341" s="684"/>
      <c r="O341" s="684"/>
    </row>
    <row r="342" spans="2:15" s="1" customFormat="1" x14ac:dyDescent="0.15">
      <c r="B342" s="96"/>
      <c r="C342" s="77"/>
      <c r="D342" s="77" t="s">
        <v>74</v>
      </c>
      <c r="E342" s="48"/>
      <c r="F342" s="48"/>
      <c r="G342" s="86"/>
      <c r="H342" s="86"/>
      <c r="I342" s="79"/>
      <c r="J342" s="683"/>
      <c r="K342" s="684"/>
      <c r="L342" s="684"/>
      <c r="M342" s="684"/>
      <c r="N342" s="684"/>
      <c r="O342" s="684"/>
    </row>
    <row r="343" spans="2:15" s="1" customFormat="1" x14ac:dyDescent="0.15">
      <c r="B343" s="96"/>
      <c r="C343" s="77"/>
      <c r="D343" s="77" t="s">
        <v>74</v>
      </c>
      <c r="E343" s="48"/>
      <c r="F343" s="48"/>
      <c r="G343" s="86"/>
      <c r="H343" s="86"/>
      <c r="I343" s="79"/>
      <c r="J343" s="683"/>
      <c r="K343" s="684"/>
      <c r="L343" s="684"/>
      <c r="M343" s="684"/>
      <c r="N343" s="684"/>
      <c r="O343" s="684"/>
    </row>
    <row r="344" spans="2:15" s="1" customFormat="1" x14ac:dyDescent="0.15">
      <c r="B344" s="96"/>
      <c r="C344" s="77"/>
      <c r="D344" s="77" t="s">
        <v>74</v>
      </c>
      <c r="E344" s="48"/>
      <c r="F344" s="48"/>
      <c r="G344" s="86"/>
      <c r="H344" s="86"/>
      <c r="I344" s="79"/>
      <c r="J344" s="683"/>
      <c r="K344" s="684"/>
      <c r="L344" s="684"/>
      <c r="M344" s="684"/>
      <c r="N344" s="684"/>
      <c r="O344" s="684"/>
    </row>
    <row r="345" spans="2:15" s="1" customFormat="1" x14ac:dyDescent="0.15">
      <c r="B345" s="96"/>
      <c r="C345" s="77"/>
      <c r="D345" s="77" t="s">
        <v>74</v>
      </c>
      <c r="E345" s="48"/>
      <c r="F345" s="48"/>
      <c r="G345" s="86"/>
      <c r="H345" s="79"/>
      <c r="I345" s="79"/>
      <c r="J345" s="683"/>
      <c r="K345" s="684"/>
      <c r="L345" s="684"/>
      <c r="M345" s="684"/>
      <c r="N345" s="684"/>
      <c r="O345" s="684"/>
    </row>
    <row r="346" spans="2:15" s="1" customFormat="1" x14ac:dyDescent="0.15">
      <c r="B346" s="96"/>
      <c r="C346" s="77"/>
      <c r="D346" s="77" t="s">
        <v>74</v>
      </c>
      <c r="E346" s="48"/>
      <c r="F346" s="48"/>
      <c r="G346" s="86"/>
      <c r="H346" s="86"/>
      <c r="I346" s="79"/>
      <c r="J346" s="683"/>
      <c r="K346" s="684"/>
      <c r="L346" s="684"/>
      <c r="M346" s="684"/>
      <c r="N346" s="684"/>
      <c r="O346" s="684"/>
    </row>
    <row r="347" spans="2:15" s="1" customFormat="1" x14ac:dyDescent="0.15">
      <c r="B347" s="96"/>
      <c r="C347" s="77"/>
      <c r="D347" s="77" t="s">
        <v>74</v>
      </c>
      <c r="E347" s="48"/>
      <c r="F347" s="48"/>
      <c r="G347" s="86"/>
      <c r="H347" s="86"/>
      <c r="I347" s="79"/>
      <c r="J347" s="683"/>
      <c r="K347" s="684"/>
      <c r="L347" s="684"/>
      <c r="M347" s="684"/>
      <c r="N347" s="684"/>
      <c r="O347" s="684"/>
    </row>
    <row r="348" spans="2:15" s="1" customFormat="1" x14ac:dyDescent="0.15">
      <c r="B348" s="96"/>
      <c r="C348" s="77"/>
      <c r="D348" s="77" t="s">
        <v>74</v>
      </c>
      <c r="E348" s="48"/>
      <c r="F348" s="48"/>
      <c r="G348" s="86"/>
      <c r="H348" s="86"/>
      <c r="I348" s="79"/>
      <c r="J348" s="683"/>
      <c r="K348" s="684"/>
      <c r="L348" s="684"/>
      <c r="M348" s="684"/>
      <c r="N348" s="684"/>
      <c r="O348" s="684"/>
    </row>
    <row r="349" spans="2:15" s="1" customFormat="1" x14ac:dyDescent="0.15">
      <c r="B349" s="96"/>
      <c r="C349" s="77"/>
      <c r="D349" s="77" t="s">
        <v>74</v>
      </c>
      <c r="E349" s="48"/>
      <c r="F349" s="48"/>
      <c r="G349" s="86"/>
      <c r="H349" s="79"/>
      <c r="I349" s="79"/>
      <c r="J349" s="683"/>
      <c r="K349" s="684"/>
      <c r="L349" s="684"/>
      <c r="M349" s="684"/>
      <c r="N349" s="684"/>
      <c r="O349" s="684"/>
    </row>
    <row r="350" spans="2:15" s="1" customFormat="1" x14ac:dyDescent="0.15">
      <c r="B350" s="96"/>
      <c r="C350" s="77"/>
      <c r="D350" s="77" t="s">
        <v>74</v>
      </c>
      <c r="E350" s="48"/>
      <c r="F350" s="48"/>
      <c r="G350" s="86"/>
      <c r="H350" s="86"/>
      <c r="I350" s="79"/>
      <c r="J350" s="683"/>
      <c r="K350" s="684"/>
      <c r="L350" s="684"/>
      <c r="M350" s="684"/>
      <c r="N350" s="684"/>
      <c r="O350" s="684"/>
    </row>
    <row r="351" spans="2:15" s="1" customFormat="1" x14ac:dyDescent="0.15">
      <c r="B351" s="96"/>
      <c r="C351" s="77"/>
      <c r="D351" s="77" t="s">
        <v>74</v>
      </c>
      <c r="E351" s="48"/>
      <c r="F351" s="48"/>
      <c r="G351" s="86"/>
      <c r="H351" s="86"/>
      <c r="I351" s="79"/>
      <c r="J351" s="683"/>
      <c r="K351" s="684"/>
      <c r="L351" s="684"/>
      <c r="M351" s="684"/>
      <c r="N351" s="684"/>
      <c r="O351" s="684"/>
    </row>
    <row r="352" spans="2:15" s="1" customFormat="1" x14ac:dyDescent="0.15">
      <c r="B352" s="96"/>
      <c r="C352" s="77"/>
      <c r="D352" s="77" t="s">
        <v>74</v>
      </c>
      <c r="E352" s="48"/>
      <c r="F352" s="48"/>
      <c r="G352" s="86"/>
      <c r="H352" s="86"/>
      <c r="I352" s="79"/>
      <c r="J352" s="683"/>
      <c r="K352" s="684"/>
      <c r="L352" s="684"/>
      <c r="M352" s="684"/>
      <c r="N352" s="684"/>
      <c r="O352" s="684"/>
    </row>
    <row r="353" spans="2:15" s="1" customFormat="1" x14ac:dyDescent="0.15">
      <c r="B353" s="96"/>
      <c r="C353" s="77"/>
      <c r="D353" s="77" t="s">
        <v>74</v>
      </c>
      <c r="E353" s="48"/>
      <c r="F353" s="48"/>
      <c r="G353" s="86"/>
      <c r="H353" s="79"/>
      <c r="I353" s="79"/>
      <c r="J353" s="683"/>
      <c r="K353" s="684"/>
      <c r="L353" s="684"/>
      <c r="M353" s="684"/>
      <c r="N353" s="684"/>
      <c r="O353" s="684"/>
    </row>
    <row r="354" spans="2:15" s="1" customFormat="1" x14ac:dyDescent="0.15">
      <c r="B354" s="96"/>
      <c r="C354" s="77"/>
      <c r="D354" s="77" t="s">
        <v>74</v>
      </c>
      <c r="E354" s="48"/>
      <c r="F354" s="48"/>
      <c r="G354" s="86"/>
      <c r="H354" s="86"/>
      <c r="I354" s="79"/>
      <c r="J354" s="683"/>
      <c r="K354" s="684"/>
      <c r="L354" s="684"/>
      <c r="M354" s="684"/>
      <c r="N354" s="684"/>
      <c r="O354" s="684"/>
    </row>
    <row r="355" spans="2:15" s="1" customFormat="1" x14ac:dyDescent="0.15">
      <c r="B355" s="96"/>
      <c r="C355" s="77"/>
      <c r="D355" s="77" t="s">
        <v>74</v>
      </c>
      <c r="E355" s="48"/>
      <c r="F355" s="48"/>
      <c r="G355" s="86"/>
      <c r="H355" s="86"/>
      <c r="I355" s="79"/>
      <c r="J355" s="683"/>
      <c r="K355" s="684"/>
      <c r="L355" s="684"/>
      <c r="M355" s="684"/>
      <c r="N355" s="684"/>
      <c r="O355" s="684"/>
    </row>
    <row r="356" spans="2:15" s="1" customFormat="1" x14ac:dyDescent="0.15">
      <c r="B356" s="96"/>
      <c r="C356" s="77"/>
      <c r="D356" s="77" t="s">
        <v>74</v>
      </c>
      <c r="E356" s="48"/>
      <c r="F356" s="48"/>
      <c r="G356" s="86"/>
      <c r="H356" s="86"/>
      <c r="I356" s="79"/>
      <c r="J356" s="683"/>
      <c r="K356" s="684"/>
      <c r="L356" s="684"/>
      <c r="M356" s="684"/>
      <c r="N356" s="684"/>
      <c r="O356" s="684"/>
    </row>
    <row r="357" spans="2:15" s="1" customFormat="1" x14ac:dyDescent="0.15">
      <c r="B357" s="96"/>
      <c r="C357" s="77"/>
      <c r="D357" s="77" t="s">
        <v>74</v>
      </c>
      <c r="E357" s="48"/>
      <c r="F357" s="48"/>
      <c r="G357" s="86"/>
      <c r="H357" s="79"/>
      <c r="I357" s="79"/>
      <c r="J357" s="683"/>
      <c r="K357" s="684"/>
      <c r="L357" s="684"/>
      <c r="M357" s="684"/>
      <c r="N357" s="684"/>
      <c r="O357" s="684"/>
    </row>
    <row r="358" spans="2:15" s="1" customFormat="1" x14ac:dyDescent="0.15">
      <c r="B358" s="96"/>
      <c r="C358" s="77"/>
      <c r="D358" s="77" t="s">
        <v>74</v>
      </c>
      <c r="E358" s="48"/>
      <c r="F358" s="48"/>
      <c r="G358" s="86"/>
      <c r="H358" s="86"/>
      <c r="I358" s="79"/>
      <c r="J358" s="683"/>
      <c r="K358" s="684"/>
      <c r="L358" s="684"/>
      <c r="M358" s="684"/>
      <c r="N358" s="684"/>
      <c r="O358" s="684"/>
    </row>
    <row r="359" spans="2:15" s="1" customFormat="1" x14ac:dyDescent="0.15">
      <c r="B359" s="96"/>
      <c r="C359" s="77"/>
      <c r="D359" s="77" t="s">
        <v>74</v>
      </c>
      <c r="E359" s="48"/>
      <c r="F359" s="48"/>
      <c r="G359" s="86"/>
      <c r="H359" s="86"/>
      <c r="I359" s="79"/>
      <c r="J359" s="683"/>
      <c r="K359" s="684"/>
      <c r="L359" s="684"/>
      <c r="M359" s="684"/>
      <c r="N359" s="684"/>
      <c r="O359" s="684"/>
    </row>
    <row r="360" spans="2:15" s="1" customFormat="1" x14ac:dyDescent="0.15">
      <c r="B360" s="96"/>
      <c r="C360" s="77"/>
      <c r="D360" s="77" t="s">
        <v>74</v>
      </c>
      <c r="E360" s="48"/>
      <c r="F360" s="48"/>
      <c r="G360" s="86"/>
      <c r="H360" s="86"/>
      <c r="I360" s="79"/>
      <c r="J360" s="683"/>
      <c r="K360" s="684"/>
      <c r="L360" s="684"/>
      <c r="M360" s="684"/>
      <c r="N360" s="684"/>
      <c r="O360" s="684"/>
    </row>
    <row r="361" spans="2:15" s="1" customFormat="1" x14ac:dyDescent="0.15">
      <c r="B361" s="96"/>
      <c r="C361" s="77"/>
      <c r="D361" s="77" t="s">
        <v>74</v>
      </c>
      <c r="E361" s="48"/>
      <c r="F361" s="48"/>
      <c r="G361" s="86"/>
      <c r="H361" s="86"/>
      <c r="I361" s="79"/>
      <c r="J361" s="683"/>
      <c r="K361" s="684"/>
      <c r="L361" s="684"/>
      <c r="M361" s="684"/>
      <c r="N361" s="684"/>
      <c r="O361" s="684"/>
    </row>
    <row r="362" spans="2:15" s="1" customFormat="1" x14ac:dyDescent="0.15">
      <c r="B362" s="96"/>
      <c r="C362" s="77"/>
      <c r="D362" s="77" t="s">
        <v>74</v>
      </c>
      <c r="E362" s="48"/>
      <c r="F362" s="48"/>
      <c r="G362" s="86"/>
      <c r="H362" s="86"/>
      <c r="I362" s="79"/>
      <c r="J362" s="683"/>
      <c r="K362" s="684"/>
      <c r="L362" s="684"/>
      <c r="M362" s="684"/>
      <c r="N362" s="684"/>
      <c r="O362" s="684"/>
    </row>
    <row r="363" spans="2:15" s="1" customFormat="1" x14ac:dyDescent="0.15">
      <c r="B363" s="96"/>
      <c r="C363" s="77"/>
      <c r="D363" s="77" t="s">
        <v>74</v>
      </c>
      <c r="E363" s="48"/>
      <c r="F363" s="48"/>
      <c r="G363" s="86"/>
      <c r="H363" s="79"/>
      <c r="I363" s="79"/>
      <c r="J363" s="683"/>
      <c r="K363" s="684"/>
      <c r="L363" s="684"/>
      <c r="M363" s="684"/>
      <c r="N363" s="684"/>
      <c r="O363" s="684"/>
    </row>
    <row r="364" spans="2:15" s="1" customFormat="1" x14ac:dyDescent="0.15">
      <c r="B364" s="96"/>
      <c r="C364" s="77"/>
      <c r="D364" s="77" t="s">
        <v>74</v>
      </c>
      <c r="E364" s="48"/>
      <c r="F364" s="48"/>
      <c r="G364" s="86"/>
      <c r="H364" s="86"/>
      <c r="I364" s="79"/>
      <c r="J364" s="683"/>
      <c r="K364" s="684"/>
      <c r="L364" s="684"/>
      <c r="M364" s="684"/>
      <c r="N364" s="684"/>
      <c r="O364" s="684"/>
    </row>
    <row r="365" spans="2:15" s="1" customFormat="1" x14ac:dyDescent="0.15">
      <c r="B365" s="96"/>
      <c r="C365" s="77"/>
      <c r="D365" s="77" t="s">
        <v>74</v>
      </c>
      <c r="E365" s="48"/>
      <c r="F365" s="48"/>
      <c r="G365" s="86"/>
      <c r="H365" s="86"/>
      <c r="I365" s="79"/>
      <c r="J365" s="683"/>
      <c r="K365" s="684"/>
      <c r="L365" s="684"/>
      <c r="M365" s="684"/>
      <c r="N365" s="684"/>
      <c r="O365" s="684"/>
    </row>
    <row r="366" spans="2:15" s="1" customFormat="1" x14ac:dyDescent="0.15">
      <c r="B366" s="96"/>
      <c r="C366" s="77"/>
      <c r="D366" s="77" t="s">
        <v>74</v>
      </c>
      <c r="E366" s="48"/>
      <c r="F366" s="48"/>
      <c r="G366" s="86"/>
      <c r="H366" s="86"/>
      <c r="I366" s="79"/>
      <c r="J366" s="683"/>
      <c r="K366" s="684"/>
      <c r="L366" s="684"/>
      <c r="M366" s="684"/>
      <c r="N366" s="684"/>
      <c r="O366" s="684"/>
    </row>
    <row r="367" spans="2:15" s="1" customFormat="1" x14ac:dyDescent="0.15">
      <c r="B367" s="96"/>
      <c r="C367" s="77"/>
      <c r="D367" s="77" t="s">
        <v>74</v>
      </c>
      <c r="E367" s="48"/>
      <c r="F367" s="48"/>
      <c r="G367" s="86"/>
      <c r="H367" s="79"/>
      <c r="I367" s="79"/>
      <c r="J367" s="683"/>
      <c r="K367" s="684"/>
      <c r="L367" s="684"/>
      <c r="M367" s="684"/>
      <c r="N367" s="684"/>
      <c r="O367" s="684"/>
    </row>
    <row r="368" spans="2:15" s="1" customFormat="1" x14ac:dyDescent="0.15">
      <c r="B368" s="96"/>
      <c r="C368" s="77"/>
      <c r="D368" s="77" t="s">
        <v>74</v>
      </c>
      <c r="E368" s="48"/>
      <c r="F368" s="48"/>
      <c r="G368" s="86"/>
      <c r="H368" s="86"/>
      <c r="I368" s="79"/>
      <c r="J368" s="683"/>
      <c r="K368" s="684"/>
      <c r="L368" s="684"/>
      <c r="M368" s="684"/>
      <c r="N368" s="684"/>
      <c r="O368" s="684"/>
    </row>
    <row r="369" spans="2:15" s="1" customFormat="1" x14ac:dyDescent="0.15">
      <c r="B369" s="96"/>
      <c r="C369" s="77"/>
      <c r="D369" s="77" t="s">
        <v>74</v>
      </c>
      <c r="E369" s="48"/>
      <c r="F369" s="48"/>
      <c r="G369" s="86"/>
      <c r="H369" s="86"/>
      <c r="I369" s="79"/>
      <c r="J369" s="683"/>
      <c r="K369" s="684"/>
      <c r="L369" s="684"/>
      <c r="M369" s="684"/>
      <c r="N369" s="684"/>
      <c r="O369" s="684"/>
    </row>
    <row r="370" spans="2:15" s="1" customFormat="1" x14ac:dyDescent="0.15">
      <c r="B370" s="96"/>
      <c r="C370" s="77"/>
      <c r="D370" s="77" t="s">
        <v>74</v>
      </c>
      <c r="E370" s="48"/>
      <c r="F370" s="48"/>
      <c r="G370" s="86"/>
      <c r="H370" s="86"/>
      <c r="I370" s="79"/>
      <c r="J370" s="683"/>
      <c r="K370" s="684"/>
      <c r="L370" s="684"/>
      <c r="M370" s="684"/>
      <c r="N370" s="684"/>
      <c r="O370" s="684"/>
    </row>
    <row r="371" spans="2:15" s="1" customFormat="1" x14ac:dyDescent="0.15">
      <c r="B371" s="96"/>
      <c r="C371" s="77"/>
      <c r="D371" s="77" t="s">
        <v>74</v>
      </c>
      <c r="E371" s="48"/>
      <c r="F371" s="48"/>
      <c r="G371" s="86"/>
      <c r="H371" s="86"/>
      <c r="I371" s="79"/>
      <c r="J371" s="683"/>
      <c r="K371" s="684"/>
      <c r="L371" s="684"/>
      <c r="M371" s="684"/>
      <c r="N371" s="684"/>
      <c r="O371" s="684"/>
    </row>
    <row r="372" spans="2:15" s="1" customFormat="1" x14ac:dyDescent="0.15">
      <c r="B372" s="96"/>
      <c r="C372" s="77"/>
      <c r="D372" s="77" t="s">
        <v>74</v>
      </c>
      <c r="E372" s="48"/>
      <c r="F372" s="48"/>
      <c r="G372" s="86"/>
      <c r="H372" s="86"/>
      <c r="I372" s="79"/>
      <c r="J372" s="683"/>
      <c r="K372" s="684"/>
      <c r="L372" s="684"/>
      <c r="M372" s="684"/>
      <c r="N372" s="684"/>
      <c r="O372" s="684"/>
    </row>
    <row r="373" spans="2:15" s="1" customFormat="1" x14ac:dyDescent="0.15">
      <c r="B373" s="96"/>
      <c r="C373" s="77"/>
      <c r="D373" s="77" t="s">
        <v>74</v>
      </c>
      <c r="E373" s="48"/>
      <c r="F373" s="48"/>
      <c r="G373" s="86"/>
      <c r="H373" s="79"/>
      <c r="I373" s="79"/>
      <c r="J373" s="683"/>
      <c r="K373" s="684"/>
      <c r="L373" s="684"/>
      <c r="M373" s="684"/>
      <c r="N373" s="684"/>
      <c r="O373" s="684"/>
    </row>
    <row r="374" spans="2:15" s="1" customFormat="1" x14ac:dyDescent="0.15">
      <c r="B374" s="96"/>
      <c r="C374" s="77"/>
      <c r="D374" s="77" t="s">
        <v>74</v>
      </c>
      <c r="E374" s="48"/>
      <c r="F374" s="48"/>
      <c r="G374" s="86"/>
      <c r="H374" s="86"/>
      <c r="I374" s="79"/>
      <c r="J374" s="683"/>
      <c r="K374" s="684"/>
      <c r="L374" s="684"/>
      <c r="M374" s="684"/>
      <c r="N374" s="684"/>
      <c r="O374" s="684"/>
    </row>
    <row r="375" spans="2:15" s="1" customFormat="1" x14ac:dyDescent="0.15">
      <c r="B375" s="96"/>
      <c r="C375" s="77"/>
      <c r="D375" s="77" t="s">
        <v>74</v>
      </c>
      <c r="E375" s="48"/>
      <c r="F375" s="48"/>
      <c r="G375" s="86"/>
      <c r="H375" s="86"/>
      <c r="I375" s="79"/>
      <c r="J375" s="683"/>
      <c r="K375" s="684"/>
      <c r="L375" s="684"/>
      <c r="M375" s="684"/>
      <c r="N375" s="684"/>
      <c r="O375" s="684"/>
    </row>
    <row r="376" spans="2:15" s="1" customFormat="1" x14ac:dyDescent="0.15">
      <c r="B376" s="96"/>
      <c r="C376" s="77"/>
      <c r="D376" s="77" t="s">
        <v>74</v>
      </c>
      <c r="E376" s="48"/>
      <c r="F376" s="48"/>
      <c r="G376" s="86"/>
      <c r="H376" s="86"/>
      <c r="I376" s="79"/>
      <c r="J376" s="683"/>
      <c r="K376" s="684"/>
      <c r="L376" s="684"/>
      <c r="M376" s="684"/>
      <c r="N376" s="684"/>
      <c r="O376" s="684"/>
    </row>
    <row r="377" spans="2:15" s="1" customFormat="1" x14ac:dyDescent="0.15">
      <c r="B377" s="96"/>
      <c r="C377" s="77"/>
      <c r="D377" s="77" t="s">
        <v>74</v>
      </c>
      <c r="E377" s="48"/>
      <c r="F377" s="48"/>
      <c r="G377" s="86"/>
      <c r="H377" s="79"/>
      <c r="I377" s="79"/>
      <c r="J377" s="683"/>
      <c r="K377" s="684"/>
      <c r="L377" s="684"/>
      <c r="M377" s="684"/>
      <c r="N377" s="684"/>
      <c r="O377" s="684"/>
    </row>
    <row r="378" spans="2:15" s="1" customFormat="1" x14ac:dyDescent="0.15">
      <c r="B378" s="96"/>
      <c r="C378" s="77"/>
      <c r="D378" s="77" t="s">
        <v>74</v>
      </c>
      <c r="E378" s="48"/>
      <c r="F378" s="48"/>
      <c r="G378" s="86"/>
      <c r="H378" s="86"/>
      <c r="I378" s="79"/>
      <c r="J378" s="683"/>
      <c r="K378" s="684"/>
      <c r="L378" s="684"/>
      <c r="M378" s="684"/>
      <c r="N378" s="684"/>
      <c r="O378" s="684"/>
    </row>
    <row r="379" spans="2:15" s="1" customFormat="1" x14ac:dyDescent="0.15">
      <c r="B379" s="96"/>
      <c r="C379" s="77"/>
      <c r="D379" s="77" t="s">
        <v>74</v>
      </c>
      <c r="E379" s="48"/>
      <c r="F379" s="48"/>
      <c r="G379" s="86"/>
      <c r="H379" s="86"/>
      <c r="I379" s="79"/>
      <c r="J379" s="683"/>
      <c r="K379" s="684"/>
      <c r="L379" s="684"/>
      <c r="M379" s="684"/>
      <c r="N379" s="684"/>
      <c r="O379" s="684"/>
    </row>
    <row r="380" spans="2:15" s="1" customFormat="1" x14ac:dyDescent="0.15">
      <c r="B380" s="96"/>
      <c r="C380" s="77"/>
      <c r="D380" s="77" t="s">
        <v>74</v>
      </c>
      <c r="E380" s="48"/>
      <c r="F380" s="48"/>
      <c r="G380" s="86"/>
      <c r="H380" s="86"/>
      <c r="I380" s="79"/>
      <c r="J380" s="683"/>
      <c r="K380" s="684"/>
      <c r="L380" s="684"/>
      <c r="M380" s="684"/>
      <c r="N380" s="684"/>
      <c r="O380" s="684"/>
    </row>
    <row r="381" spans="2:15" s="1" customFormat="1" x14ac:dyDescent="0.15">
      <c r="B381" s="96"/>
      <c r="C381" s="77"/>
      <c r="D381" s="77" t="s">
        <v>74</v>
      </c>
      <c r="E381" s="48"/>
      <c r="F381" s="48"/>
      <c r="G381" s="86"/>
      <c r="H381" s="79"/>
      <c r="I381" s="79"/>
      <c r="J381" s="683"/>
      <c r="K381" s="684"/>
      <c r="L381" s="684"/>
      <c r="M381" s="684"/>
      <c r="N381" s="684"/>
      <c r="O381" s="684"/>
    </row>
    <row r="382" spans="2:15" s="1" customFormat="1" x14ac:dyDescent="0.15">
      <c r="B382" s="96"/>
      <c r="C382" s="77"/>
      <c r="D382" s="77" t="s">
        <v>74</v>
      </c>
      <c r="E382" s="48"/>
      <c r="F382" s="48"/>
      <c r="G382" s="86"/>
      <c r="H382" s="86"/>
      <c r="I382" s="79"/>
      <c r="J382" s="683"/>
      <c r="K382" s="684"/>
      <c r="L382" s="684"/>
      <c r="M382" s="684"/>
      <c r="N382" s="684"/>
      <c r="O382" s="684"/>
    </row>
    <row r="383" spans="2:15" s="1" customFormat="1" x14ac:dyDescent="0.15">
      <c r="B383" s="96"/>
      <c r="C383" s="77"/>
      <c r="D383" s="77" t="s">
        <v>74</v>
      </c>
      <c r="E383" s="48"/>
      <c r="F383" s="48"/>
      <c r="G383" s="86"/>
      <c r="H383" s="86"/>
      <c r="I383" s="79"/>
      <c r="J383" s="683"/>
      <c r="K383" s="684"/>
      <c r="L383" s="684"/>
      <c r="M383" s="684"/>
      <c r="N383" s="684"/>
      <c r="O383" s="684"/>
    </row>
    <row r="384" spans="2:15" s="1" customFormat="1" x14ac:dyDescent="0.15">
      <c r="B384" s="96"/>
      <c r="C384" s="77"/>
      <c r="D384" s="77" t="s">
        <v>74</v>
      </c>
      <c r="E384" s="48"/>
      <c r="F384" s="48"/>
      <c r="G384" s="86"/>
      <c r="H384" s="86"/>
      <c r="I384" s="79"/>
      <c r="J384" s="683"/>
      <c r="K384" s="684"/>
      <c r="L384" s="684"/>
      <c r="M384" s="684"/>
      <c r="N384" s="684"/>
      <c r="O384" s="684"/>
    </row>
    <row r="385" spans="2:15" s="1" customFormat="1" x14ac:dyDescent="0.15">
      <c r="B385" s="96"/>
      <c r="C385" s="77"/>
      <c r="D385" s="77" t="s">
        <v>74</v>
      </c>
      <c r="E385" s="48"/>
      <c r="F385" s="48"/>
      <c r="G385" s="86"/>
      <c r="H385" s="79"/>
      <c r="I385" s="79"/>
      <c r="J385" s="683"/>
      <c r="K385" s="684"/>
      <c r="L385" s="684"/>
      <c r="M385" s="684"/>
      <c r="N385" s="684"/>
      <c r="O385" s="684"/>
    </row>
    <row r="386" spans="2:15" s="1" customFormat="1" x14ac:dyDescent="0.15">
      <c r="B386" s="96"/>
      <c r="C386" s="77"/>
      <c r="D386" s="77" t="s">
        <v>74</v>
      </c>
      <c r="E386" s="48"/>
      <c r="F386" s="48"/>
      <c r="G386" s="86"/>
      <c r="H386" s="86"/>
      <c r="I386" s="79"/>
      <c r="J386" s="683"/>
      <c r="K386" s="684"/>
      <c r="L386" s="684"/>
      <c r="M386" s="684"/>
      <c r="N386" s="684"/>
      <c r="O386" s="684"/>
    </row>
    <row r="387" spans="2:15" s="1" customFormat="1" x14ac:dyDescent="0.15">
      <c r="B387" s="96"/>
      <c r="C387" s="77"/>
      <c r="D387" s="77" t="s">
        <v>74</v>
      </c>
      <c r="E387" s="48"/>
      <c r="F387" s="48"/>
      <c r="G387" s="86"/>
      <c r="H387" s="86"/>
      <c r="I387" s="79"/>
      <c r="J387" s="683"/>
      <c r="K387" s="684"/>
      <c r="L387" s="684"/>
      <c r="M387" s="684"/>
      <c r="N387" s="684"/>
      <c r="O387" s="684"/>
    </row>
    <row r="388" spans="2:15" s="1" customFormat="1" x14ac:dyDescent="0.15">
      <c r="B388" s="96"/>
      <c r="C388" s="77"/>
      <c r="D388" s="77" t="s">
        <v>74</v>
      </c>
      <c r="E388" s="48"/>
      <c r="F388" s="48"/>
      <c r="G388" s="86"/>
      <c r="H388" s="86"/>
      <c r="I388" s="79"/>
      <c r="J388" s="683"/>
      <c r="K388" s="684"/>
      <c r="L388" s="684"/>
      <c r="M388" s="684"/>
      <c r="N388" s="684"/>
      <c r="O388" s="684"/>
    </row>
    <row r="389" spans="2:15" s="1" customFormat="1" x14ac:dyDescent="0.15">
      <c r="B389" s="96"/>
      <c r="C389" s="77"/>
      <c r="D389" s="77" t="s">
        <v>74</v>
      </c>
      <c r="E389" s="48"/>
      <c r="F389" s="48"/>
      <c r="G389" s="86"/>
      <c r="H389" s="79"/>
      <c r="I389" s="79"/>
      <c r="J389" s="683"/>
      <c r="K389" s="684"/>
      <c r="L389" s="684"/>
      <c r="M389" s="684"/>
      <c r="N389" s="684"/>
      <c r="O389" s="684"/>
    </row>
    <row r="390" spans="2:15" s="1" customFormat="1" x14ac:dyDescent="0.15">
      <c r="B390" s="96"/>
      <c r="C390" s="77"/>
      <c r="D390" s="77" t="s">
        <v>74</v>
      </c>
      <c r="E390" s="48"/>
      <c r="F390" s="48"/>
      <c r="G390" s="86"/>
      <c r="H390" s="86"/>
      <c r="I390" s="79"/>
      <c r="J390" s="683"/>
      <c r="K390" s="684"/>
      <c r="L390" s="684"/>
      <c r="M390" s="684"/>
      <c r="N390" s="684"/>
      <c r="O390" s="684"/>
    </row>
    <row r="391" spans="2:15" s="1" customFormat="1" x14ac:dyDescent="0.15">
      <c r="B391" s="96"/>
      <c r="C391" s="77"/>
      <c r="D391" s="77" t="s">
        <v>74</v>
      </c>
      <c r="E391" s="48"/>
      <c r="F391" s="48"/>
      <c r="G391" s="86"/>
      <c r="H391" s="86"/>
      <c r="I391" s="79"/>
      <c r="J391" s="683"/>
      <c r="K391" s="684"/>
      <c r="L391" s="684"/>
      <c r="M391" s="684"/>
      <c r="N391" s="684"/>
      <c r="O391" s="684"/>
    </row>
    <row r="392" spans="2:15" s="1" customFormat="1" x14ac:dyDescent="0.15">
      <c r="B392" s="96"/>
      <c r="C392" s="77"/>
      <c r="D392" s="77" t="s">
        <v>74</v>
      </c>
      <c r="E392" s="48"/>
      <c r="F392" s="48"/>
      <c r="G392" s="86"/>
      <c r="H392" s="86"/>
      <c r="I392" s="79"/>
      <c r="J392" s="683"/>
      <c r="K392" s="684"/>
      <c r="L392" s="684"/>
      <c r="M392" s="684"/>
      <c r="N392" s="684"/>
      <c r="O392" s="684"/>
    </row>
    <row r="393" spans="2:15" s="1" customFormat="1" x14ac:dyDescent="0.15">
      <c r="B393" s="96"/>
      <c r="C393" s="77"/>
      <c r="D393" s="77" t="s">
        <v>74</v>
      </c>
      <c r="E393" s="48"/>
      <c r="F393" s="48"/>
      <c r="G393" s="86"/>
      <c r="H393" s="79"/>
      <c r="I393" s="79"/>
      <c r="J393" s="683"/>
      <c r="K393" s="684"/>
      <c r="L393" s="684"/>
      <c r="M393" s="684"/>
      <c r="N393" s="684"/>
      <c r="O393" s="684"/>
    </row>
    <row r="394" spans="2:15" s="1" customFormat="1" x14ac:dyDescent="0.15">
      <c r="B394" s="96"/>
      <c r="C394" s="77"/>
      <c r="D394" s="77" t="s">
        <v>74</v>
      </c>
      <c r="E394" s="48"/>
      <c r="F394" s="48"/>
      <c r="G394" s="86"/>
      <c r="H394" s="86"/>
      <c r="I394" s="79"/>
      <c r="J394" s="683"/>
      <c r="K394" s="684"/>
      <c r="L394" s="684"/>
      <c r="M394" s="684"/>
      <c r="N394" s="684"/>
      <c r="O394" s="684"/>
    </row>
    <row r="395" spans="2:15" s="1" customFormat="1" x14ac:dyDescent="0.15">
      <c r="B395" s="96"/>
      <c r="C395" s="77"/>
      <c r="D395" s="77" t="s">
        <v>74</v>
      </c>
      <c r="E395" s="48"/>
      <c r="F395" s="48"/>
      <c r="G395" s="86"/>
      <c r="H395" s="86"/>
      <c r="I395" s="79"/>
      <c r="J395" s="683"/>
      <c r="K395" s="684"/>
      <c r="L395" s="684"/>
      <c r="M395" s="684"/>
      <c r="N395" s="684"/>
      <c r="O395" s="684"/>
    </row>
    <row r="396" spans="2:15" s="1" customFormat="1" x14ac:dyDescent="0.15">
      <c r="B396" s="96"/>
      <c r="C396" s="77"/>
      <c r="D396" s="77" t="s">
        <v>74</v>
      </c>
      <c r="E396" s="48"/>
      <c r="F396" s="48"/>
      <c r="G396" s="86"/>
      <c r="H396" s="86"/>
      <c r="I396" s="79"/>
      <c r="J396" s="683"/>
      <c r="K396" s="684"/>
      <c r="L396" s="684"/>
      <c r="M396" s="684"/>
      <c r="N396" s="684"/>
      <c r="O396" s="684"/>
    </row>
    <row r="397" spans="2:15" s="1" customFormat="1" x14ac:dyDescent="0.15">
      <c r="B397" s="96"/>
      <c r="C397" s="77"/>
      <c r="D397" s="77" t="s">
        <v>74</v>
      </c>
      <c r="E397" s="48"/>
      <c r="F397" s="48"/>
      <c r="G397" s="86"/>
      <c r="H397" s="79"/>
      <c r="I397" s="79"/>
      <c r="J397" s="683"/>
      <c r="K397" s="684"/>
      <c r="L397" s="684"/>
      <c r="M397" s="684"/>
      <c r="N397" s="684"/>
      <c r="O397" s="684"/>
    </row>
    <row r="398" spans="2:15" s="1" customFormat="1" x14ac:dyDescent="0.15">
      <c r="B398" s="96"/>
      <c r="C398" s="77"/>
      <c r="D398" s="77" t="s">
        <v>74</v>
      </c>
      <c r="E398" s="48"/>
      <c r="F398" s="48"/>
      <c r="G398" s="86"/>
      <c r="H398" s="86"/>
      <c r="I398" s="79"/>
      <c r="J398" s="683"/>
      <c r="K398" s="684"/>
      <c r="L398" s="684"/>
      <c r="M398" s="684"/>
      <c r="N398" s="684"/>
      <c r="O398" s="684"/>
    </row>
    <row r="399" spans="2:15" s="1" customFormat="1" x14ac:dyDescent="0.15">
      <c r="B399" s="96"/>
      <c r="C399" s="77"/>
      <c r="D399" s="77" t="s">
        <v>74</v>
      </c>
      <c r="E399" s="48"/>
      <c r="F399" s="48"/>
      <c r="G399" s="86"/>
      <c r="H399" s="86"/>
      <c r="I399" s="79"/>
      <c r="J399" s="683"/>
      <c r="K399" s="684"/>
      <c r="L399" s="684"/>
      <c r="M399" s="684"/>
      <c r="N399" s="684"/>
      <c r="O399" s="684"/>
    </row>
    <row r="400" spans="2:15" s="1" customFormat="1" x14ac:dyDescent="0.15">
      <c r="B400" s="96"/>
      <c r="C400" s="77"/>
      <c r="D400" s="77" t="s">
        <v>74</v>
      </c>
      <c r="E400" s="48"/>
      <c r="F400" s="48"/>
      <c r="G400" s="86"/>
      <c r="H400" s="86"/>
      <c r="I400" s="79"/>
      <c r="J400" s="683"/>
      <c r="K400" s="684"/>
      <c r="L400" s="684"/>
      <c r="M400" s="684"/>
      <c r="N400" s="684"/>
      <c r="O400" s="684"/>
    </row>
    <row r="401" spans="2:15" s="1" customFormat="1" x14ac:dyDescent="0.15">
      <c r="B401" s="96"/>
      <c r="C401" s="77"/>
      <c r="D401" s="77" t="s">
        <v>74</v>
      </c>
      <c r="E401" s="48"/>
      <c r="F401" s="48"/>
      <c r="G401" s="86"/>
      <c r="H401" s="79"/>
      <c r="I401" s="79"/>
      <c r="J401" s="683"/>
      <c r="K401" s="684"/>
      <c r="L401" s="684"/>
      <c r="M401" s="684"/>
      <c r="N401" s="684"/>
      <c r="O401" s="684"/>
    </row>
    <row r="402" spans="2:15" s="1" customFormat="1" x14ac:dyDescent="0.15">
      <c r="B402" s="96"/>
      <c r="C402" s="77"/>
      <c r="D402" s="77" t="s">
        <v>74</v>
      </c>
      <c r="E402" s="48"/>
      <c r="F402" s="48"/>
      <c r="G402" s="86"/>
      <c r="H402" s="86"/>
      <c r="I402" s="79"/>
      <c r="J402" s="683"/>
      <c r="K402" s="684"/>
      <c r="L402" s="684"/>
      <c r="M402" s="684"/>
      <c r="N402" s="684"/>
      <c r="O402" s="684"/>
    </row>
    <row r="403" spans="2:15" s="1" customFormat="1" x14ac:dyDescent="0.15">
      <c r="B403" s="96"/>
      <c r="C403" s="77"/>
      <c r="D403" s="77" t="s">
        <v>74</v>
      </c>
      <c r="E403" s="48"/>
      <c r="F403" s="48"/>
      <c r="G403" s="86"/>
      <c r="H403" s="86"/>
      <c r="I403" s="79"/>
      <c r="J403" s="683"/>
      <c r="K403" s="684"/>
      <c r="L403" s="684"/>
      <c r="M403" s="684"/>
      <c r="N403" s="684"/>
      <c r="O403" s="684"/>
    </row>
    <row r="404" spans="2:15" s="1" customFormat="1" x14ac:dyDescent="0.15">
      <c r="B404" s="96"/>
      <c r="C404" s="77"/>
      <c r="D404" s="77" t="s">
        <v>74</v>
      </c>
      <c r="E404" s="48"/>
      <c r="F404" s="48"/>
      <c r="G404" s="86"/>
      <c r="H404" s="86"/>
      <c r="I404" s="79"/>
      <c r="J404" s="683"/>
      <c r="K404" s="684"/>
      <c r="L404" s="684"/>
      <c r="M404" s="684"/>
      <c r="N404" s="684"/>
      <c r="O404" s="684"/>
    </row>
    <row r="405" spans="2:15" s="1" customFormat="1" x14ac:dyDescent="0.15">
      <c r="B405" s="96"/>
      <c r="C405" s="77"/>
      <c r="D405" s="77" t="s">
        <v>74</v>
      </c>
      <c r="E405" s="48"/>
      <c r="F405" s="48"/>
      <c r="G405" s="86"/>
      <c r="H405" s="79"/>
      <c r="I405" s="79"/>
      <c r="J405" s="683"/>
      <c r="K405" s="684"/>
      <c r="L405" s="684"/>
      <c r="M405" s="684"/>
      <c r="N405" s="684"/>
      <c r="O405" s="684"/>
    </row>
    <row r="406" spans="2:15" s="1" customFormat="1" x14ac:dyDescent="0.15">
      <c r="B406" s="96"/>
      <c r="C406" s="77"/>
      <c r="D406" s="77" t="s">
        <v>74</v>
      </c>
      <c r="E406" s="48"/>
      <c r="F406" s="48"/>
      <c r="G406" s="86"/>
      <c r="H406" s="86"/>
      <c r="I406" s="79"/>
      <c r="J406" s="683"/>
      <c r="K406" s="684"/>
      <c r="L406" s="684"/>
      <c r="M406" s="684"/>
      <c r="N406" s="684"/>
      <c r="O406" s="684"/>
    </row>
    <row r="407" spans="2:15" s="1" customFormat="1" x14ac:dyDescent="0.15">
      <c r="B407" s="96"/>
      <c r="C407" s="77"/>
      <c r="D407" s="77" t="s">
        <v>74</v>
      </c>
      <c r="E407" s="48"/>
      <c r="F407" s="48"/>
      <c r="G407" s="86"/>
      <c r="H407" s="86"/>
      <c r="I407" s="79"/>
      <c r="J407" s="683"/>
      <c r="K407" s="684"/>
      <c r="L407" s="684"/>
      <c r="M407" s="684"/>
      <c r="N407" s="684"/>
      <c r="O407" s="684"/>
    </row>
    <row r="408" spans="2:15" s="1" customFormat="1" x14ac:dyDescent="0.15">
      <c r="B408" s="96"/>
      <c r="C408" s="77"/>
      <c r="D408" s="77" t="s">
        <v>74</v>
      </c>
      <c r="E408" s="48"/>
      <c r="F408" s="48"/>
      <c r="G408" s="86"/>
      <c r="H408" s="86"/>
      <c r="I408" s="79"/>
      <c r="J408" s="683"/>
      <c r="K408" s="684"/>
      <c r="L408" s="684"/>
      <c r="M408" s="684"/>
      <c r="N408" s="684"/>
      <c r="O408" s="684"/>
    </row>
    <row r="409" spans="2:15" s="1" customFormat="1" x14ac:dyDescent="0.15">
      <c r="B409" s="96"/>
      <c r="C409" s="77"/>
      <c r="D409" s="77" t="s">
        <v>74</v>
      </c>
      <c r="E409" s="48"/>
      <c r="F409" s="48"/>
      <c r="G409" s="86"/>
      <c r="H409" s="86"/>
      <c r="I409" s="79"/>
      <c r="J409" s="683"/>
      <c r="K409" s="684"/>
      <c r="L409" s="684"/>
      <c r="M409" s="684"/>
      <c r="N409" s="684"/>
      <c r="O409" s="684"/>
    </row>
    <row r="410" spans="2:15" s="1" customFormat="1" x14ac:dyDescent="0.15">
      <c r="B410" s="96"/>
      <c r="C410" s="77"/>
      <c r="D410" s="77" t="s">
        <v>74</v>
      </c>
      <c r="E410" s="48"/>
      <c r="F410" s="48"/>
      <c r="G410" s="86"/>
      <c r="H410" s="86"/>
      <c r="I410" s="79"/>
      <c r="J410" s="683"/>
      <c r="K410" s="684"/>
      <c r="L410" s="684"/>
      <c r="M410" s="684"/>
      <c r="N410" s="684"/>
      <c r="O410" s="684"/>
    </row>
    <row r="411" spans="2:15" s="1" customFormat="1" x14ac:dyDescent="0.15">
      <c r="B411" s="96"/>
      <c r="C411" s="77"/>
      <c r="D411" s="77" t="s">
        <v>74</v>
      </c>
      <c r="E411" s="48"/>
      <c r="F411" s="48"/>
      <c r="G411" s="86"/>
      <c r="H411" s="79"/>
      <c r="I411" s="79"/>
      <c r="J411" s="683"/>
      <c r="K411" s="684"/>
      <c r="L411" s="684"/>
      <c r="M411" s="684"/>
      <c r="N411" s="684"/>
      <c r="O411" s="684"/>
    </row>
    <row r="412" spans="2:15" s="1" customFormat="1" x14ac:dyDescent="0.15">
      <c r="B412" s="96"/>
      <c r="C412" s="77"/>
      <c r="D412" s="77" t="s">
        <v>74</v>
      </c>
      <c r="E412" s="48"/>
      <c r="F412" s="48"/>
      <c r="G412" s="86"/>
      <c r="H412" s="86"/>
      <c r="I412" s="79"/>
      <c r="J412" s="683"/>
      <c r="K412" s="684"/>
      <c r="L412" s="684"/>
      <c r="M412" s="684"/>
      <c r="N412" s="684"/>
      <c r="O412" s="684"/>
    </row>
    <row r="413" spans="2:15" s="1" customFormat="1" x14ac:dyDescent="0.15">
      <c r="B413" s="96"/>
      <c r="C413" s="77"/>
      <c r="D413" s="77" t="s">
        <v>74</v>
      </c>
      <c r="E413" s="48"/>
      <c r="F413" s="48"/>
      <c r="G413" s="86"/>
      <c r="H413" s="86"/>
      <c r="I413" s="79"/>
      <c r="J413" s="683"/>
      <c r="K413" s="684"/>
      <c r="L413" s="684"/>
      <c r="M413" s="684"/>
      <c r="N413" s="684"/>
      <c r="O413" s="684"/>
    </row>
    <row r="414" spans="2:15" s="1" customFormat="1" x14ac:dyDescent="0.15">
      <c r="B414" s="96"/>
      <c r="C414" s="77"/>
      <c r="D414" s="77" t="s">
        <v>74</v>
      </c>
      <c r="E414" s="48"/>
      <c r="F414" s="48"/>
      <c r="G414" s="86"/>
      <c r="H414" s="86"/>
      <c r="I414" s="79"/>
      <c r="J414" s="683"/>
      <c r="K414" s="684"/>
      <c r="L414" s="684"/>
      <c r="M414" s="684"/>
      <c r="N414" s="684"/>
      <c r="O414" s="684"/>
    </row>
    <row r="415" spans="2:15" s="1" customFormat="1" x14ac:dyDescent="0.15">
      <c r="B415" s="96"/>
      <c r="C415" s="77"/>
      <c r="D415" s="77" t="s">
        <v>74</v>
      </c>
      <c r="E415" s="48"/>
      <c r="F415" s="48"/>
      <c r="G415" s="86"/>
      <c r="H415" s="79"/>
      <c r="I415" s="79"/>
      <c r="J415" s="683"/>
      <c r="K415" s="684"/>
      <c r="L415" s="684"/>
      <c r="M415" s="684"/>
      <c r="N415" s="684"/>
      <c r="O415" s="684"/>
    </row>
    <row r="416" spans="2:15" s="1" customFormat="1" x14ac:dyDescent="0.15">
      <c r="B416" s="96"/>
      <c r="C416" s="77"/>
      <c r="D416" s="77" t="s">
        <v>74</v>
      </c>
      <c r="E416" s="48"/>
      <c r="F416" s="48"/>
      <c r="G416" s="86"/>
      <c r="H416" s="86"/>
      <c r="I416" s="79"/>
      <c r="J416" s="683"/>
      <c r="K416" s="684"/>
      <c r="L416" s="684"/>
      <c r="M416" s="684"/>
      <c r="N416" s="684"/>
      <c r="O416" s="684"/>
    </row>
    <row r="417" spans="2:15" s="1" customFormat="1" x14ac:dyDescent="0.15">
      <c r="B417" s="96"/>
      <c r="C417" s="77"/>
      <c r="D417" s="77" t="s">
        <v>74</v>
      </c>
      <c r="E417" s="48"/>
      <c r="F417" s="48"/>
      <c r="G417" s="86"/>
      <c r="H417" s="86"/>
      <c r="I417" s="79"/>
      <c r="J417" s="683"/>
      <c r="K417" s="684"/>
      <c r="L417" s="684"/>
      <c r="M417" s="684"/>
      <c r="N417" s="684"/>
      <c r="O417" s="684"/>
    </row>
    <row r="418" spans="2:15" s="1" customFormat="1" x14ac:dyDescent="0.15">
      <c r="B418" s="96"/>
      <c r="C418" s="77"/>
      <c r="D418" s="77" t="s">
        <v>74</v>
      </c>
      <c r="E418" s="48"/>
      <c r="F418" s="48"/>
      <c r="G418" s="86"/>
      <c r="H418" s="86"/>
      <c r="I418" s="79"/>
      <c r="J418" s="683"/>
      <c r="K418" s="684"/>
      <c r="L418" s="684"/>
      <c r="M418" s="684"/>
      <c r="N418" s="684"/>
      <c r="O418" s="684"/>
    </row>
    <row r="419" spans="2:15" s="1" customFormat="1" x14ac:dyDescent="0.15">
      <c r="B419" s="96"/>
      <c r="C419" s="77"/>
      <c r="D419" s="77" t="s">
        <v>74</v>
      </c>
      <c r="E419" s="48"/>
      <c r="F419" s="48"/>
      <c r="G419" s="86"/>
      <c r="H419" s="86"/>
      <c r="I419" s="79"/>
      <c r="J419" s="683"/>
      <c r="K419" s="684"/>
      <c r="L419" s="684"/>
      <c r="M419" s="684"/>
      <c r="N419" s="684"/>
      <c r="O419" s="684"/>
    </row>
    <row r="420" spans="2:15" s="1" customFormat="1" x14ac:dyDescent="0.15">
      <c r="B420" s="96"/>
      <c r="C420" s="77"/>
      <c r="D420" s="77" t="s">
        <v>74</v>
      </c>
      <c r="E420" s="48"/>
      <c r="F420" s="48"/>
      <c r="G420" s="86"/>
      <c r="H420" s="86"/>
      <c r="I420" s="79"/>
      <c r="J420" s="683"/>
      <c r="K420" s="684"/>
      <c r="L420" s="684"/>
      <c r="M420" s="684"/>
      <c r="N420" s="684"/>
      <c r="O420" s="684"/>
    </row>
    <row r="421" spans="2:15" s="1" customFormat="1" x14ac:dyDescent="0.15">
      <c r="B421" s="96"/>
      <c r="C421" s="77"/>
      <c r="D421" s="77" t="s">
        <v>74</v>
      </c>
      <c r="E421" s="48"/>
      <c r="F421" s="48"/>
      <c r="G421" s="86"/>
      <c r="H421" s="79"/>
      <c r="I421" s="79"/>
      <c r="J421" s="683"/>
      <c r="K421" s="684"/>
      <c r="L421" s="684"/>
      <c r="M421" s="684"/>
      <c r="N421" s="684"/>
      <c r="O421" s="684"/>
    </row>
    <row r="422" spans="2:15" s="1" customFormat="1" x14ac:dyDescent="0.15">
      <c r="B422" s="96"/>
      <c r="C422" s="77"/>
      <c r="D422" s="77" t="s">
        <v>74</v>
      </c>
      <c r="E422" s="48"/>
      <c r="F422" s="48"/>
      <c r="G422" s="86"/>
      <c r="H422" s="86"/>
      <c r="I422" s="79"/>
      <c r="J422" s="683"/>
      <c r="K422" s="684"/>
      <c r="L422" s="684"/>
      <c r="M422" s="684"/>
      <c r="N422" s="684"/>
      <c r="O422" s="684"/>
    </row>
    <row r="423" spans="2:15" s="1" customFormat="1" x14ac:dyDescent="0.15">
      <c r="B423" s="96"/>
      <c r="C423" s="77"/>
      <c r="D423" s="77" t="s">
        <v>74</v>
      </c>
      <c r="E423" s="48"/>
      <c r="F423" s="48"/>
      <c r="G423" s="86"/>
      <c r="H423" s="86"/>
      <c r="I423" s="79"/>
      <c r="J423" s="683"/>
      <c r="K423" s="684"/>
      <c r="L423" s="684"/>
      <c r="M423" s="684"/>
      <c r="N423" s="684"/>
      <c r="O423" s="684"/>
    </row>
    <row r="424" spans="2:15" s="1" customFormat="1" x14ac:dyDescent="0.15">
      <c r="B424" s="96"/>
      <c r="C424" s="77"/>
      <c r="D424" s="77" t="s">
        <v>74</v>
      </c>
      <c r="E424" s="48"/>
      <c r="F424" s="48"/>
      <c r="G424" s="86"/>
      <c r="H424" s="86"/>
      <c r="I424" s="79"/>
      <c r="J424" s="683"/>
      <c r="K424" s="684"/>
      <c r="L424" s="684"/>
      <c r="M424" s="684"/>
      <c r="N424" s="684"/>
      <c r="O424" s="684"/>
    </row>
    <row r="425" spans="2:15" s="1" customFormat="1" x14ac:dyDescent="0.15">
      <c r="B425" s="96"/>
      <c r="C425" s="77"/>
      <c r="D425" s="77" t="s">
        <v>74</v>
      </c>
      <c r="E425" s="48"/>
      <c r="F425" s="48"/>
      <c r="G425" s="86"/>
      <c r="H425" s="79"/>
      <c r="I425" s="79"/>
      <c r="J425" s="683"/>
      <c r="K425" s="684"/>
      <c r="L425" s="684"/>
      <c r="M425" s="684"/>
      <c r="N425" s="684"/>
      <c r="O425" s="684"/>
    </row>
    <row r="426" spans="2:15" s="1" customFormat="1" x14ac:dyDescent="0.15">
      <c r="B426" s="96"/>
      <c r="C426" s="77"/>
      <c r="D426" s="77" t="s">
        <v>74</v>
      </c>
      <c r="E426" s="48"/>
      <c r="F426" s="48"/>
      <c r="G426" s="86"/>
      <c r="H426" s="86"/>
      <c r="I426" s="79"/>
      <c r="J426" s="683"/>
      <c r="K426" s="684"/>
      <c r="L426" s="684"/>
      <c r="M426" s="684"/>
      <c r="N426" s="684"/>
      <c r="O426" s="684"/>
    </row>
    <row r="427" spans="2:15" s="1" customFormat="1" x14ac:dyDescent="0.15">
      <c r="B427" s="96"/>
      <c r="C427" s="77"/>
      <c r="D427" s="77" t="s">
        <v>74</v>
      </c>
      <c r="E427" s="48"/>
      <c r="F427" s="48"/>
      <c r="G427" s="86"/>
      <c r="H427" s="86"/>
      <c r="I427" s="79"/>
      <c r="J427" s="683"/>
      <c r="K427" s="684"/>
      <c r="L427" s="684"/>
      <c r="M427" s="684"/>
      <c r="N427" s="684"/>
      <c r="O427" s="684"/>
    </row>
    <row r="428" spans="2:15" s="1" customFormat="1" x14ac:dyDescent="0.15">
      <c r="B428" s="96"/>
      <c r="C428" s="77"/>
      <c r="D428" s="77" t="s">
        <v>74</v>
      </c>
      <c r="E428" s="48"/>
      <c r="F428" s="48"/>
      <c r="G428" s="86"/>
      <c r="H428" s="86"/>
      <c r="I428" s="79"/>
      <c r="J428" s="683"/>
      <c r="K428" s="684"/>
      <c r="L428" s="684"/>
      <c r="M428" s="684"/>
      <c r="N428" s="684"/>
      <c r="O428" s="684"/>
    </row>
    <row r="429" spans="2:15" s="1" customFormat="1" x14ac:dyDescent="0.15">
      <c r="B429" s="96"/>
      <c r="C429" s="77"/>
      <c r="D429" s="77" t="s">
        <v>74</v>
      </c>
      <c r="E429" s="48"/>
      <c r="F429" s="48"/>
      <c r="G429" s="86"/>
      <c r="H429" s="79"/>
      <c r="I429" s="79"/>
      <c r="J429" s="683"/>
      <c r="K429" s="684"/>
      <c r="L429" s="684"/>
      <c r="M429" s="684"/>
      <c r="N429" s="684"/>
      <c r="O429" s="684"/>
    </row>
    <row r="430" spans="2:15" s="1" customFormat="1" x14ac:dyDescent="0.15">
      <c r="B430" s="96"/>
      <c r="C430" s="77"/>
      <c r="D430" s="77" t="s">
        <v>74</v>
      </c>
      <c r="E430" s="48"/>
      <c r="F430" s="48"/>
      <c r="G430" s="86"/>
      <c r="H430" s="86"/>
      <c r="I430" s="79"/>
      <c r="J430" s="683"/>
      <c r="K430" s="684"/>
      <c r="L430" s="684"/>
      <c r="M430" s="684"/>
      <c r="N430" s="684"/>
      <c r="O430" s="684"/>
    </row>
    <row r="431" spans="2:15" s="1" customFormat="1" x14ac:dyDescent="0.15">
      <c r="B431" s="96"/>
      <c r="C431" s="77"/>
      <c r="D431" s="77" t="s">
        <v>74</v>
      </c>
      <c r="E431" s="48"/>
      <c r="F431" s="48"/>
      <c r="G431" s="86"/>
      <c r="H431" s="86"/>
      <c r="I431" s="79"/>
      <c r="J431" s="683"/>
      <c r="K431" s="684"/>
      <c r="L431" s="684"/>
      <c r="M431" s="684"/>
      <c r="N431" s="684"/>
      <c r="O431" s="684"/>
    </row>
    <row r="432" spans="2:15" s="1" customFormat="1" x14ac:dyDescent="0.15">
      <c r="B432" s="96"/>
      <c r="C432" s="77"/>
      <c r="D432" s="77" t="s">
        <v>74</v>
      </c>
      <c r="E432" s="48"/>
      <c r="F432" s="48"/>
      <c r="G432" s="86"/>
      <c r="H432" s="86"/>
      <c r="I432" s="79"/>
      <c r="J432" s="683"/>
      <c r="K432" s="684"/>
      <c r="L432" s="684"/>
      <c r="M432" s="684"/>
      <c r="N432" s="684"/>
      <c r="O432" s="684"/>
    </row>
    <row r="433" spans="2:15" s="1" customFormat="1" x14ac:dyDescent="0.15">
      <c r="B433" s="96"/>
      <c r="C433" s="77"/>
      <c r="D433" s="77" t="s">
        <v>74</v>
      </c>
      <c r="E433" s="48"/>
      <c r="F433" s="48"/>
      <c r="G433" s="86"/>
      <c r="H433" s="79"/>
      <c r="I433" s="79"/>
      <c r="J433" s="683"/>
      <c r="K433" s="684"/>
      <c r="L433" s="684"/>
      <c r="M433" s="684"/>
      <c r="N433" s="684"/>
      <c r="O433" s="684"/>
    </row>
    <row r="434" spans="2:15" s="1" customFormat="1" x14ac:dyDescent="0.15">
      <c r="B434" s="96"/>
      <c r="C434" s="77"/>
      <c r="D434" s="77" t="s">
        <v>74</v>
      </c>
      <c r="E434" s="48"/>
      <c r="F434" s="48"/>
      <c r="G434" s="86"/>
      <c r="H434" s="86"/>
      <c r="I434" s="79"/>
      <c r="J434" s="683"/>
      <c r="K434" s="684"/>
      <c r="L434" s="684"/>
      <c r="M434" s="684"/>
      <c r="N434" s="684"/>
      <c r="O434" s="684"/>
    </row>
    <row r="435" spans="2:15" s="1" customFormat="1" x14ac:dyDescent="0.15">
      <c r="B435" s="96"/>
      <c r="C435" s="77"/>
      <c r="D435" s="77" t="s">
        <v>74</v>
      </c>
      <c r="E435" s="48"/>
      <c r="F435" s="48"/>
      <c r="G435" s="86"/>
      <c r="H435" s="86"/>
      <c r="I435" s="79"/>
      <c r="J435" s="683"/>
      <c r="K435" s="684"/>
      <c r="L435" s="684"/>
      <c r="M435" s="684"/>
      <c r="N435" s="684"/>
      <c r="O435" s="684"/>
    </row>
    <row r="436" spans="2:15" s="1" customFormat="1" x14ac:dyDescent="0.15">
      <c r="B436" s="96"/>
      <c r="C436" s="77"/>
      <c r="D436" s="77" t="s">
        <v>74</v>
      </c>
      <c r="E436" s="48"/>
      <c r="F436" s="48"/>
      <c r="G436" s="86"/>
      <c r="H436" s="86"/>
      <c r="I436" s="79"/>
      <c r="J436" s="683"/>
      <c r="K436" s="684"/>
      <c r="L436" s="684"/>
      <c r="M436" s="684"/>
      <c r="N436" s="684"/>
      <c r="O436" s="684"/>
    </row>
    <row r="437" spans="2:15" s="1" customFormat="1" x14ac:dyDescent="0.15">
      <c r="B437" s="96"/>
      <c r="C437" s="77"/>
      <c r="D437" s="77" t="s">
        <v>74</v>
      </c>
      <c r="E437" s="48"/>
      <c r="F437" s="48"/>
      <c r="G437" s="86"/>
      <c r="H437" s="79"/>
      <c r="I437" s="79"/>
      <c r="J437" s="683"/>
      <c r="K437" s="684"/>
      <c r="L437" s="684"/>
      <c r="M437" s="684"/>
      <c r="N437" s="684"/>
      <c r="O437" s="684"/>
    </row>
    <row r="438" spans="2:15" s="1" customFormat="1" x14ac:dyDescent="0.15">
      <c r="B438" s="96"/>
      <c r="C438" s="77"/>
      <c r="D438" s="77" t="s">
        <v>74</v>
      </c>
      <c r="E438" s="48"/>
      <c r="F438" s="48"/>
      <c r="G438" s="86"/>
      <c r="H438" s="86"/>
      <c r="I438" s="79"/>
      <c r="J438" s="683"/>
      <c r="K438" s="684"/>
      <c r="L438" s="684"/>
      <c r="M438" s="684"/>
      <c r="N438" s="684"/>
      <c r="O438" s="684"/>
    </row>
    <row r="439" spans="2:15" s="1" customFormat="1" x14ac:dyDescent="0.15">
      <c r="B439" s="96"/>
      <c r="C439" s="77"/>
      <c r="D439" s="77" t="s">
        <v>74</v>
      </c>
      <c r="E439" s="48"/>
      <c r="F439" s="48"/>
      <c r="G439" s="86"/>
      <c r="H439" s="86"/>
      <c r="I439" s="79"/>
      <c r="J439" s="683"/>
      <c r="K439" s="684"/>
      <c r="L439" s="684"/>
      <c r="M439" s="684"/>
      <c r="N439" s="684"/>
      <c r="O439" s="684"/>
    </row>
    <row r="440" spans="2:15" s="1" customFormat="1" x14ac:dyDescent="0.15">
      <c r="B440" s="96"/>
      <c r="C440" s="77"/>
      <c r="D440" s="77" t="s">
        <v>74</v>
      </c>
      <c r="E440" s="48"/>
      <c r="F440" s="48"/>
      <c r="G440" s="86"/>
      <c r="H440" s="86"/>
      <c r="I440" s="79"/>
      <c r="J440" s="683"/>
      <c r="K440" s="684"/>
      <c r="L440" s="684"/>
      <c r="M440" s="684"/>
      <c r="N440" s="684"/>
      <c r="O440" s="684"/>
    </row>
    <row r="441" spans="2:15" s="1" customFormat="1" x14ac:dyDescent="0.15">
      <c r="B441" s="96"/>
      <c r="C441" s="77"/>
      <c r="D441" s="77" t="s">
        <v>74</v>
      </c>
      <c r="E441" s="48"/>
      <c r="F441" s="48"/>
      <c r="G441" s="86"/>
      <c r="H441" s="79"/>
      <c r="I441" s="79"/>
      <c r="J441" s="683"/>
      <c r="K441" s="684"/>
      <c r="L441" s="684"/>
      <c r="M441" s="684"/>
      <c r="N441" s="684"/>
      <c r="O441" s="684"/>
    </row>
    <row r="442" spans="2:15" s="1" customFormat="1" x14ac:dyDescent="0.15">
      <c r="B442" s="96"/>
      <c r="C442" s="77"/>
      <c r="D442" s="77" t="s">
        <v>74</v>
      </c>
      <c r="E442" s="48"/>
      <c r="F442" s="48"/>
      <c r="G442" s="86"/>
      <c r="H442" s="86"/>
      <c r="I442" s="79"/>
      <c r="J442" s="683"/>
      <c r="K442" s="684"/>
      <c r="L442" s="684"/>
      <c r="M442" s="684"/>
      <c r="N442" s="684"/>
      <c r="O442" s="684"/>
    </row>
    <row r="443" spans="2:15" s="1" customFormat="1" x14ac:dyDescent="0.15">
      <c r="B443" s="96"/>
      <c r="C443" s="77"/>
      <c r="D443" s="77" t="s">
        <v>74</v>
      </c>
      <c r="E443" s="48"/>
      <c r="F443" s="48"/>
      <c r="G443" s="86"/>
      <c r="H443" s="86"/>
      <c r="I443" s="79"/>
      <c r="J443" s="683"/>
      <c r="K443" s="684"/>
      <c r="L443" s="684"/>
      <c r="M443" s="684"/>
      <c r="N443" s="684"/>
      <c r="O443" s="684"/>
    </row>
    <row r="444" spans="2:15" s="1" customFormat="1" x14ac:dyDescent="0.15">
      <c r="B444" s="96"/>
      <c r="C444" s="77"/>
      <c r="D444" s="77" t="s">
        <v>74</v>
      </c>
      <c r="E444" s="48"/>
      <c r="F444" s="48"/>
      <c r="G444" s="86"/>
      <c r="H444" s="86"/>
      <c r="I444" s="79"/>
      <c r="J444" s="683"/>
      <c r="K444" s="684"/>
      <c r="L444" s="684"/>
      <c r="M444" s="684"/>
      <c r="N444" s="684"/>
      <c r="O444" s="684"/>
    </row>
    <row r="445" spans="2:15" s="1" customFormat="1" x14ac:dyDescent="0.15">
      <c r="B445" s="96"/>
      <c r="C445" s="77"/>
      <c r="D445" s="77" t="s">
        <v>74</v>
      </c>
      <c r="E445" s="48"/>
      <c r="F445" s="48"/>
      <c r="G445" s="86"/>
      <c r="H445" s="79"/>
      <c r="I445" s="79"/>
      <c r="J445" s="683"/>
      <c r="K445" s="684"/>
      <c r="L445" s="684"/>
      <c r="M445" s="684"/>
      <c r="N445" s="684"/>
      <c r="O445" s="684"/>
    </row>
    <row r="446" spans="2:15" s="1" customFormat="1" x14ac:dyDescent="0.15">
      <c r="B446" s="96"/>
      <c r="C446" s="77"/>
      <c r="D446" s="77" t="s">
        <v>74</v>
      </c>
      <c r="E446" s="48"/>
      <c r="F446" s="48"/>
      <c r="G446" s="86"/>
      <c r="H446" s="86"/>
      <c r="I446" s="79"/>
      <c r="J446" s="683"/>
      <c r="K446" s="684"/>
      <c r="L446" s="684"/>
      <c r="M446" s="684"/>
      <c r="N446" s="684"/>
      <c r="O446" s="684"/>
    </row>
    <row r="447" spans="2:15" s="1" customFormat="1" x14ac:dyDescent="0.15">
      <c r="B447" s="96"/>
      <c r="C447" s="77"/>
      <c r="D447" s="77" t="s">
        <v>74</v>
      </c>
      <c r="E447" s="48"/>
      <c r="F447" s="48"/>
      <c r="G447" s="86"/>
      <c r="H447" s="86"/>
      <c r="I447" s="79"/>
      <c r="J447" s="683"/>
      <c r="K447" s="684"/>
      <c r="L447" s="684"/>
      <c r="M447" s="684"/>
      <c r="N447" s="684"/>
      <c r="O447" s="684"/>
    </row>
    <row r="448" spans="2:15" s="1" customFormat="1" x14ac:dyDescent="0.15">
      <c r="B448" s="96"/>
      <c r="C448" s="77"/>
      <c r="D448" s="77" t="s">
        <v>74</v>
      </c>
      <c r="E448" s="48"/>
      <c r="F448" s="48"/>
      <c r="G448" s="86"/>
      <c r="H448" s="86"/>
      <c r="I448" s="79"/>
      <c r="J448" s="683"/>
      <c r="K448" s="684"/>
      <c r="L448" s="684"/>
      <c r="M448" s="684"/>
      <c r="N448" s="684"/>
      <c r="O448" s="684"/>
    </row>
    <row r="449" spans="2:15" s="1" customFormat="1" x14ac:dyDescent="0.15">
      <c r="B449" s="96"/>
      <c r="C449" s="77"/>
      <c r="D449" s="77" t="s">
        <v>74</v>
      </c>
      <c r="E449" s="48"/>
      <c r="F449" s="48"/>
      <c r="G449" s="86"/>
      <c r="H449" s="79"/>
      <c r="I449" s="79"/>
      <c r="J449" s="683"/>
      <c r="K449" s="684"/>
      <c r="L449" s="684"/>
      <c r="M449" s="684"/>
      <c r="N449" s="684"/>
      <c r="O449" s="684"/>
    </row>
    <row r="450" spans="2:15" s="1" customFormat="1" x14ac:dyDescent="0.15">
      <c r="B450" s="96"/>
      <c r="C450" s="77"/>
      <c r="D450" s="77" t="s">
        <v>74</v>
      </c>
      <c r="E450" s="48"/>
      <c r="F450" s="48"/>
      <c r="G450" s="86"/>
      <c r="H450" s="86"/>
      <c r="I450" s="79"/>
      <c r="J450" s="683"/>
      <c r="K450" s="684"/>
      <c r="L450" s="684"/>
      <c r="M450" s="684"/>
      <c r="N450" s="684"/>
      <c r="O450" s="684"/>
    </row>
    <row r="451" spans="2:15" s="1" customFormat="1" x14ac:dyDescent="0.15">
      <c r="B451" s="96"/>
      <c r="C451" s="77"/>
      <c r="D451" s="77" t="s">
        <v>74</v>
      </c>
      <c r="E451" s="48"/>
      <c r="F451" s="48"/>
      <c r="G451" s="86"/>
      <c r="H451" s="86"/>
      <c r="I451" s="79"/>
      <c r="J451" s="683"/>
      <c r="K451" s="684"/>
      <c r="L451" s="684"/>
      <c r="M451" s="684"/>
      <c r="N451" s="684"/>
      <c r="O451" s="684"/>
    </row>
    <row r="452" spans="2:15" s="1" customFormat="1" x14ac:dyDescent="0.15">
      <c r="B452" s="96"/>
      <c r="C452" s="77"/>
      <c r="D452" s="77" t="s">
        <v>74</v>
      </c>
      <c r="E452" s="48"/>
      <c r="F452" s="48"/>
      <c r="G452" s="86"/>
      <c r="H452" s="86"/>
      <c r="I452" s="79"/>
      <c r="J452" s="683"/>
      <c r="K452" s="684"/>
      <c r="L452" s="684"/>
      <c r="M452" s="684"/>
      <c r="N452" s="684"/>
      <c r="O452" s="684"/>
    </row>
    <row r="453" spans="2:15" s="1" customFormat="1" x14ac:dyDescent="0.15">
      <c r="B453" s="96"/>
      <c r="C453" s="77"/>
      <c r="D453" s="77" t="s">
        <v>74</v>
      </c>
      <c r="E453" s="48"/>
      <c r="F453" s="48"/>
      <c r="G453" s="86"/>
      <c r="H453" s="79"/>
      <c r="I453" s="79"/>
      <c r="J453" s="683"/>
      <c r="K453" s="684"/>
      <c r="L453" s="684"/>
      <c r="M453" s="684"/>
      <c r="N453" s="684"/>
      <c r="O453" s="684"/>
    </row>
    <row r="454" spans="2:15" s="1" customFormat="1" x14ac:dyDescent="0.15">
      <c r="B454" s="96"/>
      <c r="C454" s="77"/>
      <c r="D454" s="77" t="s">
        <v>74</v>
      </c>
      <c r="E454" s="48"/>
      <c r="F454" s="48"/>
      <c r="G454" s="86"/>
      <c r="H454" s="86"/>
      <c r="I454" s="79"/>
      <c r="J454" s="683"/>
      <c r="K454" s="684"/>
      <c r="L454" s="684"/>
      <c r="M454" s="684"/>
      <c r="N454" s="684"/>
      <c r="O454" s="684"/>
    </row>
    <row r="455" spans="2:15" s="1" customFormat="1" x14ac:dyDescent="0.15">
      <c r="B455" s="96"/>
      <c r="C455" s="77"/>
      <c r="D455" s="77" t="s">
        <v>74</v>
      </c>
      <c r="E455" s="48"/>
      <c r="F455" s="48"/>
      <c r="G455" s="86"/>
      <c r="H455" s="86"/>
      <c r="I455" s="79"/>
      <c r="J455" s="683"/>
      <c r="K455" s="684"/>
      <c r="L455" s="684"/>
      <c r="M455" s="684"/>
      <c r="N455" s="684"/>
      <c r="O455" s="684"/>
    </row>
    <row r="456" spans="2:15" s="1" customFormat="1" x14ac:dyDescent="0.15">
      <c r="B456" s="96"/>
      <c r="C456" s="77"/>
      <c r="D456" s="77" t="s">
        <v>74</v>
      </c>
      <c r="E456" s="48"/>
      <c r="F456" s="48"/>
      <c r="G456" s="86"/>
      <c r="H456" s="86"/>
      <c r="I456" s="79"/>
      <c r="J456" s="683"/>
      <c r="K456" s="684"/>
      <c r="L456" s="684"/>
      <c r="M456" s="684"/>
      <c r="N456" s="684"/>
      <c r="O456" s="684"/>
    </row>
    <row r="457" spans="2:15" s="1" customFormat="1" x14ac:dyDescent="0.15">
      <c r="B457" s="96"/>
      <c r="C457" s="77"/>
      <c r="D457" s="77" t="s">
        <v>74</v>
      </c>
      <c r="E457" s="48"/>
      <c r="F457" s="48"/>
      <c r="G457" s="86"/>
      <c r="H457" s="86"/>
      <c r="I457" s="79"/>
      <c r="J457" s="683"/>
      <c r="K457" s="684"/>
      <c r="L457" s="684"/>
      <c r="M457" s="684"/>
      <c r="N457" s="684"/>
      <c r="O457" s="684"/>
    </row>
    <row r="458" spans="2:15" s="1" customFormat="1" x14ac:dyDescent="0.15">
      <c r="B458" s="96"/>
      <c r="C458" s="77"/>
      <c r="D458" s="77" t="s">
        <v>74</v>
      </c>
      <c r="E458" s="48"/>
      <c r="F458" s="48"/>
      <c r="G458" s="86"/>
      <c r="H458" s="86"/>
      <c r="I458" s="79"/>
      <c r="J458" s="683"/>
      <c r="K458" s="684"/>
      <c r="L458" s="684"/>
      <c r="M458" s="684"/>
      <c r="N458" s="684"/>
      <c r="O458" s="684"/>
    </row>
    <row r="459" spans="2:15" s="1" customFormat="1" x14ac:dyDescent="0.15">
      <c r="B459" s="96"/>
      <c r="C459" s="77"/>
      <c r="D459" s="77" t="s">
        <v>74</v>
      </c>
      <c r="E459" s="48"/>
      <c r="F459" s="48"/>
      <c r="G459" s="86"/>
      <c r="H459" s="79"/>
      <c r="I459" s="79"/>
      <c r="J459" s="683"/>
      <c r="K459" s="684"/>
      <c r="L459" s="684"/>
      <c r="M459" s="684"/>
      <c r="N459" s="684"/>
      <c r="O459" s="684"/>
    </row>
    <row r="460" spans="2:15" s="1" customFormat="1" x14ac:dyDescent="0.15">
      <c r="B460" s="96"/>
      <c r="C460" s="77"/>
      <c r="D460" s="77" t="s">
        <v>74</v>
      </c>
      <c r="E460" s="48"/>
      <c r="F460" s="48"/>
      <c r="G460" s="86"/>
      <c r="H460" s="86"/>
      <c r="I460" s="79"/>
      <c r="J460" s="683"/>
      <c r="K460" s="684"/>
      <c r="L460" s="684"/>
      <c r="M460" s="684"/>
      <c r="N460" s="684"/>
      <c r="O460" s="684"/>
    </row>
    <row r="461" spans="2:15" s="1" customFormat="1" x14ac:dyDescent="0.15">
      <c r="B461" s="96"/>
      <c r="C461" s="77"/>
      <c r="D461" s="77" t="s">
        <v>74</v>
      </c>
      <c r="E461" s="48"/>
      <c r="F461" s="48"/>
      <c r="G461" s="86"/>
      <c r="H461" s="86"/>
      <c r="I461" s="79"/>
      <c r="J461" s="683"/>
      <c r="K461" s="684"/>
      <c r="L461" s="684"/>
      <c r="M461" s="684"/>
      <c r="N461" s="684"/>
      <c r="O461" s="684"/>
    </row>
    <row r="462" spans="2:15" s="1" customFormat="1" x14ac:dyDescent="0.15">
      <c r="B462" s="96"/>
      <c r="C462" s="77"/>
      <c r="D462" s="77" t="s">
        <v>74</v>
      </c>
      <c r="E462" s="48"/>
      <c r="F462" s="48"/>
      <c r="G462" s="86"/>
      <c r="H462" s="86"/>
      <c r="I462" s="79"/>
      <c r="J462" s="683"/>
      <c r="K462" s="684"/>
      <c r="L462" s="684"/>
      <c r="M462" s="684"/>
      <c r="N462" s="684"/>
      <c r="O462" s="684"/>
    </row>
    <row r="463" spans="2:15" s="1" customFormat="1" x14ac:dyDescent="0.15">
      <c r="B463" s="96"/>
      <c r="C463" s="77"/>
      <c r="D463" s="77" t="s">
        <v>74</v>
      </c>
      <c r="E463" s="48"/>
      <c r="F463" s="48"/>
      <c r="G463" s="86"/>
      <c r="H463" s="79"/>
      <c r="I463" s="79"/>
      <c r="J463" s="683"/>
      <c r="K463" s="684"/>
      <c r="L463" s="684"/>
      <c r="M463" s="684"/>
      <c r="N463" s="684"/>
      <c r="O463" s="684"/>
    </row>
    <row r="464" spans="2:15" s="1" customFormat="1" x14ac:dyDescent="0.15">
      <c r="B464" s="96"/>
      <c r="C464" s="77"/>
      <c r="D464" s="77" t="s">
        <v>74</v>
      </c>
      <c r="E464" s="48"/>
      <c r="F464" s="48"/>
      <c r="G464" s="86"/>
      <c r="H464" s="86"/>
      <c r="I464" s="79"/>
      <c r="J464" s="683"/>
      <c r="K464" s="684"/>
      <c r="L464" s="684"/>
      <c r="M464" s="684"/>
      <c r="N464" s="684"/>
      <c r="O464" s="684"/>
    </row>
    <row r="465" spans="2:15" s="1" customFormat="1" x14ac:dyDescent="0.15">
      <c r="B465" s="96"/>
      <c r="C465" s="77"/>
      <c r="D465" s="77" t="s">
        <v>74</v>
      </c>
      <c r="E465" s="48"/>
      <c r="F465" s="48"/>
      <c r="G465" s="86"/>
      <c r="H465" s="86"/>
      <c r="I465" s="79"/>
      <c r="J465" s="683"/>
      <c r="K465" s="684"/>
      <c r="L465" s="684"/>
      <c r="M465" s="684"/>
      <c r="N465" s="684"/>
      <c r="O465" s="684"/>
    </row>
    <row r="466" spans="2:15" s="1" customFormat="1" x14ac:dyDescent="0.15">
      <c r="B466" s="96"/>
      <c r="C466" s="77"/>
      <c r="D466" s="77" t="s">
        <v>74</v>
      </c>
      <c r="E466" s="48"/>
      <c r="F466" s="48"/>
      <c r="G466" s="86"/>
      <c r="H466" s="86"/>
      <c r="I466" s="79"/>
      <c r="J466" s="683"/>
      <c r="K466" s="684"/>
      <c r="L466" s="684"/>
      <c r="M466" s="684"/>
      <c r="N466" s="684"/>
      <c r="O466" s="684"/>
    </row>
    <row r="467" spans="2:15" s="1" customFormat="1" x14ac:dyDescent="0.15">
      <c r="B467" s="96"/>
      <c r="C467" s="77"/>
      <c r="D467" s="77" t="s">
        <v>74</v>
      </c>
      <c r="E467" s="48"/>
      <c r="F467" s="48"/>
      <c r="G467" s="86"/>
      <c r="H467" s="86"/>
      <c r="I467" s="79"/>
      <c r="J467" s="683"/>
      <c r="K467" s="684"/>
      <c r="L467" s="684"/>
      <c r="M467" s="684"/>
      <c r="N467" s="684"/>
      <c r="O467" s="684"/>
    </row>
    <row r="468" spans="2:15" s="1" customFormat="1" x14ac:dyDescent="0.15">
      <c r="B468" s="96"/>
      <c r="C468" s="77"/>
      <c r="D468" s="77" t="s">
        <v>74</v>
      </c>
      <c r="E468" s="48"/>
      <c r="F468" s="48"/>
      <c r="G468" s="86"/>
      <c r="H468" s="86"/>
      <c r="I468" s="79"/>
      <c r="J468" s="683"/>
      <c r="K468" s="684"/>
      <c r="L468" s="684"/>
      <c r="M468" s="684"/>
      <c r="N468" s="684"/>
      <c r="O468" s="684"/>
    </row>
    <row r="469" spans="2:15" s="1" customFormat="1" x14ac:dyDescent="0.15">
      <c r="B469" s="96"/>
      <c r="C469" s="77"/>
      <c r="D469" s="77" t="s">
        <v>74</v>
      </c>
      <c r="E469" s="48"/>
      <c r="F469" s="48"/>
      <c r="G469" s="86"/>
      <c r="H469" s="79"/>
      <c r="I469" s="79"/>
      <c r="J469" s="683"/>
      <c r="K469" s="684"/>
      <c r="L469" s="684"/>
      <c r="M469" s="684"/>
      <c r="N469" s="684"/>
      <c r="O469" s="684"/>
    </row>
    <row r="470" spans="2:15" s="1" customFormat="1" x14ac:dyDescent="0.15">
      <c r="B470" s="96"/>
      <c r="C470" s="77"/>
      <c r="D470" s="77" t="s">
        <v>74</v>
      </c>
      <c r="E470" s="48"/>
      <c r="F470" s="48"/>
      <c r="G470" s="86"/>
      <c r="H470" s="86"/>
      <c r="I470" s="79"/>
      <c r="J470" s="683"/>
      <c r="K470" s="684"/>
      <c r="L470" s="684"/>
      <c r="M470" s="684"/>
      <c r="N470" s="684"/>
      <c r="O470" s="684"/>
    </row>
    <row r="471" spans="2:15" s="1" customFormat="1" x14ac:dyDescent="0.15">
      <c r="B471" s="96"/>
      <c r="C471" s="77"/>
      <c r="D471" s="77" t="s">
        <v>74</v>
      </c>
      <c r="E471" s="48"/>
      <c r="F471" s="48"/>
      <c r="G471" s="86"/>
      <c r="H471" s="86"/>
      <c r="I471" s="79"/>
      <c r="J471" s="683"/>
      <c r="K471" s="684"/>
      <c r="L471" s="684"/>
      <c r="M471" s="684"/>
      <c r="N471" s="684"/>
      <c r="O471" s="684"/>
    </row>
    <row r="472" spans="2:15" s="1" customFormat="1" x14ac:dyDescent="0.15">
      <c r="B472" s="96"/>
      <c r="C472" s="77"/>
      <c r="D472" s="77" t="s">
        <v>74</v>
      </c>
      <c r="E472" s="48"/>
      <c r="F472" s="48"/>
      <c r="G472" s="86"/>
      <c r="H472" s="86"/>
      <c r="I472" s="79"/>
      <c r="J472" s="683"/>
      <c r="K472" s="684"/>
      <c r="L472" s="684"/>
      <c r="M472" s="684"/>
      <c r="N472" s="684"/>
      <c r="O472" s="684"/>
    </row>
    <row r="473" spans="2:15" s="1" customFormat="1" x14ac:dyDescent="0.15">
      <c r="B473" s="96"/>
      <c r="C473" s="77"/>
      <c r="D473" s="77" t="s">
        <v>74</v>
      </c>
      <c r="E473" s="48"/>
      <c r="F473" s="48"/>
      <c r="G473" s="86"/>
      <c r="H473" s="79"/>
      <c r="I473" s="79"/>
      <c r="J473" s="683"/>
      <c r="K473" s="684"/>
      <c r="L473" s="684"/>
      <c r="M473" s="684"/>
      <c r="N473" s="684"/>
      <c r="O473" s="684"/>
    </row>
    <row r="474" spans="2:15" s="1" customFormat="1" x14ac:dyDescent="0.15">
      <c r="B474" s="96"/>
      <c r="C474" s="77"/>
      <c r="D474" s="77" t="s">
        <v>74</v>
      </c>
      <c r="E474" s="48"/>
      <c r="F474" s="48"/>
      <c r="G474" s="86"/>
      <c r="H474" s="86"/>
      <c r="I474" s="79"/>
      <c r="J474" s="683"/>
      <c r="K474" s="684"/>
      <c r="L474" s="684"/>
      <c r="M474" s="684"/>
      <c r="N474" s="684"/>
      <c r="O474" s="684"/>
    </row>
    <row r="475" spans="2:15" s="1" customFormat="1" x14ac:dyDescent="0.15">
      <c r="B475" s="96"/>
      <c r="C475" s="77"/>
      <c r="D475" s="77" t="s">
        <v>74</v>
      </c>
      <c r="E475" s="48"/>
      <c r="F475" s="48"/>
      <c r="G475" s="86"/>
      <c r="H475" s="86"/>
      <c r="I475" s="79"/>
      <c r="J475" s="683"/>
      <c r="K475" s="684"/>
      <c r="L475" s="684"/>
      <c r="M475" s="684"/>
      <c r="N475" s="684"/>
      <c r="O475" s="684"/>
    </row>
    <row r="476" spans="2:15" s="1" customFormat="1" x14ac:dyDescent="0.15">
      <c r="B476" s="96"/>
      <c r="C476" s="77"/>
      <c r="D476" s="77" t="s">
        <v>74</v>
      </c>
      <c r="E476" s="48"/>
      <c r="F476" s="48"/>
      <c r="G476" s="86"/>
      <c r="H476" s="86"/>
      <c r="I476" s="79"/>
      <c r="J476" s="683"/>
      <c r="K476" s="684"/>
      <c r="L476" s="684"/>
      <c r="M476" s="684"/>
      <c r="N476" s="684"/>
      <c r="O476" s="684"/>
    </row>
    <row r="477" spans="2:15" s="1" customFormat="1" x14ac:dyDescent="0.15">
      <c r="B477" s="96"/>
      <c r="C477" s="77"/>
      <c r="D477" s="77" t="s">
        <v>74</v>
      </c>
      <c r="E477" s="48"/>
      <c r="F477" s="48"/>
      <c r="G477" s="86"/>
      <c r="H477" s="86"/>
      <c r="I477" s="79"/>
      <c r="J477" s="683"/>
      <c r="K477" s="684"/>
      <c r="L477" s="684"/>
      <c r="M477" s="684"/>
      <c r="N477" s="684"/>
      <c r="O477" s="684"/>
    </row>
    <row r="478" spans="2:15" s="1" customFormat="1" x14ac:dyDescent="0.15">
      <c r="B478" s="96"/>
      <c r="C478" s="77"/>
      <c r="D478" s="77" t="s">
        <v>74</v>
      </c>
      <c r="E478" s="48"/>
      <c r="F478" s="48"/>
      <c r="G478" s="86"/>
      <c r="H478" s="86"/>
      <c r="I478" s="79"/>
      <c r="J478" s="683"/>
      <c r="K478" s="684"/>
      <c r="L478" s="684"/>
      <c r="M478" s="684"/>
      <c r="N478" s="684"/>
      <c r="O478" s="684"/>
    </row>
    <row r="479" spans="2:15" s="1" customFormat="1" x14ac:dyDescent="0.15">
      <c r="B479" s="96"/>
      <c r="C479" s="77"/>
      <c r="D479" s="77" t="s">
        <v>74</v>
      </c>
      <c r="E479" s="48"/>
      <c r="F479" s="48"/>
      <c r="G479" s="86"/>
      <c r="H479" s="79"/>
      <c r="I479" s="79"/>
      <c r="J479" s="683"/>
      <c r="K479" s="684"/>
      <c r="L479" s="684"/>
      <c r="M479" s="684"/>
      <c r="N479" s="684"/>
      <c r="O479" s="684"/>
    </row>
    <row r="480" spans="2:15" s="1" customFormat="1" x14ac:dyDescent="0.15">
      <c r="B480" s="96"/>
      <c r="C480" s="77"/>
      <c r="D480" s="77" t="s">
        <v>74</v>
      </c>
      <c r="E480" s="48"/>
      <c r="F480" s="48"/>
      <c r="G480" s="86"/>
      <c r="H480" s="86"/>
      <c r="I480" s="79"/>
      <c r="J480" s="683"/>
      <c r="K480" s="684"/>
      <c r="L480" s="684"/>
      <c r="M480" s="684"/>
      <c r="N480" s="684"/>
      <c r="O480" s="684"/>
    </row>
    <row r="481" spans="2:15" s="1" customFormat="1" x14ac:dyDescent="0.15">
      <c r="B481" s="96"/>
      <c r="C481" s="77"/>
      <c r="D481" s="77" t="s">
        <v>74</v>
      </c>
      <c r="E481" s="48"/>
      <c r="F481" s="48"/>
      <c r="G481" s="86"/>
      <c r="H481" s="79"/>
      <c r="I481" s="79"/>
      <c r="J481" s="683"/>
      <c r="K481" s="684"/>
      <c r="L481" s="684"/>
      <c r="M481" s="684"/>
      <c r="N481" s="684"/>
      <c r="O481" s="684"/>
    </row>
    <row r="482" spans="2:15" s="1" customFormat="1" x14ac:dyDescent="0.15">
      <c r="B482" s="96"/>
      <c r="C482" s="77"/>
      <c r="D482" s="77" t="s">
        <v>74</v>
      </c>
      <c r="E482" s="48"/>
      <c r="F482" s="48"/>
      <c r="G482" s="86"/>
      <c r="H482" s="86"/>
      <c r="I482" s="79"/>
      <c r="J482" s="683"/>
      <c r="K482" s="684"/>
      <c r="L482" s="684"/>
      <c r="M482" s="684"/>
      <c r="N482" s="684"/>
      <c r="O482" s="684"/>
    </row>
    <row r="483" spans="2:15" s="1" customFormat="1" x14ac:dyDescent="0.15">
      <c r="B483" s="96"/>
      <c r="C483" s="77"/>
      <c r="D483" s="77" t="s">
        <v>74</v>
      </c>
      <c r="E483" s="48"/>
      <c r="F483" s="48"/>
      <c r="G483" s="86"/>
      <c r="H483" s="86"/>
      <c r="I483" s="79"/>
      <c r="J483" s="683"/>
      <c r="K483" s="684"/>
      <c r="L483" s="684"/>
      <c r="M483" s="684"/>
      <c r="N483" s="684"/>
      <c r="O483" s="684"/>
    </row>
    <row r="484" spans="2:15" s="1" customFormat="1" x14ac:dyDescent="0.15">
      <c r="B484" s="96"/>
      <c r="C484" s="77"/>
      <c r="D484" s="77" t="s">
        <v>74</v>
      </c>
      <c r="E484" s="48"/>
      <c r="F484" s="48"/>
      <c r="G484" s="86"/>
      <c r="H484" s="86"/>
      <c r="I484" s="79"/>
      <c r="J484" s="683"/>
      <c r="K484" s="684"/>
      <c r="L484" s="684"/>
      <c r="M484" s="684"/>
      <c r="N484" s="684"/>
      <c r="O484" s="684"/>
    </row>
    <row r="485" spans="2:15" s="1" customFormat="1" x14ac:dyDescent="0.15">
      <c r="B485" s="96"/>
      <c r="C485" s="77"/>
      <c r="D485" s="77" t="s">
        <v>74</v>
      </c>
      <c r="E485" s="48"/>
      <c r="F485" s="48"/>
      <c r="G485" s="86"/>
      <c r="H485" s="79"/>
      <c r="I485" s="79"/>
      <c r="J485" s="683"/>
      <c r="K485" s="684"/>
      <c r="L485" s="684"/>
      <c r="M485" s="684"/>
      <c r="N485" s="684"/>
      <c r="O485" s="684"/>
    </row>
    <row r="486" spans="2:15" s="1" customFormat="1" x14ac:dyDescent="0.15">
      <c r="B486" s="96"/>
      <c r="C486" s="77"/>
      <c r="D486" s="77" t="s">
        <v>74</v>
      </c>
      <c r="E486" s="48"/>
      <c r="F486" s="48"/>
      <c r="G486" s="86"/>
      <c r="H486" s="86"/>
      <c r="I486" s="79"/>
      <c r="J486" s="683"/>
      <c r="K486" s="684"/>
      <c r="L486" s="684"/>
      <c r="M486" s="684"/>
      <c r="N486" s="684"/>
      <c r="O486" s="684"/>
    </row>
    <row r="487" spans="2:15" s="1" customFormat="1" x14ac:dyDescent="0.15">
      <c r="B487" s="96"/>
      <c r="C487" s="77"/>
      <c r="D487" s="77" t="s">
        <v>74</v>
      </c>
      <c r="E487" s="48"/>
      <c r="F487" s="48"/>
      <c r="G487" s="86"/>
      <c r="H487" s="86"/>
      <c r="I487" s="79"/>
      <c r="J487" s="683"/>
      <c r="K487" s="684"/>
      <c r="L487" s="684"/>
      <c r="M487" s="684"/>
      <c r="N487" s="684"/>
      <c r="O487" s="684"/>
    </row>
    <row r="488" spans="2:15" s="1" customFormat="1" x14ac:dyDescent="0.15">
      <c r="B488" s="96"/>
      <c r="C488" s="77"/>
      <c r="D488" s="77" t="s">
        <v>74</v>
      </c>
      <c r="E488" s="48"/>
      <c r="F488" s="48"/>
      <c r="G488" s="86"/>
      <c r="H488" s="86"/>
      <c r="I488" s="79"/>
      <c r="J488" s="683"/>
      <c r="K488" s="684"/>
      <c r="L488" s="684"/>
      <c r="M488" s="684"/>
      <c r="N488" s="684"/>
      <c r="O488" s="684"/>
    </row>
    <row r="489" spans="2:15" s="1" customFormat="1" x14ac:dyDescent="0.15">
      <c r="B489" s="96"/>
      <c r="C489" s="77"/>
      <c r="D489" s="77" t="s">
        <v>74</v>
      </c>
      <c r="E489" s="48"/>
      <c r="F489" s="48"/>
      <c r="G489" s="86"/>
      <c r="H489" s="79"/>
      <c r="I489" s="79"/>
      <c r="J489" s="683"/>
      <c r="K489" s="684"/>
      <c r="L489" s="684"/>
      <c r="M489" s="684"/>
      <c r="N489" s="684"/>
      <c r="O489" s="684"/>
    </row>
    <row r="490" spans="2:15" s="1" customFormat="1" x14ac:dyDescent="0.15">
      <c r="B490" s="96"/>
      <c r="C490" s="77"/>
      <c r="D490" s="77" t="s">
        <v>74</v>
      </c>
      <c r="E490" s="48"/>
      <c r="F490" s="48"/>
      <c r="G490" s="86"/>
      <c r="H490" s="86"/>
      <c r="I490" s="79"/>
      <c r="J490" s="683"/>
      <c r="K490" s="684"/>
      <c r="L490" s="684"/>
      <c r="M490" s="684"/>
      <c r="N490" s="684"/>
      <c r="O490" s="684"/>
    </row>
    <row r="491" spans="2:15" s="1" customFormat="1" x14ac:dyDescent="0.15">
      <c r="B491" s="96"/>
      <c r="C491" s="77"/>
      <c r="D491" s="77" t="s">
        <v>74</v>
      </c>
      <c r="E491" s="48"/>
      <c r="F491" s="48"/>
      <c r="G491" s="86"/>
      <c r="H491" s="86"/>
      <c r="I491" s="79"/>
      <c r="J491" s="683"/>
      <c r="K491" s="684"/>
      <c r="L491" s="684"/>
      <c r="M491" s="684"/>
      <c r="N491" s="684"/>
      <c r="O491" s="684"/>
    </row>
    <row r="492" spans="2:15" s="1" customFormat="1" x14ac:dyDescent="0.15">
      <c r="B492" s="96"/>
      <c r="C492" s="77"/>
      <c r="D492" s="77" t="s">
        <v>74</v>
      </c>
      <c r="E492" s="48"/>
      <c r="F492" s="48"/>
      <c r="G492" s="86"/>
      <c r="H492" s="86"/>
      <c r="I492" s="79"/>
      <c r="J492" s="683"/>
      <c r="K492" s="684"/>
      <c r="L492" s="684"/>
      <c r="M492" s="684"/>
      <c r="N492" s="684"/>
      <c r="O492" s="684"/>
    </row>
    <row r="493" spans="2:15" s="1" customFormat="1" x14ac:dyDescent="0.15">
      <c r="B493" s="96"/>
      <c r="C493" s="77"/>
      <c r="D493" s="77" t="s">
        <v>74</v>
      </c>
      <c r="E493" s="48"/>
      <c r="F493" s="48"/>
      <c r="G493" s="86"/>
      <c r="H493" s="79"/>
      <c r="I493" s="79"/>
      <c r="J493" s="683"/>
      <c r="K493" s="684"/>
      <c r="L493" s="684"/>
      <c r="M493" s="684"/>
      <c r="N493" s="684"/>
      <c r="O493" s="684"/>
    </row>
    <row r="494" spans="2:15" s="1" customFormat="1" x14ac:dyDescent="0.15">
      <c r="B494" s="96"/>
      <c r="C494" s="77"/>
      <c r="D494" s="77" t="s">
        <v>74</v>
      </c>
      <c r="E494" s="48"/>
      <c r="F494" s="48"/>
      <c r="G494" s="86"/>
      <c r="H494" s="86"/>
      <c r="I494" s="79"/>
      <c r="J494" s="683"/>
      <c r="K494" s="684"/>
      <c r="L494" s="684"/>
      <c r="M494" s="684"/>
      <c r="N494" s="684"/>
      <c r="O494" s="684"/>
    </row>
    <row r="495" spans="2:15" s="1" customFormat="1" x14ac:dyDescent="0.15">
      <c r="B495" s="96"/>
      <c r="C495" s="77"/>
      <c r="D495" s="77" t="s">
        <v>74</v>
      </c>
      <c r="E495" s="48"/>
      <c r="F495" s="48"/>
      <c r="G495" s="86"/>
      <c r="H495" s="86"/>
      <c r="I495" s="79"/>
      <c r="J495" s="683"/>
      <c r="K495" s="684"/>
      <c r="L495" s="684"/>
      <c r="M495" s="684"/>
      <c r="N495" s="684"/>
      <c r="O495" s="684"/>
    </row>
    <row r="496" spans="2:15" s="1" customFormat="1" x14ac:dyDescent="0.15">
      <c r="B496" s="96"/>
      <c r="C496" s="77"/>
      <c r="D496" s="77" t="s">
        <v>74</v>
      </c>
      <c r="E496" s="48"/>
      <c r="F496" s="48"/>
      <c r="G496" s="86"/>
      <c r="H496" s="86"/>
      <c r="I496" s="79"/>
      <c r="J496" s="683"/>
      <c r="K496" s="684"/>
      <c r="L496" s="684"/>
      <c r="M496" s="684"/>
      <c r="N496" s="684"/>
      <c r="O496" s="684"/>
    </row>
    <row r="497" spans="2:15" s="1" customFormat="1" x14ac:dyDescent="0.15">
      <c r="B497" s="96"/>
      <c r="C497" s="77"/>
      <c r="D497" s="77" t="s">
        <v>74</v>
      </c>
      <c r="E497" s="48"/>
      <c r="F497" s="48"/>
      <c r="G497" s="86"/>
      <c r="H497" s="79"/>
      <c r="I497" s="79"/>
      <c r="J497" s="683"/>
      <c r="K497" s="684"/>
      <c r="L497" s="684"/>
      <c r="M497" s="684"/>
      <c r="N497" s="684"/>
      <c r="O497" s="684"/>
    </row>
    <row r="498" spans="2:15" s="1" customFormat="1" x14ac:dyDescent="0.15">
      <c r="B498" s="96"/>
      <c r="C498" s="77"/>
      <c r="D498" s="77" t="s">
        <v>74</v>
      </c>
      <c r="E498" s="48"/>
      <c r="F498" s="48"/>
      <c r="G498" s="86"/>
      <c r="H498" s="86"/>
      <c r="I498" s="79"/>
      <c r="J498" s="683"/>
      <c r="K498" s="684"/>
      <c r="L498" s="684"/>
      <c r="M498" s="684"/>
      <c r="N498" s="684"/>
      <c r="O498" s="684"/>
    </row>
    <row r="499" spans="2:15" s="1" customFormat="1" x14ac:dyDescent="0.15">
      <c r="B499" s="96"/>
      <c r="C499" s="77"/>
      <c r="D499" s="77" t="s">
        <v>74</v>
      </c>
      <c r="E499" s="48"/>
      <c r="F499" s="48"/>
      <c r="G499" s="86"/>
      <c r="H499" s="86"/>
      <c r="I499" s="79"/>
      <c r="J499" s="683"/>
      <c r="K499" s="684"/>
      <c r="L499" s="684"/>
      <c r="M499" s="684"/>
      <c r="N499" s="684"/>
      <c r="O499" s="684"/>
    </row>
    <row r="500" spans="2:15" s="1" customFormat="1" x14ac:dyDescent="0.15">
      <c r="B500" s="96"/>
      <c r="C500" s="77"/>
      <c r="D500" s="77" t="s">
        <v>74</v>
      </c>
      <c r="E500" s="48"/>
      <c r="F500" s="48"/>
      <c r="G500" s="86"/>
      <c r="H500" s="86"/>
      <c r="I500" s="79"/>
      <c r="J500" s="683"/>
      <c r="K500" s="684"/>
      <c r="L500" s="684"/>
      <c r="M500" s="684"/>
      <c r="N500" s="684"/>
      <c r="O500" s="684"/>
    </row>
    <row r="501" spans="2:15" s="1" customFormat="1" x14ac:dyDescent="0.15">
      <c r="B501" s="96"/>
      <c r="C501" s="77"/>
      <c r="D501" s="77" t="s">
        <v>74</v>
      </c>
      <c r="E501" s="48"/>
      <c r="F501" s="48"/>
      <c r="G501" s="86"/>
      <c r="H501" s="79"/>
      <c r="I501" s="79"/>
      <c r="J501" s="683"/>
      <c r="K501" s="684"/>
      <c r="L501" s="684"/>
      <c r="M501" s="684"/>
      <c r="N501" s="684"/>
      <c r="O501" s="684"/>
    </row>
    <row r="502" spans="2:15" s="1" customFormat="1" x14ac:dyDescent="0.15">
      <c r="B502" s="96"/>
      <c r="C502" s="77"/>
      <c r="D502" s="77" t="s">
        <v>74</v>
      </c>
      <c r="E502" s="48"/>
      <c r="F502" s="48"/>
      <c r="G502" s="86"/>
      <c r="H502" s="86"/>
      <c r="I502" s="79"/>
      <c r="J502" s="683"/>
      <c r="K502" s="684"/>
      <c r="L502" s="684"/>
      <c r="M502" s="684"/>
      <c r="N502" s="684"/>
      <c r="O502" s="684"/>
    </row>
    <row r="503" spans="2:15" s="1" customFormat="1" x14ac:dyDescent="0.15">
      <c r="B503" s="96"/>
      <c r="C503" s="77"/>
      <c r="D503" s="77" t="s">
        <v>74</v>
      </c>
      <c r="E503" s="48"/>
      <c r="F503" s="48"/>
      <c r="G503" s="86"/>
      <c r="H503" s="86"/>
      <c r="I503" s="79"/>
      <c r="J503" s="683"/>
      <c r="K503" s="684"/>
      <c r="L503" s="684"/>
      <c r="M503" s="684"/>
      <c r="N503" s="684"/>
      <c r="O503" s="684"/>
    </row>
    <row r="504" spans="2:15" s="1" customFormat="1" x14ac:dyDescent="0.15">
      <c r="B504" s="96"/>
      <c r="C504" s="77"/>
      <c r="D504" s="77" t="s">
        <v>74</v>
      </c>
      <c r="E504" s="48"/>
      <c r="F504" s="48"/>
      <c r="G504" s="86"/>
      <c r="H504" s="86"/>
      <c r="I504" s="79"/>
      <c r="J504" s="683"/>
      <c r="K504" s="684"/>
      <c r="L504" s="684"/>
      <c r="M504" s="684"/>
      <c r="N504" s="684"/>
      <c r="O504" s="684"/>
    </row>
    <row r="505" spans="2:15" s="1" customFormat="1" x14ac:dyDescent="0.15">
      <c r="B505" s="96"/>
      <c r="C505" s="77"/>
      <c r="D505" s="77" t="s">
        <v>74</v>
      </c>
      <c r="E505" s="48"/>
      <c r="F505" s="48"/>
      <c r="G505" s="86"/>
      <c r="H505" s="79"/>
      <c r="I505" s="79"/>
      <c r="J505" s="683"/>
      <c r="K505" s="684"/>
      <c r="L505" s="684"/>
      <c r="M505" s="684"/>
      <c r="N505" s="684"/>
      <c r="O505" s="684"/>
    </row>
    <row r="506" spans="2:15" s="1" customFormat="1" x14ac:dyDescent="0.15">
      <c r="B506" s="96"/>
      <c r="C506" s="77"/>
      <c r="D506" s="77" t="s">
        <v>74</v>
      </c>
      <c r="E506" s="48"/>
      <c r="F506" s="48"/>
      <c r="G506" s="86"/>
      <c r="H506" s="86"/>
      <c r="I506" s="79"/>
      <c r="J506" s="683"/>
      <c r="K506" s="684"/>
      <c r="L506" s="684"/>
      <c r="M506" s="684"/>
      <c r="N506" s="684"/>
      <c r="O506" s="684"/>
    </row>
    <row r="507" spans="2:15" s="1" customFormat="1" x14ac:dyDescent="0.15">
      <c r="B507" s="96"/>
      <c r="C507" s="77"/>
      <c r="D507" s="77" t="s">
        <v>74</v>
      </c>
      <c r="E507" s="48"/>
      <c r="F507" s="48"/>
      <c r="G507" s="86"/>
      <c r="H507" s="86"/>
      <c r="I507" s="79"/>
      <c r="J507" s="683"/>
      <c r="K507" s="684"/>
      <c r="L507" s="684"/>
      <c r="M507" s="684"/>
      <c r="N507" s="684"/>
      <c r="O507" s="684"/>
    </row>
    <row r="508" spans="2:15" s="1" customFormat="1" x14ac:dyDescent="0.15">
      <c r="B508" s="96"/>
      <c r="C508" s="77"/>
      <c r="D508" s="77" t="s">
        <v>74</v>
      </c>
      <c r="E508" s="48"/>
      <c r="F508" s="48"/>
      <c r="G508" s="86"/>
      <c r="H508" s="86"/>
      <c r="I508" s="79"/>
      <c r="J508" s="683"/>
      <c r="K508" s="684"/>
      <c r="L508" s="684"/>
      <c r="M508" s="684"/>
      <c r="N508" s="684"/>
      <c r="O508" s="684"/>
    </row>
    <row r="509" spans="2:15" s="1" customFormat="1" x14ac:dyDescent="0.15">
      <c r="B509" s="96"/>
      <c r="C509" s="77"/>
      <c r="D509" s="77" t="s">
        <v>74</v>
      </c>
      <c r="E509" s="48"/>
      <c r="F509" s="48"/>
      <c r="G509" s="86"/>
      <c r="H509" s="86"/>
      <c r="I509" s="79"/>
      <c r="J509" s="683"/>
      <c r="K509" s="684"/>
      <c r="L509" s="684"/>
      <c r="M509" s="684"/>
      <c r="N509" s="684"/>
      <c r="O509" s="684"/>
    </row>
    <row r="510" spans="2:15" s="1" customFormat="1" x14ac:dyDescent="0.15">
      <c r="B510" s="96"/>
      <c r="C510" s="77"/>
      <c r="D510" s="77" t="s">
        <v>74</v>
      </c>
      <c r="E510" s="48"/>
      <c r="F510" s="48"/>
      <c r="G510" s="86"/>
      <c r="H510" s="86"/>
      <c r="I510" s="79"/>
      <c r="J510" s="683"/>
      <c r="K510" s="684"/>
      <c r="L510" s="684"/>
      <c r="M510" s="684"/>
      <c r="N510" s="684"/>
      <c r="O510" s="684"/>
    </row>
    <row r="511" spans="2:15" s="1" customFormat="1" x14ac:dyDescent="0.15">
      <c r="B511" s="96"/>
      <c r="C511" s="77"/>
      <c r="D511" s="77" t="s">
        <v>74</v>
      </c>
      <c r="E511" s="48"/>
      <c r="F511" s="48"/>
      <c r="G511" s="86"/>
      <c r="H511" s="79"/>
      <c r="I511" s="79"/>
      <c r="J511" s="683"/>
      <c r="K511" s="684"/>
      <c r="L511" s="684"/>
      <c r="M511" s="684"/>
      <c r="N511" s="684"/>
      <c r="O511" s="684"/>
    </row>
    <row r="512" spans="2:15" s="1" customFormat="1" x14ac:dyDescent="0.15">
      <c r="B512" s="96"/>
      <c r="C512" s="77"/>
      <c r="D512" s="77" t="s">
        <v>74</v>
      </c>
      <c r="E512" s="48"/>
      <c r="F512" s="48"/>
      <c r="G512" s="86"/>
      <c r="H512" s="86"/>
      <c r="I512" s="79"/>
      <c r="J512" s="683"/>
      <c r="K512" s="684"/>
      <c r="L512" s="684"/>
      <c r="M512" s="684"/>
      <c r="N512" s="684"/>
      <c r="O512" s="684"/>
    </row>
    <row r="513" spans="2:15" s="1" customFormat="1" x14ac:dyDescent="0.15">
      <c r="B513" s="96"/>
      <c r="C513" s="77"/>
      <c r="D513" s="77" t="s">
        <v>74</v>
      </c>
      <c r="E513" s="48"/>
      <c r="F513" s="48"/>
      <c r="G513" s="86"/>
      <c r="H513" s="86"/>
      <c r="I513" s="79"/>
      <c r="J513" s="683"/>
      <c r="K513" s="684"/>
      <c r="L513" s="684"/>
      <c r="M513" s="684"/>
      <c r="N513" s="684"/>
      <c r="O513" s="684"/>
    </row>
    <row r="514" spans="2:15" s="1" customFormat="1" x14ac:dyDescent="0.15">
      <c r="B514" s="96"/>
      <c r="C514" s="77"/>
      <c r="D514" s="77" t="s">
        <v>74</v>
      </c>
      <c r="E514" s="48"/>
      <c r="F514" s="48"/>
      <c r="G514" s="86"/>
      <c r="H514" s="86"/>
      <c r="I514" s="79"/>
      <c r="J514" s="683"/>
      <c r="K514" s="684"/>
      <c r="L514" s="684"/>
      <c r="M514" s="684"/>
      <c r="N514" s="684"/>
      <c r="O514" s="684"/>
    </row>
    <row r="515" spans="2:15" s="1" customFormat="1" x14ac:dyDescent="0.15">
      <c r="B515" s="96"/>
      <c r="C515" s="77"/>
      <c r="D515" s="77" t="s">
        <v>74</v>
      </c>
      <c r="E515" s="48"/>
      <c r="F515" s="48"/>
      <c r="G515" s="86"/>
      <c r="H515" s="79"/>
      <c r="I515" s="79"/>
      <c r="J515" s="683"/>
      <c r="K515" s="684"/>
      <c r="L515" s="684"/>
      <c r="M515" s="684"/>
      <c r="N515" s="684"/>
      <c r="O515" s="684"/>
    </row>
    <row r="516" spans="2:15" s="1" customFormat="1" x14ac:dyDescent="0.15">
      <c r="B516" s="96"/>
      <c r="C516" s="77"/>
      <c r="D516" s="77" t="s">
        <v>74</v>
      </c>
      <c r="E516" s="48"/>
      <c r="F516" s="48"/>
      <c r="G516" s="86"/>
      <c r="H516" s="86"/>
      <c r="I516" s="79"/>
      <c r="J516" s="683"/>
      <c r="K516" s="684"/>
      <c r="L516" s="684"/>
      <c r="M516" s="684"/>
      <c r="N516" s="684"/>
      <c r="O516" s="684"/>
    </row>
    <row r="517" spans="2:15" s="1" customFormat="1" x14ac:dyDescent="0.15">
      <c r="B517" s="96"/>
      <c r="C517" s="77"/>
      <c r="D517" s="77" t="s">
        <v>74</v>
      </c>
      <c r="E517" s="48"/>
      <c r="F517" s="48"/>
      <c r="G517" s="86"/>
      <c r="H517" s="86"/>
      <c r="I517" s="79"/>
      <c r="J517" s="683"/>
      <c r="K517" s="684"/>
      <c r="L517" s="684"/>
      <c r="M517" s="684"/>
      <c r="N517" s="684"/>
      <c r="O517" s="684"/>
    </row>
    <row r="518" spans="2:15" s="1" customFormat="1" x14ac:dyDescent="0.15">
      <c r="B518" s="96"/>
      <c r="C518" s="77"/>
      <c r="D518" s="77" t="s">
        <v>74</v>
      </c>
      <c r="E518" s="48"/>
      <c r="F518" s="48"/>
      <c r="G518" s="86"/>
      <c r="H518" s="86"/>
      <c r="I518" s="79"/>
      <c r="J518" s="683"/>
      <c r="K518" s="684"/>
      <c r="L518" s="684"/>
      <c r="M518" s="684"/>
      <c r="N518" s="684"/>
      <c r="O518" s="684"/>
    </row>
    <row r="519" spans="2:15" s="1" customFormat="1" x14ac:dyDescent="0.15">
      <c r="B519" s="96"/>
      <c r="C519" s="77"/>
      <c r="D519" s="77" t="s">
        <v>74</v>
      </c>
      <c r="E519" s="48"/>
      <c r="F519" s="48"/>
      <c r="G519" s="86"/>
      <c r="H519" s="86"/>
      <c r="I519" s="79"/>
      <c r="J519" s="683"/>
      <c r="K519" s="684"/>
      <c r="L519" s="684"/>
      <c r="M519" s="684"/>
      <c r="N519" s="684"/>
      <c r="O519" s="684"/>
    </row>
    <row r="520" spans="2:15" s="1" customFormat="1" x14ac:dyDescent="0.15">
      <c r="B520" s="96"/>
      <c r="C520" s="77"/>
      <c r="D520" s="77" t="s">
        <v>74</v>
      </c>
      <c r="E520" s="48"/>
      <c r="F520" s="48"/>
      <c r="G520" s="86"/>
      <c r="H520" s="86"/>
      <c r="I520" s="79"/>
      <c r="J520" s="683"/>
      <c r="K520" s="684"/>
      <c r="L520" s="684"/>
      <c r="M520" s="684"/>
      <c r="N520" s="684"/>
      <c r="O520" s="684"/>
    </row>
    <row r="521" spans="2:15" s="1" customFormat="1" x14ac:dyDescent="0.15">
      <c r="B521" s="96"/>
      <c r="C521" s="77"/>
      <c r="D521" s="77" t="s">
        <v>74</v>
      </c>
      <c r="E521" s="48"/>
      <c r="F521" s="48"/>
      <c r="G521" s="86"/>
      <c r="H521" s="79"/>
      <c r="I521" s="79"/>
      <c r="J521" s="683"/>
      <c r="K521" s="684"/>
      <c r="L521" s="684"/>
      <c r="M521" s="684"/>
      <c r="N521" s="684"/>
      <c r="O521" s="684"/>
    </row>
    <row r="522" spans="2:15" s="1" customFormat="1" x14ac:dyDescent="0.15">
      <c r="B522" s="96"/>
      <c r="C522" s="77"/>
      <c r="D522" s="77" t="s">
        <v>74</v>
      </c>
      <c r="E522" s="48"/>
      <c r="F522" s="48"/>
      <c r="G522" s="86"/>
      <c r="H522" s="86"/>
      <c r="I522" s="79"/>
      <c r="J522" s="683"/>
      <c r="K522" s="684"/>
      <c r="L522" s="684"/>
      <c r="M522" s="684"/>
      <c r="N522" s="684"/>
      <c r="O522" s="684"/>
    </row>
    <row r="523" spans="2:15" s="1" customFormat="1" x14ac:dyDescent="0.15">
      <c r="B523" s="96"/>
      <c r="C523" s="77"/>
      <c r="D523" s="77" t="s">
        <v>74</v>
      </c>
      <c r="E523" s="48"/>
      <c r="F523" s="48"/>
      <c r="G523" s="86"/>
      <c r="H523" s="86"/>
      <c r="I523" s="79"/>
      <c r="J523" s="683"/>
      <c r="K523" s="684"/>
      <c r="L523" s="684"/>
      <c r="M523" s="684"/>
      <c r="N523" s="684"/>
      <c r="O523" s="684"/>
    </row>
    <row r="524" spans="2:15" s="1" customFormat="1" x14ac:dyDescent="0.15">
      <c r="B524" s="96"/>
      <c r="C524" s="77"/>
      <c r="D524" s="77" t="s">
        <v>74</v>
      </c>
      <c r="E524" s="48"/>
      <c r="F524" s="48"/>
      <c r="G524" s="86"/>
      <c r="H524" s="86"/>
      <c r="I524" s="79"/>
      <c r="J524" s="683"/>
      <c r="K524" s="684"/>
      <c r="L524" s="684"/>
      <c r="M524" s="684"/>
      <c r="N524" s="684"/>
      <c r="O524" s="684"/>
    </row>
    <row r="525" spans="2:15" s="1" customFormat="1" x14ac:dyDescent="0.15">
      <c r="B525" s="96"/>
      <c r="C525" s="77"/>
      <c r="D525" s="77" t="s">
        <v>74</v>
      </c>
      <c r="E525" s="48"/>
      <c r="F525" s="48"/>
      <c r="G525" s="86"/>
      <c r="H525" s="79"/>
      <c r="I525" s="79"/>
      <c r="J525" s="683"/>
      <c r="K525" s="684"/>
      <c r="L525" s="684"/>
      <c r="M525" s="684"/>
      <c r="N525" s="684"/>
      <c r="O525" s="684"/>
    </row>
    <row r="526" spans="2:15" s="1" customFormat="1" x14ac:dyDescent="0.15">
      <c r="B526" s="96"/>
      <c r="C526" s="77"/>
      <c r="D526" s="77" t="s">
        <v>74</v>
      </c>
      <c r="E526" s="48"/>
      <c r="F526" s="48"/>
      <c r="G526" s="86"/>
      <c r="H526" s="86"/>
      <c r="I526" s="79"/>
      <c r="J526" s="683"/>
      <c r="K526" s="684"/>
      <c r="L526" s="684"/>
      <c r="M526" s="684"/>
      <c r="N526" s="684"/>
      <c r="O526" s="684"/>
    </row>
    <row r="527" spans="2:15" s="1" customFormat="1" x14ac:dyDescent="0.15">
      <c r="B527" s="96"/>
      <c r="C527" s="77"/>
      <c r="D527" s="77" t="s">
        <v>74</v>
      </c>
      <c r="E527" s="48"/>
      <c r="F527" s="48"/>
      <c r="G527" s="86"/>
      <c r="H527" s="86"/>
      <c r="I527" s="79"/>
      <c r="J527" s="683"/>
      <c r="K527" s="684"/>
      <c r="L527" s="684"/>
      <c r="M527" s="684"/>
      <c r="N527" s="684"/>
      <c r="O527" s="684"/>
    </row>
    <row r="528" spans="2:15" s="1" customFormat="1" x14ac:dyDescent="0.15">
      <c r="B528" s="96"/>
      <c r="C528" s="77"/>
      <c r="D528" s="77" t="s">
        <v>74</v>
      </c>
      <c r="E528" s="48"/>
      <c r="F528" s="48"/>
      <c r="G528" s="86"/>
      <c r="H528" s="86"/>
      <c r="I528" s="79"/>
      <c r="J528" s="683"/>
      <c r="K528" s="684"/>
      <c r="L528" s="684"/>
      <c r="M528" s="684"/>
      <c r="N528" s="684"/>
      <c r="O528" s="684"/>
    </row>
    <row r="529" spans="2:15" s="1" customFormat="1" x14ac:dyDescent="0.15">
      <c r="B529" s="96"/>
      <c r="C529" s="77"/>
      <c r="D529" s="77" t="s">
        <v>74</v>
      </c>
      <c r="E529" s="48"/>
      <c r="F529" s="48"/>
      <c r="G529" s="86"/>
      <c r="H529" s="79"/>
      <c r="I529" s="79"/>
      <c r="J529" s="683"/>
      <c r="K529" s="684"/>
      <c r="L529" s="684"/>
      <c r="M529" s="684"/>
      <c r="N529" s="684"/>
      <c r="O529" s="684"/>
    </row>
    <row r="530" spans="2:15" s="1" customFormat="1" x14ac:dyDescent="0.15">
      <c r="B530" s="96"/>
      <c r="C530" s="77"/>
      <c r="D530" s="77" t="s">
        <v>74</v>
      </c>
      <c r="E530" s="48"/>
      <c r="F530" s="48"/>
      <c r="G530" s="86"/>
      <c r="H530" s="86"/>
      <c r="I530" s="79"/>
      <c r="J530" s="683"/>
      <c r="K530" s="684"/>
      <c r="L530" s="684"/>
      <c r="M530" s="684"/>
      <c r="N530" s="684"/>
      <c r="O530" s="684"/>
    </row>
    <row r="531" spans="2:15" s="1" customFormat="1" x14ac:dyDescent="0.15">
      <c r="B531" s="96"/>
      <c r="C531" s="77"/>
      <c r="D531" s="77" t="s">
        <v>74</v>
      </c>
      <c r="E531" s="48"/>
      <c r="F531" s="48"/>
      <c r="G531" s="86"/>
      <c r="H531" s="86"/>
      <c r="I531" s="79"/>
      <c r="J531" s="683"/>
      <c r="K531" s="684"/>
      <c r="L531" s="684"/>
      <c r="M531" s="684"/>
      <c r="N531" s="684"/>
      <c r="O531" s="684"/>
    </row>
    <row r="532" spans="2:15" s="1" customFormat="1" x14ac:dyDescent="0.15">
      <c r="B532" s="96"/>
      <c r="C532" s="77"/>
      <c r="D532" s="77" t="s">
        <v>74</v>
      </c>
      <c r="E532" s="48"/>
      <c r="F532" s="48"/>
      <c r="G532" s="86"/>
      <c r="H532" s="86"/>
      <c r="I532" s="79"/>
      <c r="J532" s="683"/>
      <c r="K532" s="684"/>
      <c r="L532" s="684"/>
      <c r="M532" s="684"/>
      <c r="N532" s="684"/>
      <c r="O532" s="684"/>
    </row>
    <row r="533" spans="2:15" s="1" customFormat="1" x14ac:dyDescent="0.15">
      <c r="B533" s="96"/>
      <c r="C533" s="77"/>
      <c r="D533" s="77" t="s">
        <v>74</v>
      </c>
      <c r="E533" s="48"/>
      <c r="F533" s="48"/>
      <c r="G533" s="86"/>
      <c r="H533" s="79"/>
      <c r="I533" s="79"/>
      <c r="J533" s="683"/>
      <c r="K533" s="684"/>
      <c r="L533" s="684"/>
      <c r="M533" s="684"/>
      <c r="N533" s="684"/>
      <c r="O533" s="684"/>
    </row>
    <row r="534" spans="2:15" s="1" customFormat="1" x14ac:dyDescent="0.15">
      <c r="B534" s="96"/>
      <c r="C534" s="77"/>
      <c r="D534" s="77" t="s">
        <v>74</v>
      </c>
      <c r="E534" s="48"/>
      <c r="F534" s="48"/>
      <c r="G534" s="86"/>
      <c r="H534" s="86"/>
      <c r="I534" s="79"/>
      <c r="J534" s="683"/>
      <c r="K534" s="684"/>
      <c r="L534" s="684"/>
      <c r="M534" s="684"/>
      <c r="N534" s="684"/>
      <c r="O534" s="684"/>
    </row>
    <row r="535" spans="2:15" s="1" customFormat="1" x14ac:dyDescent="0.15">
      <c r="B535" s="96"/>
      <c r="C535" s="77"/>
      <c r="D535" s="77" t="s">
        <v>74</v>
      </c>
      <c r="E535" s="48"/>
      <c r="F535" s="48"/>
      <c r="G535" s="86"/>
      <c r="H535" s="86"/>
      <c r="I535" s="79"/>
      <c r="J535" s="683"/>
      <c r="K535" s="684"/>
      <c r="L535" s="684"/>
      <c r="M535" s="684"/>
      <c r="N535" s="684"/>
      <c r="O535" s="684"/>
    </row>
    <row r="536" spans="2:15" s="1" customFormat="1" x14ac:dyDescent="0.15">
      <c r="B536" s="96"/>
      <c r="C536" s="77"/>
      <c r="D536" s="77" t="s">
        <v>74</v>
      </c>
      <c r="E536" s="48"/>
      <c r="F536" s="48"/>
      <c r="G536" s="86"/>
      <c r="H536" s="86"/>
      <c r="I536" s="79"/>
      <c r="J536" s="683"/>
      <c r="K536" s="684"/>
      <c r="L536" s="684"/>
      <c r="M536" s="684"/>
      <c r="N536" s="684"/>
      <c r="O536" s="684"/>
    </row>
    <row r="537" spans="2:15" s="1" customFormat="1" x14ac:dyDescent="0.15">
      <c r="B537" s="96"/>
      <c r="C537" s="77"/>
      <c r="D537" s="77" t="s">
        <v>74</v>
      </c>
      <c r="E537" s="48"/>
      <c r="F537" s="48"/>
      <c r="G537" s="86"/>
      <c r="H537" s="79"/>
      <c r="I537" s="79"/>
      <c r="J537" s="683"/>
      <c r="K537" s="684"/>
      <c r="L537" s="684"/>
      <c r="M537" s="684"/>
      <c r="N537" s="684"/>
      <c r="O537" s="684"/>
    </row>
    <row r="538" spans="2:15" s="1" customFormat="1" x14ac:dyDescent="0.15">
      <c r="B538" s="96"/>
      <c r="C538" s="77"/>
      <c r="D538" s="77" t="s">
        <v>74</v>
      </c>
      <c r="E538" s="48"/>
      <c r="F538" s="48"/>
      <c r="G538" s="86"/>
      <c r="H538" s="86"/>
      <c r="I538" s="79"/>
      <c r="J538" s="683"/>
      <c r="K538" s="684"/>
      <c r="L538" s="684"/>
      <c r="M538" s="684"/>
      <c r="N538" s="684"/>
      <c r="O538" s="684"/>
    </row>
    <row r="539" spans="2:15" s="1" customFormat="1" x14ac:dyDescent="0.15">
      <c r="B539" s="96"/>
      <c r="C539" s="77"/>
      <c r="D539" s="77" t="s">
        <v>74</v>
      </c>
      <c r="E539" s="48"/>
      <c r="F539" s="48"/>
      <c r="G539" s="86"/>
      <c r="H539" s="86"/>
      <c r="I539" s="79"/>
      <c r="J539" s="683"/>
      <c r="K539" s="684"/>
      <c r="L539" s="684"/>
      <c r="M539" s="684"/>
      <c r="N539" s="684"/>
      <c r="O539" s="684"/>
    </row>
    <row r="540" spans="2:15" s="1" customFormat="1" x14ac:dyDescent="0.15">
      <c r="B540" s="96"/>
      <c r="C540" s="77"/>
      <c r="D540" s="77" t="s">
        <v>74</v>
      </c>
      <c r="E540" s="48"/>
      <c r="F540" s="48"/>
      <c r="G540" s="86"/>
      <c r="H540" s="86"/>
      <c r="I540" s="79"/>
      <c r="J540" s="683"/>
      <c r="K540" s="684"/>
      <c r="L540" s="684"/>
      <c r="M540" s="684"/>
      <c r="N540" s="684"/>
      <c r="O540" s="684"/>
    </row>
    <row r="541" spans="2:15" s="1" customFormat="1" x14ac:dyDescent="0.15">
      <c r="B541" s="96"/>
      <c r="C541" s="77"/>
      <c r="D541" s="77" t="s">
        <v>74</v>
      </c>
      <c r="E541" s="48"/>
      <c r="F541" s="48"/>
      <c r="G541" s="86"/>
      <c r="H541" s="79"/>
      <c r="I541" s="79"/>
      <c r="J541" s="683"/>
      <c r="K541" s="684"/>
      <c r="L541" s="684"/>
      <c r="M541" s="684"/>
      <c r="N541" s="684"/>
      <c r="O541" s="684"/>
    </row>
    <row r="542" spans="2:15" s="1" customFormat="1" x14ac:dyDescent="0.15">
      <c r="B542" s="96"/>
      <c r="C542" s="77"/>
      <c r="D542" s="77" t="s">
        <v>74</v>
      </c>
      <c r="E542" s="48"/>
      <c r="F542" s="48"/>
      <c r="G542" s="86"/>
      <c r="H542" s="86"/>
      <c r="I542" s="79"/>
      <c r="J542" s="683"/>
      <c r="K542" s="684"/>
      <c r="L542" s="684"/>
      <c r="M542" s="684"/>
      <c r="N542" s="684"/>
      <c r="O542" s="684"/>
    </row>
    <row r="543" spans="2:15" s="1" customFormat="1" x14ac:dyDescent="0.15">
      <c r="B543" s="96"/>
      <c r="C543" s="77"/>
      <c r="D543" s="77" t="s">
        <v>74</v>
      </c>
      <c r="E543" s="48"/>
      <c r="F543" s="48"/>
      <c r="G543" s="86"/>
      <c r="H543" s="86"/>
      <c r="I543" s="79"/>
      <c r="J543" s="683"/>
      <c r="K543" s="684"/>
      <c r="L543" s="684"/>
      <c r="M543" s="684"/>
      <c r="N543" s="684"/>
      <c r="O543" s="684"/>
    </row>
    <row r="544" spans="2:15" s="1" customFormat="1" x14ac:dyDescent="0.15">
      <c r="B544" s="96"/>
      <c r="C544" s="77"/>
      <c r="D544" s="77" t="s">
        <v>74</v>
      </c>
      <c r="E544" s="48"/>
      <c r="F544" s="48"/>
      <c r="G544" s="86"/>
      <c r="H544" s="86"/>
      <c r="I544" s="79"/>
      <c r="J544" s="683"/>
      <c r="K544" s="684"/>
      <c r="L544" s="684"/>
      <c r="M544" s="684"/>
      <c r="N544" s="684"/>
      <c r="O544" s="684"/>
    </row>
    <row r="545" spans="2:15" s="1" customFormat="1" x14ac:dyDescent="0.15">
      <c r="B545" s="96"/>
      <c r="C545" s="77"/>
      <c r="D545" s="77" t="s">
        <v>74</v>
      </c>
      <c r="E545" s="48"/>
      <c r="F545" s="48"/>
      <c r="G545" s="86"/>
      <c r="H545" s="79"/>
      <c r="I545" s="79"/>
      <c r="J545" s="683"/>
      <c r="K545" s="684"/>
      <c r="L545" s="684"/>
      <c r="M545" s="684"/>
      <c r="N545" s="684"/>
      <c r="O545" s="684"/>
    </row>
    <row r="546" spans="2:15" s="1" customFormat="1" x14ac:dyDescent="0.15">
      <c r="B546" s="96"/>
      <c r="C546" s="77"/>
      <c r="D546" s="77" t="s">
        <v>74</v>
      </c>
      <c r="E546" s="48"/>
      <c r="F546" s="48"/>
      <c r="G546" s="86"/>
      <c r="H546" s="86"/>
      <c r="I546" s="79"/>
      <c r="J546" s="683"/>
      <c r="K546" s="684"/>
      <c r="L546" s="684"/>
      <c r="M546" s="684"/>
      <c r="N546" s="684"/>
      <c r="O546" s="684"/>
    </row>
    <row r="547" spans="2:15" s="1" customFormat="1" x14ac:dyDescent="0.15">
      <c r="B547" s="96"/>
      <c r="C547" s="77"/>
      <c r="D547" s="77" t="s">
        <v>74</v>
      </c>
      <c r="E547" s="48"/>
      <c r="F547" s="48"/>
      <c r="G547" s="86"/>
      <c r="H547" s="86"/>
      <c r="I547" s="79"/>
      <c r="J547" s="683"/>
      <c r="K547" s="684"/>
      <c r="L547" s="684"/>
      <c r="M547" s="684"/>
      <c r="N547" s="684"/>
      <c r="O547" s="684"/>
    </row>
    <row r="548" spans="2:15" s="1" customFormat="1" x14ac:dyDescent="0.15">
      <c r="B548" s="96"/>
      <c r="C548" s="77"/>
      <c r="D548" s="77" t="s">
        <v>74</v>
      </c>
      <c r="E548" s="48"/>
      <c r="F548" s="48"/>
      <c r="G548" s="86"/>
      <c r="H548" s="86"/>
      <c r="I548" s="79"/>
      <c r="J548" s="683"/>
      <c r="K548" s="684"/>
      <c r="L548" s="684"/>
      <c r="M548" s="684"/>
      <c r="N548" s="684"/>
      <c r="O548" s="684"/>
    </row>
    <row r="549" spans="2:15" s="1" customFormat="1" x14ac:dyDescent="0.15">
      <c r="B549" s="96"/>
      <c r="C549" s="77"/>
      <c r="D549" s="77" t="s">
        <v>74</v>
      </c>
      <c r="E549" s="48"/>
      <c r="F549" s="48"/>
      <c r="G549" s="86"/>
      <c r="H549" s="79"/>
      <c r="I549" s="79"/>
      <c r="J549" s="683"/>
      <c r="K549" s="684"/>
      <c r="L549" s="684"/>
      <c r="M549" s="684"/>
      <c r="N549" s="684"/>
      <c r="O549" s="684"/>
    </row>
    <row r="550" spans="2:15" s="1" customFormat="1" x14ac:dyDescent="0.15">
      <c r="B550" s="96"/>
      <c r="C550" s="77"/>
      <c r="D550" s="77" t="s">
        <v>74</v>
      </c>
      <c r="E550" s="48"/>
      <c r="F550" s="48"/>
      <c r="G550" s="86"/>
      <c r="H550" s="86"/>
      <c r="I550" s="79"/>
      <c r="J550" s="683"/>
      <c r="K550" s="684"/>
      <c r="L550" s="684"/>
      <c r="M550" s="684"/>
      <c r="N550" s="684"/>
      <c r="O550" s="684"/>
    </row>
    <row r="551" spans="2:15" s="1" customFormat="1" x14ac:dyDescent="0.15">
      <c r="B551" s="96"/>
      <c r="C551" s="77"/>
      <c r="D551" s="77" t="s">
        <v>74</v>
      </c>
      <c r="E551" s="48"/>
      <c r="F551" s="48"/>
      <c r="G551" s="86"/>
      <c r="H551" s="86"/>
      <c r="I551" s="79"/>
      <c r="J551" s="683"/>
      <c r="K551" s="684"/>
      <c r="L551" s="684"/>
      <c r="M551" s="684"/>
      <c r="N551" s="684"/>
      <c r="O551" s="684"/>
    </row>
    <row r="552" spans="2:15" s="1" customFormat="1" x14ac:dyDescent="0.15">
      <c r="B552" s="96"/>
      <c r="C552" s="77"/>
      <c r="D552" s="77" t="s">
        <v>74</v>
      </c>
      <c r="E552" s="48"/>
      <c r="F552" s="48"/>
      <c r="G552" s="86"/>
      <c r="H552" s="86"/>
      <c r="I552" s="79"/>
      <c r="J552" s="683"/>
      <c r="K552" s="684"/>
      <c r="L552" s="684"/>
      <c r="M552" s="684"/>
      <c r="N552" s="684"/>
      <c r="O552" s="684"/>
    </row>
    <row r="553" spans="2:15" s="1" customFormat="1" x14ac:dyDescent="0.15">
      <c r="B553" s="96"/>
      <c r="C553" s="77"/>
      <c r="D553" s="77" t="s">
        <v>74</v>
      </c>
      <c r="E553" s="48"/>
      <c r="F553" s="48"/>
      <c r="G553" s="86"/>
      <c r="H553" s="79"/>
      <c r="I553" s="79"/>
      <c r="J553" s="683"/>
      <c r="K553" s="684"/>
      <c r="L553" s="684"/>
      <c r="M553" s="684"/>
      <c r="N553" s="684"/>
      <c r="O553" s="684"/>
    </row>
    <row r="554" spans="2:15" s="1" customFormat="1" x14ac:dyDescent="0.15">
      <c r="B554" s="96"/>
      <c r="C554" s="77"/>
      <c r="D554" s="77" t="s">
        <v>74</v>
      </c>
      <c r="E554" s="48"/>
      <c r="F554" s="48"/>
      <c r="G554" s="86"/>
      <c r="H554" s="86"/>
      <c r="I554" s="79"/>
      <c r="J554" s="683"/>
      <c r="K554" s="684"/>
      <c r="L554" s="684"/>
      <c r="M554" s="684"/>
      <c r="N554" s="684"/>
      <c r="O554" s="684"/>
    </row>
    <row r="555" spans="2:15" s="1" customFormat="1" x14ac:dyDescent="0.15">
      <c r="B555" s="96"/>
      <c r="C555" s="77"/>
      <c r="D555" s="77" t="s">
        <v>74</v>
      </c>
      <c r="E555" s="48"/>
      <c r="F555" s="48"/>
      <c r="G555" s="86"/>
      <c r="H555" s="86"/>
      <c r="I555" s="79"/>
      <c r="J555" s="683"/>
      <c r="K555" s="684"/>
      <c r="L555" s="684"/>
      <c r="M555" s="684"/>
      <c r="N555" s="684"/>
      <c r="O555" s="684"/>
    </row>
    <row r="556" spans="2:15" s="1" customFormat="1" x14ac:dyDescent="0.15">
      <c r="B556" s="96"/>
      <c r="C556" s="77"/>
      <c r="D556" s="77" t="s">
        <v>74</v>
      </c>
      <c r="E556" s="48"/>
      <c r="F556" s="48"/>
      <c r="G556" s="86"/>
      <c r="H556" s="86"/>
      <c r="I556" s="79"/>
      <c r="J556" s="683"/>
      <c r="K556" s="684"/>
      <c r="L556" s="684"/>
      <c r="M556" s="684"/>
      <c r="N556" s="684"/>
      <c r="O556" s="684"/>
    </row>
    <row r="557" spans="2:15" s="1" customFormat="1" x14ac:dyDescent="0.15">
      <c r="B557" s="96"/>
      <c r="C557" s="77"/>
      <c r="D557" s="77" t="s">
        <v>74</v>
      </c>
      <c r="E557" s="48"/>
      <c r="F557" s="48"/>
      <c r="G557" s="86"/>
      <c r="H557" s="86"/>
      <c r="I557" s="79"/>
      <c r="J557" s="683"/>
      <c r="K557" s="684"/>
      <c r="L557" s="684"/>
      <c r="M557" s="684"/>
      <c r="N557" s="684"/>
      <c r="O557" s="684"/>
    </row>
    <row r="558" spans="2:15" s="1" customFormat="1" x14ac:dyDescent="0.15">
      <c r="B558" s="96"/>
      <c r="C558" s="77"/>
      <c r="D558" s="77" t="s">
        <v>74</v>
      </c>
      <c r="E558" s="48"/>
      <c r="F558" s="48"/>
      <c r="G558" s="86"/>
      <c r="H558" s="86"/>
      <c r="I558" s="79"/>
      <c r="J558" s="683"/>
      <c r="K558" s="684"/>
      <c r="L558" s="684"/>
      <c r="M558" s="684"/>
      <c r="N558" s="684"/>
      <c r="O558" s="684"/>
    </row>
    <row r="559" spans="2:15" s="1" customFormat="1" x14ac:dyDescent="0.15">
      <c r="B559" s="96"/>
      <c r="C559" s="77"/>
      <c r="D559" s="77" t="s">
        <v>74</v>
      </c>
      <c r="E559" s="48"/>
      <c r="F559" s="48"/>
      <c r="G559" s="86"/>
      <c r="H559" s="79"/>
      <c r="I559" s="79"/>
      <c r="J559" s="683"/>
      <c r="K559" s="684"/>
      <c r="L559" s="684"/>
      <c r="M559" s="684"/>
      <c r="N559" s="684"/>
      <c r="O559" s="684"/>
    </row>
    <row r="560" spans="2:15" s="1" customFormat="1" x14ac:dyDescent="0.15">
      <c r="B560" s="96"/>
      <c r="C560" s="77"/>
      <c r="D560" s="77" t="s">
        <v>74</v>
      </c>
      <c r="E560" s="48"/>
      <c r="F560" s="48"/>
      <c r="G560" s="86"/>
      <c r="H560" s="86"/>
      <c r="I560" s="79"/>
      <c r="J560" s="683"/>
      <c r="K560" s="684"/>
      <c r="L560" s="684"/>
      <c r="M560" s="684"/>
      <c r="N560" s="684"/>
      <c r="O560" s="684"/>
    </row>
    <row r="561" spans="2:15" s="1" customFormat="1" x14ac:dyDescent="0.15">
      <c r="B561" s="96"/>
      <c r="C561" s="77"/>
      <c r="D561" s="77" t="s">
        <v>74</v>
      </c>
      <c r="E561" s="48"/>
      <c r="F561" s="48"/>
      <c r="G561" s="86"/>
      <c r="H561" s="86"/>
      <c r="I561" s="79"/>
      <c r="J561" s="683"/>
      <c r="K561" s="684"/>
      <c r="L561" s="684"/>
      <c r="M561" s="684"/>
      <c r="N561" s="684"/>
      <c r="O561" s="684"/>
    </row>
    <row r="562" spans="2:15" s="1" customFormat="1" x14ac:dyDescent="0.15">
      <c r="B562" s="96"/>
      <c r="C562" s="77"/>
      <c r="D562" s="77" t="s">
        <v>74</v>
      </c>
      <c r="E562" s="48"/>
      <c r="F562" s="48"/>
      <c r="G562" s="86"/>
      <c r="H562" s="86"/>
      <c r="I562" s="79"/>
      <c r="J562" s="683"/>
      <c r="K562" s="684"/>
      <c r="L562" s="684"/>
      <c r="M562" s="684"/>
      <c r="N562" s="684"/>
      <c r="O562" s="684"/>
    </row>
    <row r="563" spans="2:15" s="1" customFormat="1" x14ac:dyDescent="0.15">
      <c r="B563" s="96"/>
      <c r="C563" s="77"/>
      <c r="D563" s="77" t="s">
        <v>74</v>
      </c>
      <c r="E563" s="48"/>
      <c r="F563" s="48"/>
      <c r="G563" s="86"/>
      <c r="H563" s="79"/>
      <c r="I563" s="79"/>
      <c r="J563" s="683"/>
      <c r="K563" s="684"/>
      <c r="L563" s="684"/>
      <c r="M563" s="684"/>
      <c r="N563" s="684"/>
      <c r="O563" s="684"/>
    </row>
    <row r="564" spans="2:15" s="1" customFormat="1" x14ac:dyDescent="0.15">
      <c r="B564" s="96"/>
      <c r="C564" s="77"/>
      <c r="D564" s="77" t="s">
        <v>74</v>
      </c>
      <c r="E564" s="48"/>
      <c r="F564" s="48"/>
      <c r="G564" s="86"/>
      <c r="H564" s="86"/>
      <c r="I564" s="79"/>
      <c r="J564" s="683"/>
      <c r="K564" s="684"/>
      <c r="L564" s="684"/>
      <c r="M564" s="684"/>
      <c r="N564" s="684"/>
      <c r="O564" s="684"/>
    </row>
    <row r="565" spans="2:15" s="1" customFormat="1" x14ac:dyDescent="0.15">
      <c r="B565" s="96"/>
      <c r="C565" s="77"/>
      <c r="D565" s="77" t="s">
        <v>74</v>
      </c>
      <c r="E565" s="48"/>
      <c r="F565" s="48"/>
      <c r="G565" s="86"/>
      <c r="H565" s="86"/>
      <c r="I565" s="79"/>
      <c r="J565" s="683"/>
      <c r="K565" s="684"/>
      <c r="L565" s="684"/>
      <c r="M565" s="684"/>
      <c r="N565" s="684"/>
      <c r="O565" s="684"/>
    </row>
    <row r="566" spans="2:15" s="1" customFormat="1" x14ac:dyDescent="0.15">
      <c r="B566" s="96"/>
      <c r="C566" s="77"/>
      <c r="D566" s="77" t="s">
        <v>74</v>
      </c>
      <c r="E566" s="48"/>
      <c r="F566" s="48"/>
      <c r="G566" s="86"/>
      <c r="H566" s="86"/>
      <c r="I566" s="79"/>
      <c r="J566" s="683"/>
      <c r="K566" s="684"/>
      <c r="L566" s="684"/>
      <c r="M566" s="684"/>
      <c r="N566" s="684"/>
      <c r="O566" s="684"/>
    </row>
    <row r="567" spans="2:15" s="1" customFormat="1" x14ac:dyDescent="0.15">
      <c r="B567" s="96"/>
      <c r="C567" s="77"/>
      <c r="D567" s="77" t="s">
        <v>74</v>
      </c>
      <c r="E567" s="48"/>
      <c r="F567" s="48"/>
      <c r="G567" s="86"/>
      <c r="H567" s="86"/>
      <c r="I567" s="79"/>
      <c r="J567" s="683"/>
      <c r="K567" s="684"/>
      <c r="L567" s="684"/>
      <c r="M567" s="684"/>
      <c r="N567" s="684"/>
      <c r="O567" s="684"/>
    </row>
    <row r="568" spans="2:15" s="1" customFormat="1" x14ac:dyDescent="0.15">
      <c r="B568" s="96"/>
      <c r="C568" s="77"/>
      <c r="D568" s="77" t="s">
        <v>74</v>
      </c>
      <c r="E568" s="48"/>
      <c r="F568" s="48"/>
      <c r="G568" s="86"/>
      <c r="H568" s="86"/>
      <c r="I568" s="79"/>
      <c r="J568" s="683"/>
      <c r="K568" s="684"/>
      <c r="L568" s="684"/>
      <c r="M568" s="684"/>
      <c r="N568" s="684"/>
      <c r="O568" s="684"/>
    </row>
    <row r="569" spans="2:15" s="1" customFormat="1" x14ac:dyDescent="0.15">
      <c r="B569" s="96"/>
      <c r="C569" s="77"/>
      <c r="D569" s="77" t="s">
        <v>74</v>
      </c>
      <c r="E569" s="48"/>
      <c r="F569" s="48"/>
      <c r="G569" s="86"/>
      <c r="H569" s="79"/>
      <c r="I569" s="79"/>
      <c r="J569" s="683"/>
      <c r="K569" s="684"/>
      <c r="L569" s="684"/>
      <c r="M569" s="684"/>
      <c r="N569" s="684"/>
      <c r="O569" s="684"/>
    </row>
    <row r="570" spans="2:15" s="1" customFormat="1" x14ac:dyDescent="0.15">
      <c r="B570" s="96"/>
      <c r="C570" s="77"/>
      <c r="D570" s="77" t="s">
        <v>74</v>
      </c>
      <c r="E570" s="48"/>
      <c r="F570" s="48"/>
      <c r="G570" s="86"/>
      <c r="H570" s="86"/>
      <c r="I570" s="79"/>
      <c r="J570" s="683"/>
      <c r="K570" s="684"/>
      <c r="L570" s="684"/>
      <c r="M570" s="684"/>
      <c r="N570" s="684"/>
      <c r="O570" s="684"/>
    </row>
    <row r="571" spans="2:15" s="1" customFormat="1" x14ac:dyDescent="0.15">
      <c r="B571" s="96"/>
      <c r="C571" s="77"/>
      <c r="D571" s="77" t="s">
        <v>74</v>
      </c>
      <c r="E571" s="48"/>
      <c r="F571" s="48"/>
      <c r="G571" s="86"/>
      <c r="H571" s="86"/>
      <c r="I571" s="79"/>
      <c r="J571" s="683"/>
      <c r="K571" s="684"/>
      <c r="L571" s="684"/>
      <c r="M571" s="684"/>
      <c r="N571" s="684"/>
      <c r="O571" s="684"/>
    </row>
    <row r="572" spans="2:15" s="1" customFormat="1" x14ac:dyDescent="0.15">
      <c r="B572" s="96"/>
      <c r="C572" s="77"/>
      <c r="D572" s="77" t="s">
        <v>74</v>
      </c>
      <c r="E572" s="48"/>
      <c r="F572" s="48"/>
      <c r="G572" s="86"/>
      <c r="H572" s="86"/>
      <c r="I572" s="79"/>
      <c r="J572" s="683"/>
      <c r="K572" s="684"/>
      <c r="L572" s="684"/>
      <c r="M572" s="684"/>
      <c r="N572" s="684"/>
      <c r="O572" s="684"/>
    </row>
    <row r="573" spans="2:15" s="1" customFormat="1" x14ac:dyDescent="0.15">
      <c r="B573" s="96"/>
      <c r="C573" s="77"/>
      <c r="D573" s="77" t="s">
        <v>74</v>
      </c>
      <c r="E573" s="48"/>
      <c r="F573" s="48"/>
      <c r="G573" s="86"/>
      <c r="H573" s="79"/>
      <c r="I573" s="79"/>
      <c r="J573" s="683"/>
      <c r="K573" s="684"/>
      <c r="L573" s="684"/>
      <c r="M573" s="684"/>
      <c r="N573" s="684"/>
      <c r="O573" s="684"/>
    </row>
    <row r="574" spans="2:15" s="1" customFormat="1" x14ac:dyDescent="0.15">
      <c r="B574" s="96"/>
      <c r="C574" s="77"/>
      <c r="D574" s="77" t="s">
        <v>74</v>
      </c>
      <c r="E574" s="48"/>
      <c r="F574" s="48"/>
      <c r="G574" s="86"/>
      <c r="H574" s="86"/>
      <c r="I574" s="79"/>
      <c r="J574" s="683"/>
      <c r="K574" s="684"/>
      <c r="L574" s="684"/>
      <c r="M574" s="684"/>
      <c r="N574" s="684"/>
      <c r="O574" s="684"/>
    </row>
    <row r="575" spans="2:15" s="1" customFormat="1" x14ac:dyDescent="0.15">
      <c r="B575" s="96"/>
      <c r="C575" s="77"/>
      <c r="D575" s="77" t="s">
        <v>74</v>
      </c>
      <c r="E575" s="48"/>
      <c r="F575" s="48"/>
      <c r="G575" s="86"/>
      <c r="H575" s="86"/>
      <c r="I575" s="79"/>
      <c r="J575" s="683"/>
      <c r="K575" s="684"/>
      <c r="L575" s="684"/>
      <c r="M575" s="684"/>
      <c r="N575" s="684"/>
      <c r="O575" s="684"/>
    </row>
    <row r="576" spans="2:15" s="1" customFormat="1" x14ac:dyDescent="0.15">
      <c r="B576" s="96"/>
      <c r="C576" s="77"/>
      <c r="D576" s="77" t="s">
        <v>74</v>
      </c>
      <c r="E576" s="48"/>
      <c r="F576" s="48"/>
      <c r="G576" s="86"/>
      <c r="H576" s="86"/>
      <c r="I576" s="79"/>
      <c r="J576" s="683"/>
      <c r="K576" s="684"/>
      <c r="L576" s="684"/>
      <c r="M576" s="684"/>
      <c r="N576" s="684"/>
      <c r="O576" s="684"/>
    </row>
    <row r="577" spans="2:15" s="1" customFormat="1" x14ac:dyDescent="0.15">
      <c r="B577" s="96"/>
      <c r="C577" s="77"/>
      <c r="D577" s="77" t="s">
        <v>74</v>
      </c>
      <c r="E577" s="48"/>
      <c r="F577" s="48"/>
      <c r="G577" s="86"/>
      <c r="H577" s="79"/>
      <c r="I577" s="79"/>
      <c r="J577" s="683"/>
      <c r="K577" s="684"/>
      <c r="L577" s="684"/>
      <c r="M577" s="684"/>
      <c r="N577" s="684"/>
      <c r="O577" s="684"/>
    </row>
    <row r="578" spans="2:15" s="1" customFormat="1" x14ac:dyDescent="0.15">
      <c r="B578" s="96"/>
      <c r="C578" s="77"/>
      <c r="D578" s="77" t="s">
        <v>74</v>
      </c>
      <c r="E578" s="48"/>
      <c r="F578" s="48"/>
      <c r="G578" s="86"/>
      <c r="H578" s="86"/>
      <c r="I578" s="79"/>
      <c r="J578" s="683"/>
      <c r="K578" s="684"/>
      <c r="L578" s="684"/>
      <c r="M578" s="684"/>
      <c r="N578" s="684"/>
      <c r="O578" s="684"/>
    </row>
    <row r="579" spans="2:15" s="1" customFormat="1" x14ac:dyDescent="0.15">
      <c r="B579" s="96"/>
      <c r="C579" s="77"/>
      <c r="D579" s="77" t="s">
        <v>74</v>
      </c>
      <c r="E579" s="48"/>
      <c r="F579" s="48"/>
      <c r="G579" s="86"/>
      <c r="H579" s="86"/>
      <c r="I579" s="79"/>
      <c r="J579" s="683"/>
      <c r="K579" s="684"/>
      <c r="L579" s="684"/>
      <c r="M579" s="684"/>
      <c r="N579" s="684"/>
      <c r="O579" s="684"/>
    </row>
    <row r="580" spans="2:15" s="1" customFormat="1" x14ac:dyDescent="0.15">
      <c r="B580" s="96"/>
      <c r="C580" s="77"/>
      <c r="D580" s="77" t="s">
        <v>74</v>
      </c>
      <c r="E580" s="48"/>
      <c r="F580" s="48"/>
      <c r="G580" s="86"/>
      <c r="H580" s="86"/>
      <c r="I580" s="79"/>
      <c r="J580" s="683"/>
      <c r="K580" s="684"/>
      <c r="L580" s="684"/>
      <c r="M580" s="684"/>
      <c r="N580" s="684"/>
      <c r="O580" s="684"/>
    </row>
    <row r="581" spans="2:15" s="1" customFormat="1" x14ac:dyDescent="0.15">
      <c r="B581" s="96"/>
      <c r="C581" s="77"/>
      <c r="D581" s="77" t="s">
        <v>74</v>
      </c>
      <c r="E581" s="48"/>
      <c r="F581" s="48"/>
      <c r="G581" s="86"/>
      <c r="H581" s="79"/>
      <c r="I581" s="79"/>
      <c r="J581" s="683"/>
      <c r="K581" s="684"/>
      <c r="L581" s="684"/>
      <c r="M581" s="684"/>
      <c r="N581" s="684"/>
      <c r="O581" s="684"/>
    </row>
    <row r="582" spans="2:15" s="1" customFormat="1" x14ac:dyDescent="0.15">
      <c r="B582" s="96"/>
      <c r="C582" s="77"/>
      <c r="D582" s="77" t="s">
        <v>74</v>
      </c>
      <c r="E582" s="48"/>
      <c r="F582" s="48"/>
      <c r="G582" s="86"/>
      <c r="H582" s="86"/>
      <c r="I582" s="79"/>
      <c r="J582" s="683"/>
      <c r="K582" s="684"/>
      <c r="L582" s="684"/>
      <c r="M582" s="684"/>
      <c r="N582" s="684"/>
      <c r="O582" s="684"/>
    </row>
    <row r="583" spans="2:15" s="1" customFormat="1" x14ac:dyDescent="0.15">
      <c r="B583" s="96"/>
      <c r="C583" s="77"/>
      <c r="D583" s="77" t="s">
        <v>74</v>
      </c>
      <c r="E583" s="48"/>
      <c r="F583" s="48"/>
      <c r="G583" s="86"/>
      <c r="H583" s="86"/>
      <c r="I583" s="79"/>
      <c r="J583" s="683"/>
      <c r="K583" s="684"/>
      <c r="L583" s="684"/>
      <c r="M583" s="684"/>
      <c r="N583" s="684"/>
      <c r="O583" s="684"/>
    </row>
    <row r="584" spans="2:15" s="1" customFormat="1" x14ac:dyDescent="0.15">
      <c r="B584" s="96"/>
      <c r="C584" s="77"/>
      <c r="D584" s="77" t="s">
        <v>74</v>
      </c>
      <c r="E584" s="48"/>
      <c r="F584" s="48"/>
      <c r="G584" s="86"/>
      <c r="H584" s="86"/>
      <c r="I584" s="79"/>
      <c r="J584" s="683"/>
      <c r="K584" s="684"/>
      <c r="L584" s="684"/>
      <c r="M584" s="684"/>
      <c r="N584" s="684"/>
      <c r="O584" s="684"/>
    </row>
    <row r="585" spans="2:15" s="1" customFormat="1" x14ac:dyDescent="0.15">
      <c r="B585" s="96"/>
      <c r="C585" s="77"/>
      <c r="D585" s="77" t="s">
        <v>74</v>
      </c>
      <c r="E585" s="48"/>
      <c r="F585" s="48"/>
      <c r="G585" s="86"/>
      <c r="H585" s="79"/>
      <c r="I585" s="79"/>
      <c r="J585" s="683"/>
      <c r="K585" s="684"/>
      <c r="L585" s="684"/>
      <c r="M585" s="684"/>
      <c r="N585" s="684"/>
      <c r="O585" s="684"/>
    </row>
    <row r="586" spans="2:15" s="1" customFormat="1" x14ac:dyDescent="0.15">
      <c r="B586" s="96"/>
      <c r="C586" s="77"/>
      <c r="D586" s="77" t="s">
        <v>74</v>
      </c>
      <c r="E586" s="48"/>
      <c r="F586" s="48"/>
      <c r="G586" s="86"/>
      <c r="H586" s="86"/>
      <c r="I586" s="79"/>
      <c r="J586" s="683"/>
      <c r="K586" s="684"/>
      <c r="L586" s="684"/>
      <c r="M586" s="684"/>
      <c r="N586" s="684"/>
      <c r="O586" s="684"/>
    </row>
    <row r="587" spans="2:15" s="1" customFormat="1" x14ac:dyDescent="0.15">
      <c r="B587" s="96"/>
      <c r="C587" s="77"/>
      <c r="D587" s="77" t="s">
        <v>74</v>
      </c>
      <c r="E587" s="48"/>
      <c r="F587" s="48"/>
      <c r="G587" s="86"/>
      <c r="H587" s="86"/>
      <c r="I587" s="79"/>
      <c r="J587" s="683"/>
      <c r="K587" s="684"/>
      <c r="L587" s="684"/>
      <c r="M587" s="684"/>
      <c r="N587" s="684"/>
      <c r="O587" s="684"/>
    </row>
    <row r="588" spans="2:15" s="1" customFormat="1" x14ac:dyDescent="0.15">
      <c r="B588" s="96"/>
      <c r="C588" s="77"/>
      <c r="D588" s="77" t="s">
        <v>74</v>
      </c>
      <c r="E588" s="48"/>
      <c r="F588" s="48"/>
      <c r="G588" s="86"/>
      <c r="H588" s="86"/>
      <c r="I588" s="79"/>
      <c r="J588" s="683"/>
      <c r="K588" s="684"/>
      <c r="L588" s="684"/>
      <c r="M588" s="684"/>
      <c r="N588" s="684"/>
      <c r="O588" s="684"/>
    </row>
    <row r="589" spans="2:15" s="1" customFormat="1" x14ac:dyDescent="0.15">
      <c r="B589" s="96"/>
      <c r="C589" s="77"/>
      <c r="D589" s="77" t="s">
        <v>74</v>
      </c>
      <c r="E589" s="48"/>
      <c r="F589" s="48"/>
      <c r="G589" s="86"/>
      <c r="H589" s="79"/>
      <c r="I589" s="79"/>
      <c r="J589" s="683"/>
      <c r="K589" s="684"/>
      <c r="L589" s="684"/>
      <c r="M589" s="684"/>
      <c r="N589" s="684"/>
      <c r="O589" s="684"/>
    </row>
    <row r="590" spans="2:15" s="1" customFormat="1" x14ac:dyDescent="0.15">
      <c r="B590" s="96"/>
      <c r="C590" s="77"/>
      <c r="D590" s="77" t="s">
        <v>74</v>
      </c>
      <c r="E590" s="48"/>
      <c r="F590" s="48"/>
      <c r="G590" s="86"/>
      <c r="H590" s="86"/>
      <c r="I590" s="79"/>
      <c r="J590" s="683"/>
      <c r="K590" s="684"/>
      <c r="L590" s="684"/>
      <c r="M590" s="684"/>
      <c r="N590" s="684"/>
      <c r="O590" s="684"/>
    </row>
    <row r="591" spans="2:15" s="1" customFormat="1" x14ac:dyDescent="0.15">
      <c r="B591" s="96"/>
      <c r="C591" s="77"/>
      <c r="D591" s="77" t="s">
        <v>74</v>
      </c>
      <c r="E591" s="48"/>
      <c r="F591" s="48"/>
      <c r="G591" s="86"/>
      <c r="H591" s="86"/>
      <c r="I591" s="79"/>
      <c r="J591" s="683"/>
      <c r="K591" s="684"/>
      <c r="L591" s="684"/>
      <c r="M591" s="684"/>
      <c r="N591" s="684"/>
      <c r="O591" s="684"/>
    </row>
    <row r="592" spans="2:15" s="1" customFormat="1" x14ac:dyDescent="0.15">
      <c r="B592" s="96"/>
      <c r="C592" s="77"/>
      <c r="D592" s="77" t="s">
        <v>74</v>
      </c>
      <c r="E592" s="48"/>
      <c r="F592" s="48"/>
      <c r="G592" s="86"/>
      <c r="H592" s="86"/>
      <c r="I592" s="79"/>
      <c r="J592" s="683"/>
      <c r="K592" s="684"/>
      <c r="L592" s="684"/>
      <c r="M592" s="684"/>
      <c r="N592" s="684"/>
      <c r="O592" s="684"/>
    </row>
    <row r="593" spans="2:15" s="1" customFormat="1" x14ac:dyDescent="0.15">
      <c r="B593" s="96"/>
      <c r="C593" s="77"/>
      <c r="D593" s="77" t="s">
        <v>74</v>
      </c>
      <c r="E593" s="48"/>
      <c r="F593" s="48"/>
      <c r="G593" s="86"/>
      <c r="H593" s="79"/>
      <c r="I593" s="79"/>
      <c r="J593" s="683"/>
      <c r="K593" s="684"/>
      <c r="L593" s="684"/>
      <c r="M593" s="684"/>
      <c r="N593" s="684"/>
      <c r="O593" s="684"/>
    </row>
    <row r="594" spans="2:15" s="1" customFormat="1" x14ac:dyDescent="0.15">
      <c r="B594" s="96"/>
      <c r="C594" s="77"/>
      <c r="D594" s="77" t="s">
        <v>74</v>
      </c>
      <c r="E594" s="48"/>
      <c r="F594" s="48"/>
      <c r="G594" s="86"/>
      <c r="H594" s="86"/>
      <c r="I594" s="79"/>
      <c r="J594" s="683"/>
      <c r="K594" s="684"/>
      <c r="L594" s="684"/>
      <c r="M594" s="684"/>
      <c r="N594" s="684"/>
      <c r="O594" s="684"/>
    </row>
    <row r="595" spans="2:15" s="1" customFormat="1" x14ac:dyDescent="0.15">
      <c r="B595" s="96"/>
      <c r="C595" s="77"/>
      <c r="D595" s="77" t="s">
        <v>74</v>
      </c>
      <c r="E595" s="48"/>
      <c r="F595" s="48"/>
      <c r="G595" s="86"/>
      <c r="H595" s="86"/>
      <c r="I595" s="79"/>
      <c r="J595" s="683"/>
      <c r="K595" s="684"/>
      <c r="L595" s="684"/>
      <c r="M595" s="684"/>
      <c r="N595" s="684"/>
      <c r="O595" s="684"/>
    </row>
    <row r="596" spans="2:15" s="1" customFormat="1" x14ac:dyDescent="0.15">
      <c r="B596" s="96"/>
      <c r="C596" s="77"/>
      <c r="D596" s="77" t="s">
        <v>74</v>
      </c>
      <c r="E596" s="48"/>
      <c r="F596" s="48"/>
      <c r="G596" s="86"/>
      <c r="H596" s="86"/>
      <c r="I596" s="79"/>
      <c r="J596" s="683"/>
      <c r="K596" s="684"/>
      <c r="L596" s="684"/>
      <c r="M596" s="684"/>
      <c r="N596" s="684"/>
      <c r="O596" s="684"/>
    </row>
    <row r="597" spans="2:15" s="1" customFormat="1" x14ac:dyDescent="0.15">
      <c r="B597" s="96"/>
      <c r="C597" s="77"/>
      <c r="D597" s="77" t="s">
        <v>74</v>
      </c>
      <c r="E597" s="48"/>
      <c r="F597" s="48"/>
      <c r="G597" s="86"/>
      <c r="H597" s="79"/>
      <c r="I597" s="79"/>
      <c r="J597" s="683"/>
      <c r="K597" s="684"/>
      <c r="L597" s="684"/>
      <c r="M597" s="684"/>
      <c r="N597" s="684"/>
      <c r="O597" s="684"/>
    </row>
    <row r="598" spans="2:15" s="1" customFormat="1" x14ac:dyDescent="0.15">
      <c r="B598" s="96"/>
      <c r="C598" s="77"/>
      <c r="D598" s="77" t="s">
        <v>74</v>
      </c>
      <c r="E598" s="48"/>
      <c r="F598" s="48"/>
      <c r="G598" s="86"/>
      <c r="H598" s="86"/>
      <c r="I598" s="79"/>
      <c r="J598" s="683"/>
      <c r="K598" s="684"/>
      <c r="L598" s="684"/>
      <c r="M598" s="684"/>
      <c r="N598" s="684"/>
      <c r="O598" s="684"/>
    </row>
    <row r="599" spans="2:15" s="1" customFormat="1" x14ac:dyDescent="0.15">
      <c r="B599" s="96"/>
      <c r="C599" s="77"/>
      <c r="D599" s="77" t="s">
        <v>74</v>
      </c>
      <c r="E599" s="48"/>
      <c r="F599" s="48"/>
      <c r="G599" s="86"/>
      <c r="H599" s="86"/>
      <c r="I599" s="79"/>
      <c r="J599" s="683"/>
      <c r="K599" s="684"/>
      <c r="L599" s="684"/>
      <c r="M599" s="684"/>
      <c r="N599" s="684"/>
      <c r="O599" s="684"/>
    </row>
    <row r="600" spans="2:15" s="1" customFormat="1" x14ac:dyDescent="0.15">
      <c r="B600" s="96"/>
      <c r="C600" s="77"/>
      <c r="D600" s="77" t="s">
        <v>74</v>
      </c>
      <c r="E600" s="48"/>
      <c r="F600" s="48"/>
      <c r="G600" s="86"/>
      <c r="H600" s="86"/>
      <c r="I600" s="79"/>
      <c r="J600" s="683"/>
      <c r="K600" s="684"/>
      <c r="L600" s="684"/>
      <c r="M600" s="684"/>
      <c r="N600" s="684"/>
      <c r="O600" s="684"/>
    </row>
    <row r="601" spans="2:15" s="1" customFormat="1" x14ac:dyDescent="0.15">
      <c r="B601" s="96"/>
      <c r="C601" s="77"/>
      <c r="D601" s="77" t="s">
        <v>74</v>
      </c>
      <c r="E601" s="48"/>
      <c r="F601" s="48"/>
      <c r="G601" s="86"/>
      <c r="H601" s="79"/>
      <c r="I601" s="79"/>
      <c r="J601" s="683"/>
      <c r="K601" s="684"/>
      <c r="L601" s="684"/>
      <c r="M601" s="684"/>
      <c r="N601" s="684"/>
      <c r="O601" s="684"/>
    </row>
    <row r="602" spans="2:15" s="1" customFormat="1" x14ac:dyDescent="0.15">
      <c r="B602" s="96"/>
      <c r="C602" s="77"/>
      <c r="D602" s="77" t="s">
        <v>74</v>
      </c>
      <c r="E602" s="48"/>
      <c r="F602" s="48"/>
      <c r="G602" s="86"/>
      <c r="H602" s="86"/>
      <c r="I602" s="79"/>
      <c r="J602" s="683"/>
      <c r="K602" s="684"/>
      <c r="L602" s="684"/>
      <c r="M602" s="684"/>
      <c r="N602" s="684"/>
      <c r="O602" s="684"/>
    </row>
    <row r="603" spans="2:15" s="1" customFormat="1" x14ac:dyDescent="0.15">
      <c r="B603" s="96"/>
      <c r="C603" s="77"/>
      <c r="D603" s="77" t="s">
        <v>74</v>
      </c>
      <c r="E603" s="48"/>
      <c r="F603" s="48"/>
      <c r="G603" s="86"/>
      <c r="H603" s="86"/>
      <c r="I603" s="79"/>
      <c r="J603" s="683"/>
      <c r="K603" s="684"/>
      <c r="L603" s="684"/>
      <c r="M603" s="684"/>
      <c r="N603" s="684"/>
      <c r="O603" s="684"/>
    </row>
    <row r="604" spans="2:15" s="1" customFormat="1" x14ac:dyDescent="0.15">
      <c r="B604" s="96"/>
      <c r="C604" s="77"/>
      <c r="D604" s="77" t="s">
        <v>74</v>
      </c>
      <c r="E604" s="48"/>
      <c r="F604" s="48"/>
      <c r="G604" s="86"/>
      <c r="H604" s="86"/>
      <c r="I604" s="79"/>
      <c r="J604" s="683"/>
      <c r="K604" s="684"/>
      <c r="L604" s="684"/>
      <c r="M604" s="684"/>
      <c r="N604" s="684"/>
      <c r="O604" s="684"/>
    </row>
    <row r="605" spans="2:15" s="1" customFormat="1" x14ac:dyDescent="0.15">
      <c r="B605" s="96"/>
      <c r="C605" s="77"/>
      <c r="D605" s="77" t="s">
        <v>74</v>
      </c>
      <c r="E605" s="48"/>
      <c r="F605" s="48"/>
      <c r="G605" s="86"/>
      <c r="H605" s="86"/>
      <c r="I605" s="79"/>
      <c r="J605" s="683"/>
      <c r="K605" s="684"/>
      <c r="L605" s="684"/>
      <c r="M605" s="684"/>
      <c r="N605" s="684"/>
      <c r="O605" s="684"/>
    </row>
    <row r="606" spans="2:15" s="1" customFormat="1" x14ac:dyDescent="0.15">
      <c r="B606" s="96"/>
      <c r="C606" s="77"/>
      <c r="D606" s="77" t="s">
        <v>74</v>
      </c>
      <c r="E606" s="48"/>
      <c r="F606" s="48"/>
      <c r="G606" s="86"/>
      <c r="H606" s="86"/>
      <c r="I606" s="79"/>
      <c r="J606" s="683"/>
      <c r="K606" s="684"/>
      <c r="L606" s="684"/>
      <c r="M606" s="684"/>
      <c r="N606" s="684"/>
      <c r="O606" s="684"/>
    </row>
    <row r="607" spans="2:15" s="1" customFormat="1" x14ac:dyDescent="0.15">
      <c r="B607" s="96"/>
      <c r="C607" s="77"/>
      <c r="D607" s="77" t="s">
        <v>74</v>
      </c>
      <c r="E607" s="48"/>
      <c r="F607" s="48"/>
      <c r="G607" s="86"/>
      <c r="H607" s="79"/>
      <c r="I607" s="79"/>
      <c r="J607" s="683"/>
      <c r="K607" s="684"/>
      <c r="L607" s="684"/>
      <c r="M607" s="684"/>
      <c r="N607" s="684"/>
      <c r="O607" s="684"/>
    </row>
    <row r="608" spans="2:15" s="1" customFormat="1" x14ac:dyDescent="0.15">
      <c r="B608" s="96"/>
      <c r="C608" s="77"/>
      <c r="D608" s="77" t="s">
        <v>74</v>
      </c>
      <c r="E608" s="48"/>
      <c r="F608" s="48"/>
      <c r="G608" s="86"/>
      <c r="H608" s="86"/>
      <c r="I608" s="79"/>
      <c r="J608" s="683"/>
      <c r="K608" s="684"/>
      <c r="L608" s="684"/>
      <c r="M608" s="684"/>
      <c r="N608" s="684"/>
      <c r="O608" s="684"/>
    </row>
    <row r="609" spans="2:15" s="1" customFormat="1" x14ac:dyDescent="0.15">
      <c r="B609" s="96"/>
      <c r="C609" s="77"/>
      <c r="D609" s="77" t="s">
        <v>74</v>
      </c>
      <c r="E609" s="48"/>
      <c r="F609" s="48"/>
      <c r="G609" s="86"/>
      <c r="H609" s="86"/>
      <c r="I609" s="79"/>
      <c r="J609" s="683"/>
      <c r="K609" s="684"/>
      <c r="L609" s="684"/>
      <c r="M609" s="684"/>
      <c r="N609" s="684"/>
      <c r="O609" s="684"/>
    </row>
    <row r="610" spans="2:15" s="1" customFormat="1" x14ac:dyDescent="0.15">
      <c r="B610" s="96"/>
      <c r="C610" s="77"/>
      <c r="D610" s="77" t="s">
        <v>74</v>
      </c>
      <c r="E610" s="48"/>
      <c r="F610" s="48"/>
      <c r="G610" s="86"/>
      <c r="H610" s="86"/>
      <c r="I610" s="79"/>
      <c r="J610" s="683"/>
      <c r="K610" s="684"/>
      <c r="L610" s="684"/>
      <c r="M610" s="684"/>
      <c r="N610" s="684"/>
      <c r="O610" s="684"/>
    </row>
    <row r="611" spans="2:15" s="1" customFormat="1" x14ac:dyDescent="0.15">
      <c r="B611" s="96"/>
      <c r="C611" s="77"/>
      <c r="D611" s="77" t="s">
        <v>74</v>
      </c>
      <c r="E611" s="48"/>
      <c r="F611" s="48"/>
      <c r="G611" s="86"/>
      <c r="H611" s="79"/>
      <c r="I611" s="79"/>
      <c r="J611" s="683"/>
      <c r="K611" s="684"/>
      <c r="L611" s="684"/>
      <c r="M611" s="684"/>
      <c r="N611" s="684"/>
      <c r="O611" s="684"/>
    </row>
    <row r="612" spans="2:15" s="1" customFormat="1" x14ac:dyDescent="0.15">
      <c r="B612" s="96"/>
      <c r="C612" s="77"/>
      <c r="D612" s="77" t="s">
        <v>74</v>
      </c>
      <c r="E612" s="48"/>
      <c r="F612" s="48"/>
      <c r="G612" s="86"/>
      <c r="H612" s="86"/>
      <c r="I612" s="79"/>
      <c r="J612" s="683"/>
      <c r="K612" s="684"/>
      <c r="L612" s="684"/>
      <c r="M612" s="684"/>
      <c r="N612" s="684"/>
      <c r="O612" s="684"/>
    </row>
    <row r="613" spans="2:15" s="1" customFormat="1" x14ac:dyDescent="0.15">
      <c r="B613" s="96"/>
      <c r="C613" s="77"/>
      <c r="D613" s="77" t="s">
        <v>74</v>
      </c>
      <c r="E613" s="48"/>
      <c r="F613" s="48"/>
      <c r="G613" s="86"/>
      <c r="H613" s="86"/>
      <c r="I613" s="79"/>
      <c r="J613" s="683"/>
      <c r="K613" s="684"/>
      <c r="L613" s="684"/>
      <c r="M613" s="684"/>
      <c r="N613" s="684"/>
      <c r="O613" s="684"/>
    </row>
    <row r="614" spans="2:15" s="1" customFormat="1" x14ac:dyDescent="0.15">
      <c r="B614" s="96"/>
      <c r="C614" s="77"/>
      <c r="D614" s="77" t="s">
        <v>74</v>
      </c>
      <c r="E614" s="48"/>
      <c r="F614" s="48"/>
      <c r="G614" s="86"/>
      <c r="H614" s="86"/>
      <c r="I614" s="79"/>
      <c r="J614" s="683"/>
      <c r="K614" s="684"/>
      <c r="L614" s="684"/>
      <c r="M614" s="684"/>
      <c r="N614" s="684"/>
      <c r="O614" s="684"/>
    </row>
    <row r="615" spans="2:15" s="1" customFormat="1" x14ac:dyDescent="0.15">
      <c r="B615" s="96"/>
      <c r="C615" s="77"/>
      <c r="D615" s="77" t="s">
        <v>74</v>
      </c>
      <c r="E615" s="48"/>
      <c r="F615" s="48"/>
      <c r="G615" s="86"/>
      <c r="H615" s="86"/>
      <c r="I615" s="79"/>
      <c r="J615" s="683"/>
      <c r="K615" s="684"/>
      <c r="L615" s="684"/>
      <c r="M615" s="684"/>
      <c r="N615" s="684"/>
      <c r="O615" s="684"/>
    </row>
    <row r="616" spans="2:15" s="1" customFormat="1" x14ac:dyDescent="0.15">
      <c r="B616" s="96"/>
      <c r="C616" s="77"/>
      <c r="D616" s="77" t="s">
        <v>74</v>
      </c>
      <c r="E616" s="48"/>
      <c r="F616" s="48"/>
      <c r="G616" s="86"/>
      <c r="H616" s="86"/>
      <c r="I616" s="79"/>
      <c r="J616" s="683"/>
      <c r="K616" s="684"/>
      <c r="L616" s="684"/>
      <c r="M616" s="684"/>
      <c r="N616" s="684"/>
      <c r="O616" s="684"/>
    </row>
    <row r="617" spans="2:15" s="1" customFormat="1" x14ac:dyDescent="0.15">
      <c r="B617" s="96"/>
      <c r="C617" s="77"/>
      <c r="D617" s="77" t="s">
        <v>74</v>
      </c>
      <c r="E617" s="48"/>
      <c r="F617" s="48"/>
      <c r="G617" s="86"/>
      <c r="H617" s="79"/>
      <c r="I617" s="79"/>
      <c r="J617" s="683"/>
      <c r="K617" s="684"/>
      <c r="L617" s="684"/>
      <c r="M617" s="684"/>
      <c r="N617" s="684"/>
      <c r="O617" s="684"/>
    </row>
    <row r="618" spans="2:15" s="1" customFormat="1" x14ac:dyDescent="0.15">
      <c r="B618" s="96"/>
      <c r="C618" s="77"/>
      <c r="D618" s="77" t="s">
        <v>74</v>
      </c>
      <c r="E618" s="48"/>
      <c r="F618" s="48"/>
      <c r="G618" s="86"/>
      <c r="H618" s="86"/>
      <c r="I618" s="79"/>
      <c r="J618" s="683"/>
      <c r="K618" s="684"/>
      <c r="L618" s="684"/>
      <c r="M618" s="684"/>
      <c r="N618" s="684"/>
      <c r="O618" s="684"/>
    </row>
    <row r="619" spans="2:15" s="1" customFormat="1" x14ac:dyDescent="0.15">
      <c r="B619" s="96"/>
      <c r="C619" s="77"/>
      <c r="D619" s="77" t="s">
        <v>74</v>
      </c>
      <c r="E619" s="48"/>
      <c r="F619" s="48"/>
      <c r="G619" s="86"/>
      <c r="H619" s="86"/>
      <c r="I619" s="79"/>
      <c r="J619" s="683"/>
      <c r="K619" s="684"/>
      <c r="L619" s="684"/>
      <c r="M619" s="684"/>
      <c r="N619" s="684"/>
      <c r="O619" s="684"/>
    </row>
    <row r="620" spans="2:15" s="1" customFormat="1" x14ac:dyDescent="0.15">
      <c r="B620" s="96"/>
      <c r="C620" s="77"/>
      <c r="D620" s="77" t="s">
        <v>74</v>
      </c>
      <c r="E620" s="48"/>
      <c r="F620" s="48"/>
      <c r="G620" s="86"/>
      <c r="H620" s="86"/>
      <c r="I620" s="79"/>
      <c r="J620" s="683"/>
      <c r="K620" s="684"/>
      <c r="L620" s="684"/>
      <c r="M620" s="684"/>
      <c r="N620" s="684"/>
      <c r="O620" s="684"/>
    </row>
    <row r="621" spans="2:15" s="1" customFormat="1" x14ac:dyDescent="0.15">
      <c r="B621" s="96"/>
      <c r="C621" s="77"/>
      <c r="D621" s="77" t="s">
        <v>74</v>
      </c>
      <c r="E621" s="48"/>
      <c r="F621" s="48"/>
      <c r="G621" s="86"/>
      <c r="H621" s="79"/>
      <c r="I621" s="79"/>
      <c r="J621" s="683"/>
      <c r="K621" s="684"/>
      <c r="L621" s="684"/>
      <c r="M621" s="684"/>
      <c r="N621" s="684"/>
      <c r="O621" s="684"/>
    </row>
    <row r="622" spans="2:15" s="1" customFormat="1" x14ac:dyDescent="0.15">
      <c r="B622" s="96"/>
      <c r="C622" s="77"/>
      <c r="D622" s="77" t="s">
        <v>74</v>
      </c>
      <c r="E622" s="48"/>
      <c r="F622" s="48"/>
      <c r="G622" s="86"/>
      <c r="H622" s="86"/>
      <c r="I622" s="79"/>
      <c r="J622" s="683"/>
      <c r="K622" s="684"/>
      <c r="L622" s="684"/>
      <c r="M622" s="684"/>
      <c r="N622" s="684"/>
      <c r="O622" s="684"/>
    </row>
    <row r="623" spans="2:15" s="1" customFormat="1" x14ac:dyDescent="0.15">
      <c r="B623" s="96"/>
      <c r="C623" s="77"/>
      <c r="D623" s="77" t="s">
        <v>74</v>
      </c>
      <c r="E623" s="48"/>
      <c r="F623" s="48"/>
      <c r="G623" s="86"/>
      <c r="H623" s="86"/>
      <c r="I623" s="79"/>
      <c r="J623" s="683"/>
      <c r="K623" s="684"/>
      <c r="L623" s="684"/>
      <c r="M623" s="684"/>
      <c r="N623" s="684"/>
      <c r="O623" s="684"/>
    </row>
    <row r="624" spans="2:15" s="1" customFormat="1" x14ac:dyDescent="0.15">
      <c r="B624" s="96"/>
      <c r="C624" s="77"/>
      <c r="D624" s="77" t="s">
        <v>74</v>
      </c>
      <c r="E624" s="48"/>
      <c r="F624" s="48"/>
      <c r="G624" s="86"/>
      <c r="H624" s="86"/>
      <c r="I624" s="79"/>
      <c r="J624" s="683"/>
      <c r="K624" s="684"/>
      <c r="L624" s="684"/>
      <c r="M624" s="684"/>
      <c r="N624" s="684"/>
      <c r="O624" s="684"/>
    </row>
    <row r="625" spans="1:17" s="1" customFormat="1" x14ac:dyDescent="0.15">
      <c r="B625" s="96"/>
      <c r="C625" s="77"/>
      <c r="D625" s="77" t="s">
        <v>74</v>
      </c>
      <c r="E625" s="48"/>
      <c r="F625" s="48"/>
      <c r="G625" s="86"/>
      <c r="H625" s="86"/>
      <c r="I625" s="79"/>
      <c r="J625" s="683"/>
      <c r="K625" s="684"/>
      <c r="L625" s="684"/>
      <c r="M625" s="684"/>
      <c r="N625" s="684"/>
      <c r="O625" s="684"/>
    </row>
    <row r="626" spans="1:17" s="1" customFormat="1" x14ac:dyDescent="0.15">
      <c r="B626" s="96"/>
      <c r="C626" s="77"/>
      <c r="D626" s="77" t="s">
        <v>74</v>
      </c>
      <c r="E626" s="48"/>
      <c r="F626" s="48"/>
      <c r="G626" s="86"/>
      <c r="H626" s="86"/>
      <c r="I626" s="79"/>
      <c r="J626" s="683"/>
      <c r="K626" s="684"/>
      <c r="L626" s="684"/>
      <c r="M626" s="684"/>
      <c r="N626" s="684"/>
      <c r="O626" s="684"/>
    </row>
    <row r="627" spans="1:17" s="1" customFormat="1" x14ac:dyDescent="0.15">
      <c r="B627" s="96"/>
      <c r="C627" s="77"/>
      <c r="D627" s="77" t="s">
        <v>74</v>
      </c>
      <c r="E627" s="48"/>
      <c r="F627" s="48"/>
      <c r="G627" s="86"/>
      <c r="H627" s="79"/>
      <c r="I627" s="79"/>
      <c r="J627" s="683"/>
      <c r="K627" s="684"/>
      <c r="L627" s="684"/>
      <c r="M627" s="684"/>
      <c r="N627" s="684"/>
      <c r="O627" s="684"/>
    </row>
    <row r="628" spans="1:17" s="1" customFormat="1" x14ac:dyDescent="0.15">
      <c r="B628" s="96"/>
      <c r="C628" s="77"/>
      <c r="D628" s="77" t="s">
        <v>74</v>
      </c>
      <c r="E628" s="48"/>
      <c r="F628" s="48"/>
      <c r="G628" s="86"/>
      <c r="H628" s="86"/>
      <c r="I628" s="79"/>
      <c r="J628" s="683"/>
      <c r="K628" s="684"/>
      <c r="L628" s="684"/>
      <c r="M628" s="684"/>
      <c r="N628" s="684"/>
      <c r="O628" s="684"/>
    </row>
    <row r="629" spans="1:17" s="1" customFormat="1" x14ac:dyDescent="0.15">
      <c r="B629" s="96"/>
      <c r="C629" s="77"/>
      <c r="D629" s="77" t="s">
        <v>74</v>
      </c>
      <c r="E629" s="48"/>
      <c r="F629" s="48"/>
      <c r="G629" s="86"/>
      <c r="H629" s="79"/>
      <c r="I629" s="79"/>
      <c r="J629" s="683"/>
      <c r="K629" s="684"/>
      <c r="L629" s="684"/>
      <c r="M629" s="684"/>
      <c r="N629" s="684"/>
      <c r="O629" s="684"/>
    </row>
    <row r="630" spans="1:17" s="1" customFormat="1" ht="14.25" thickBot="1" x14ac:dyDescent="0.2">
      <c r="B630" s="96"/>
      <c r="C630" s="77"/>
      <c r="D630" s="77" t="s">
        <v>74</v>
      </c>
      <c r="E630" s="48"/>
      <c r="F630" s="48"/>
      <c r="G630" s="78"/>
      <c r="H630" s="86"/>
      <c r="I630" s="80"/>
      <c r="J630" s="683"/>
      <c r="K630" s="684"/>
      <c r="L630" s="684"/>
      <c r="M630" s="684"/>
      <c r="N630" s="684"/>
      <c r="O630" s="684"/>
    </row>
    <row r="631" spans="1:17" s="1" customFormat="1" ht="14.25" thickBot="1" x14ac:dyDescent="0.2">
      <c r="B631" s="97"/>
      <c r="C631" s="98" t="s">
        <v>132</v>
      </c>
      <c r="D631" s="99" t="s">
        <v>36</v>
      </c>
      <c r="E631" s="100">
        <f>SUM(E331:E630)</f>
        <v>0</v>
      </c>
      <c r="F631" s="91"/>
      <c r="G631" s="92">
        <f>SUM(G331:G630)</f>
        <v>0</v>
      </c>
      <c r="H631" s="92" t="str">
        <f>IF(G631&lt;&gt;0,I631/G631,"")</f>
        <v/>
      </c>
      <c r="I631" s="101">
        <f>SUM(I331:I630)</f>
        <v>0</v>
      </c>
      <c r="J631" s="102"/>
    </row>
    <row r="632" spans="1:17" s="1" customFormat="1" x14ac:dyDescent="0.15">
      <c r="B632" s="23"/>
      <c r="C632" s="103"/>
      <c r="D632" s="104"/>
      <c r="E632" s="104"/>
      <c r="F632" s="104"/>
      <c r="G632" s="104"/>
      <c r="H632" s="104"/>
      <c r="I632" s="104"/>
      <c r="J632" s="104"/>
      <c r="K632" s="104"/>
      <c r="L632" s="104"/>
      <c r="M632" s="104"/>
      <c r="N632" s="23"/>
    </row>
    <row r="633" spans="1:17" s="1" customFormat="1" ht="14.25" thickBot="1" x14ac:dyDescent="0.2">
      <c r="B633" s="105" t="s">
        <v>76</v>
      </c>
      <c r="C633" s="106"/>
      <c r="D633" s="104"/>
      <c r="E633" s="104"/>
      <c r="F633" s="107"/>
      <c r="G633" s="104"/>
      <c r="H633" s="104"/>
      <c r="I633" s="104"/>
      <c r="J633" s="108"/>
      <c r="K633" s="109"/>
      <c r="L633" s="23"/>
      <c r="Q633" s="23"/>
    </row>
    <row r="634" spans="1:17" s="1" customFormat="1" x14ac:dyDescent="0.15">
      <c r="B634" s="110"/>
      <c r="C634" s="111"/>
      <c r="D634" s="56"/>
      <c r="E634" s="57" t="s">
        <v>77</v>
      </c>
      <c r="F634" s="112"/>
      <c r="G634" s="113"/>
      <c r="H634" s="114"/>
      <c r="I634" s="115" t="s">
        <v>78</v>
      </c>
      <c r="J634" s="115" t="s">
        <v>79</v>
      </c>
      <c r="K634" s="115" t="s">
        <v>80</v>
      </c>
      <c r="L634" s="116" t="s">
        <v>133</v>
      </c>
      <c r="M634" s="117" t="s">
        <v>134</v>
      </c>
      <c r="N634" s="119" t="s">
        <v>83</v>
      </c>
      <c r="Q634" s="23"/>
    </row>
    <row r="635" spans="1:17" s="1" customFormat="1" x14ac:dyDescent="0.15">
      <c r="B635" s="59" t="s">
        <v>55</v>
      </c>
      <c r="C635" s="60" t="s">
        <v>56</v>
      </c>
      <c r="D635" s="60" t="s">
        <v>57</v>
      </c>
      <c r="E635" s="61" t="s">
        <v>62</v>
      </c>
      <c r="F635" s="699" t="s">
        <v>85</v>
      </c>
      <c r="G635" s="700"/>
      <c r="H635" s="120" t="s">
        <v>86</v>
      </c>
      <c r="I635" s="121" t="s">
        <v>87</v>
      </c>
      <c r="J635" s="122" t="s">
        <v>88</v>
      </c>
      <c r="K635" s="121" t="s">
        <v>89</v>
      </c>
      <c r="L635" s="123" t="s">
        <v>90</v>
      </c>
      <c r="M635" s="120" t="s">
        <v>91</v>
      </c>
      <c r="N635" s="191" t="s">
        <v>62</v>
      </c>
      <c r="Q635" s="23"/>
    </row>
    <row r="636" spans="1:17" s="1" customFormat="1" x14ac:dyDescent="0.15">
      <c r="B636" s="59" t="s">
        <v>126</v>
      </c>
      <c r="C636" s="60"/>
      <c r="D636" s="60"/>
      <c r="E636" s="60" t="s">
        <v>66</v>
      </c>
      <c r="F636" s="126"/>
      <c r="G636" s="127"/>
      <c r="H636" s="120"/>
      <c r="I636" s="120" t="s">
        <v>94</v>
      </c>
      <c r="J636" s="128" t="s">
        <v>95</v>
      </c>
      <c r="K636" s="120" t="s">
        <v>96</v>
      </c>
      <c r="L636" s="123" t="s">
        <v>135</v>
      </c>
      <c r="M636" s="120"/>
      <c r="N636" s="65" t="s">
        <v>66</v>
      </c>
      <c r="Q636" s="23"/>
    </row>
    <row r="637" spans="1:17" s="1" customFormat="1" ht="16.5" thickBot="1" x14ac:dyDescent="0.2">
      <c r="B637" s="129"/>
      <c r="C637" s="130"/>
      <c r="D637" s="67"/>
      <c r="E637" s="131" t="s">
        <v>136</v>
      </c>
      <c r="F637" s="132"/>
      <c r="G637" s="133"/>
      <c r="H637" s="134"/>
      <c r="I637" s="131" t="s">
        <v>136</v>
      </c>
      <c r="J637" s="131" t="s">
        <v>136</v>
      </c>
      <c r="K637" s="131" t="s">
        <v>136</v>
      </c>
      <c r="L637" s="135" t="s">
        <v>100</v>
      </c>
      <c r="M637" s="134" t="s">
        <v>101</v>
      </c>
      <c r="N637" s="136" t="s">
        <v>102</v>
      </c>
      <c r="Q637" s="23"/>
    </row>
    <row r="638" spans="1:17" s="1" customFormat="1" x14ac:dyDescent="0.15">
      <c r="A638" s="23"/>
      <c r="B638" s="137"/>
      <c r="C638" s="120"/>
      <c r="D638" s="120" t="s">
        <v>73</v>
      </c>
      <c r="E638" s="138"/>
      <c r="F638" s="725"/>
      <c r="G638" s="726"/>
      <c r="H638" s="139"/>
      <c r="I638" s="140"/>
      <c r="J638" s="140"/>
      <c r="K638" s="140"/>
      <c r="L638" s="141"/>
      <c r="M638" s="142"/>
      <c r="N638" s="144"/>
      <c r="O638" s="23"/>
      <c r="P638" s="23"/>
      <c r="Q638" s="23"/>
    </row>
    <row r="639" spans="1:17" s="1" customFormat="1" x14ac:dyDescent="0.15">
      <c r="A639" s="23"/>
      <c r="B639" s="137"/>
      <c r="C639" s="120"/>
      <c r="D639" s="120" t="s">
        <v>73</v>
      </c>
      <c r="E639" s="138"/>
      <c r="F639" s="701"/>
      <c r="G639" s="702"/>
      <c r="H639" s="145"/>
      <c r="I639" s="86"/>
      <c r="J639" s="86"/>
      <c r="K639" s="86"/>
      <c r="L639" s="49"/>
      <c r="M639" s="142"/>
      <c r="N639" s="144"/>
      <c r="O639" s="23"/>
      <c r="P639" s="23"/>
      <c r="Q639" s="23"/>
    </row>
    <row r="640" spans="1:17" s="1" customFormat="1" x14ac:dyDescent="0.15">
      <c r="A640" s="23"/>
      <c r="B640" s="137"/>
      <c r="C640" s="120"/>
      <c r="D640" s="120" t="s">
        <v>73</v>
      </c>
      <c r="E640" s="138"/>
      <c r="F640" s="701"/>
      <c r="G640" s="702"/>
      <c r="H640" s="145"/>
      <c r="I640" s="86"/>
      <c r="J640" s="86"/>
      <c r="K640" s="86"/>
      <c r="L640" s="49"/>
      <c r="M640" s="142"/>
      <c r="N640" s="144"/>
      <c r="O640" s="23"/>
      <c r="P640" s="23"/>
      <c r="Q640" s="23"/>
    </row>
    <row r="641" spans="1:17" s="1" customFormat="1" x14ac:dyDescent="0.15">
      <c r="A641" s="23"/>
      <c r="B641" s="137"/>
      <c r="C641" s="120"/>
      <c r="D641" s="120" t="s">
        <v>73</v>
      </c>
      <c r="E641" s="138"/>
      <c r="F641" s="701"/>
      <c r="G641" s="702"/>
      <c r="H641" s="145"/>
      <c r="I641" s="86"/>
      <c r="J641" s="86"/>
      <c r="K641" s="86"/>
      <c r="L641" s="49"/>
      <c r="M641" s="142"/>
      <c r="N641" s="144"/>
      <c r="O641" s="23"/>
      <c r="P641" s="23"/>
      <c r="Q641" s="23"/>
    </row>
    <row r="642" spans="1:17" s="1" customFormat="1" x14ac:dyDescent="0.15">
      <c r="A642" s="23"/>
      <c r="B642" s="137"/>
      <c r="C642" s="120"/>
      <c r="D642" s="120" t="s">
        <v>73</v>
      </c>
      <c r="E642" s="138"/>
      <c r="F642" s="701"/>
      <c r="G642" s="702"/>
      <c r="H642" s="145"/>
      <c r="I642" s="86"/>
      <c r="J642" s="86"/>
      <c r="K642" s="86"/>
      <c r="L642" s="49"/>
      <c r="M642" s="142"/>
      <c r="N642" s="144"/>
      <c r="O642" s="23"/>
      <c r="P642" s="23"/>
      <c r="Q642" s="23"/>
    </row>
    <row r="643" spans="1:17" s="1" customFormat="1" x14ac:dyDescent="0.15">
      <c r="A643" s="23"/>
      <c r="B643" s="137"/>
      <c r="C643" s="120"/>
      <c r="D643" s="120" t="s">
        <v>73</v>
      </c>
      <c r="E643" s="138"/>
      <c r="F643" s="701"/>
      <c r="G643" s="702"/>
      <c r="H643" s="145"/>
      <c r="I643" s="86"/>
      <c r="J643" s="86"/>
      <c r="K643" s="86"/>
      <c r="L643" s="49"/>
      <c r="M643" s="142"/>
      <c r="N643" s="144"/>
      <c r="O643" s="23"/>
      <c r="P643" s="23"/>
      <c r="Q643" s="23"/>
    </row>
    <row r="644" spans="1:17" s="1" customFormat="1" x14ac:dyDescent="0.15">
      <c r="A644" s="23"/>
      <c r="B644" s="137"/>
      <c r="C644" s="120"/>
      <c r="D644" s="120" t="s">
        <v>73</v>
      </c>
      <c r="E644" s="138"/>
      <c r="F644" s="701"/>
      <c r="G644" s="702"/>
      <c r="H644" s="145"/>
      <c r="I644" s="86"/>
      <c r="J644" s="86"/>
      <c r="K644" s="86"/>
      <c r="L644" s="49"/>
      <c r="M644" s="142"/>
      <c r="N644" s="144"/>
      <c r="O644" s="23"/>
      <c r="P644" s="23"/>
      <c r="Q644" s="23"/>
    </row>
    <row r="645" spans="1:17" s="1" customFormat="1" x14ac:dyDescent="0.15">
      <c r="A645" s="23"/>
      <c r="B645" s="137"/>
      <c r="C645" s="120"/>
      <c r="D645" s="120" t="s">
        <v>73</v>
      </c>
      <c r="E645" s="138"/>
      <c r="F645" s="701"/>
      <c r="G645" s="702"/>
      <c r="H645" s="145"/>
      <c r="I645" s="86"/>
      <c r="J645" s="86"/>
      <c r="K645" s="86"/>
      <c r="L645" s="49"/>
      <c r="M645" s="142"/>
      <c r="N645" s="144"/>
      <c r="O645" s="23"/>
      <c r="P645" s="23"/>
      <c r="Q645" s="23"/>
    </row>
    <row r="646" spans="1:17" s="1" customFormat="1" x14ac:dyDescent="0.15">
      <c r="A646" s="23"/>
      <c r="B646" s="137"/>
      <c r="C646" s="120"/>
      <c r="D646" s="120" t="s">
        <v>73</v>
      </c>
      <c r="E646" s="138"/>
      <c r="F646" s="701"/>
      <c r="G646" s="702"/>
      <c r="H646" s="145"/>
      <c r="I646" s="86"/>
      <c r="J646" s="86"/>
      <c r="K646" s="86"/>
      <c r="L646" s="49"/>
      <c r="M646" s="142"/>
      <c r="N646" s="144"/>
      <c r="O646" s="23"/>
      <c r="P646" s="23"/>
      <c r="Q646" s="23"/>
    </row>
    <row r="647" spans="1:17" s="1" customFormat="1" x14ac:dyDescent="0.15">
      <c r="A647" s="23"/>
      <c r="B647" s="137"/>
      <c r="C647" s="120"/>
      <c r="D647" s="120" t="s">
        <v>73</v>
      </c>
      <c r="E647" s="138"/>
      <c r="F647" s="701"/>
      <c r="G647" s="702"/>
      <c r="H647" s="145"/>
      <c r="I647" s="86"/>
      <c r="J647" s="86"/>
      <c r="K647" s="86"/>
      <c r="L647" s="49"/>
      <c r="M647" s="142"/>
      <c r="N647" s="144"/>
      <c r="O647" s="23"/>
      <c r="P647" s="23"/>
      <c r="Q647" s="23"/>
    </row>
    <row r="648" spans="1:17" s="1" customFormat="1" x14ac:dyDescent="0.15">
      <c r="A648" s="23"/>
      <c r="B648" s="137"/>
      <c r="C648" s="120"/>
      <c r="D648" s="120" t="s">
        <v>73</v>
      </c>
      <c r="E648" s="138"/>
      <c r="F648" s="701"/>
      <c r="G648" s="702"/>
      <c r="H648" s="145"/>
      <c r="I648" s="86"/>
      <c r="J648" s="86"/>
      <c r="K648" s="86"/>
      <c r="L648" s="49"/>
      <c r="M648" s="142"/>
      <c r="N648" s="144"/>
      <c r="O648" s="23"/>
      <c r="P648" s="23"/>
      <c r="Q648" s="23"/>
    </row>
    <row r="649" spans="1:17" s="1" customFormat="1" x14ac:dyDescent="0.15">
      <c r="A649" s="23"/>
      <c r="B649" s="137"/>
      <c r="C649" s="120"/>
      <c r="D649" s="120" t="s">
        <v>73</v>
      </c>
      <c r="E649" s="138"/>
      <c r="F649" s="701"/>
      <c r="G649" s="702"/>
      <c r="H649" s="145"/>
      <c r="I649" s="86"/>
      <c r="J649" s="86"/>
      <c r="K649" s="86"/>
      <c r="L649" s="49"/>
      <c r="M649" s="142"/>
      <c r="N649" s="144"/>
      <c r="O649" s="23"/>
      <c r="P649" s="23"/>
      <c r="Q649" s="23"/>
    </row>
    <row r="650" spans="1:17" s="1" customFormat="1" x14ac:dyDescent="0.15">
      <c r="A650" s="23"/>
      <c r="B650" s="137"/>
      <c r="C650" s="120"/>
      <c r="D650" s="120" t="s">
        <v>73</v>
      </c>
      <c r="E650" s="138"/>
      <c r="F650" s="701"/>
      <c r="G650" s="702"/>
      <c r="H650" s="145"/>
      <c r="I650" s="86"/>
      <c r="J650" s="86"/>
      <c r="K650" s="86"/>
      <c r="L650" s="49"/>
      <c r="M650" s="142"/>
      <c r="N650" s="144"/>
      <c r="O650" s="23"/>
      <c r="P650" s="23"/>
      <c r="Q650" s="23"/>
    </row>
    <row r="651" spans="1:17" s="1" customFormat="1" x14ac:dyDescent="0.15">
      <c r="A651" s="23"/>
      <c r="B651" s="137"/>
      <c r="C651" s="120"/>
      <c r="D651" s="120" t="s">
        <v>73</v>
      </c>
      <c r="E651" s="138"/>
      <c r="F651" s="701"/>
      <c r="G651" s="702"/>
      <c r="H651" s="145"/>
      <c r="I651" s="86"/>
      <c r="J651" s="86"/>
      <c r="K651" s="86"/>
      <c r="L651" s="49"/>
      <c r="M651" s="142"/>
      <c r="N651" s="144"/>
      <c r="O651" s="23"/>
      <c r="P651" s="23"/>
      <c r="Q651" s="23"/>
    </row>
    <row r="652" spans="1:17" s="1" customFormat="1" x14ac:dyDescent="0.15">
      <c r="A652" s="23"/>
      <c r="B652" s="137"/>
      <c r="C652" s="120"/>
      <c r="D652" s="120" t="s">
        <v>73</v>
      </c>
      <c r="E652" s="138"/>
      <c r="F652" s="701"/>
      <c r="G652" s="702"/>
      <c r="H652" s="145"/>
      <c r="I652" s="86"/>
      <c r="J652" s="86"/>
      <c r="K652" s="86"/>
      <c r="L652" s="49"/>
      <c r="M652" s="142"/>
      <c r="N652" s="144"/>
      <c r="O652" s="23"/>
      <c r="P652" s="23"/>
      <c r="Q652" s="23"/>
    </row>
    <row r="653" spans="1:17" s="1" customFormat="1" x14ac:dyDescent="0.15">
      <c r="A653" s="23"/>
      <c r="B653" s="137"/>
      <c r="C653" s="120"/>
      <c r="D653" s="120" t="s">
        <v>73</v>
      </c>
      <c r="E653" s="138"/>
      <c r="F653" s="701"/>
      <c r="G653" s="702"/>
      <c r="H653" s="145"/>
      <c r="I653" s="86"/>
      <c r="J653" s="86"/>
      <c r="K653" s="86"/>
      <c r="L653" s="49"/>
      <c r="M653" s="142"/>
      <c r="N653" s="144"/>
      <c r="O653" s="23"/>
      <c r="P653" s="23"/>
      <c r="Q653" s="23"/>
    </row>
    <row r="654" spans="1:17" s="1" customFormat="1" x14ac:dyDescent="0.15">
      <c r="A654" s="23"/>
      <c r="B654" s="137"/>
      <c r="C654" s="120"/>
      <c r="D654" s="120" t="s">
        <v>73</v>
      </c>
      <c r="E654" s="138"/>
      <c r="F654" s="701"/>
      <c r="G654" s="702"/>
      <c r="H654" s="145"/>
      <c r="I654" s="86"/>
      <c r="J654" s="86"/>
      <c r="K654" s="86"/>
      <c r="L654" s="49"/>
      <c r="M654" s="142"/>
      <c r="N654" s="144"/>
      <c r="O654" s="23"/>
      <c r="P654" s="23"/>
      <c r="Q654" s="23"/>
    </row>
    <row r="655" spans="1:17" s="1" customFormat="1" x14ac:dyDescent="0.15">
      <c r="A655" s="23"/>
      <c r="B655" s="137"/>
      <c r="C655" s="120"/>
      <c r="D655" s="120" t="s">
        <v>73</v>
      </c>
      <c r="E655" s="138"/>
      <c r="F655" s="701"/>
      <c r="G655" s="702"/>
      <c r="H655" s="145"/>
      <c r="I655" s="86"/>
      <c r="J655" s="86"/>
      <c r="K655" s="86"/>
      <c r="L655" s="49"/>
      <c r="M655" s="142"/>
      <c r="N655" s="144"/>
      <c r="O655" s="23"/>
      <c r="P655" s="23"/>
      <c r="Q655" s="23"/>
    </row>
    <row r="656" spans="1:17" s="1" customFormat="1" x14ac:dyDescent="0.15">
      <c r="A656" s="23"/>
      <c r="B656" s="137"/>
      <c r="C656" s="120"/>
      <c r="D656" s="120" t="s">
        <v>73</v>
      </c>
      <c r="E656" s="138"/>
      <c r="F656" s="701"/>
      <c r="G656" s="702"/>
      <c r="H656" s="145"/>
      <c r="I656" s="86"/>
      <c r="J656" s="86"/>
      <c r="K656" s="86"/>
      <c r="L656" s="49"/>
      <c r="M656" s="142"/>
      <c r="N656" s="144"/>
      <c r="O656" s="23"/>
      <c r="P656" s="23"/>
      <c r="Q656" s="23"/>
    </row>
    <row r="657" spans="1:17" s="1" customFormat="1" x14ac:dyDescent="0.15">
      <c r="A657" s="23"/>
      <c r="B657" s="137"/>
      <c r="C657" s="120"/>
      <c r="D657" s="120" t="s">
        <v>73</v>
      </c>
      <c r="E657" s="138"/>
      <c r="F657" s="701"/>
      <c r="G657" s="702"/>
      <c r="H657" s="145"/>
      <c r="I657" s="86"/>
      <c r="J657" s="86"/>
      <c r="K657" s="86"/>
      <c r="L657" s="49"/>
      <c r="M657" s="142"/>
      <c r="N657" s="144"/>
      <c r="O657" s="23"/>
      <c r="P657" s="23"/>
      <c r="Q657" s="23"/>
    </row>
    <row r="658" spans="1:17" s="1" customFormat="1" x14ac:dyDescent="0.15">
      <c r="A658" s="23"/>
      <c r="B658" s="137"/>
      <c r="C658" s="120"/>
      <c r="D658" s="120" t="s">
        <v>73</v>
      </c>
      <c r="E658" s="138"/>
      <c r="F658" s="701"/>
      <c r="G658" s="702"/>
      <c r="H658" s="145"/>
      <c r="I658" s="86"/>
      <c r="J658" s="86"/>
      <c r="K658" s="86"/>
      <c r="L658" s="49"/>
      <c r="M658" s="142"/>
      <c r="N658" s="144"/>
      <c r="O658" s="23"/>
      <c r="P658" s="23"/>
      <c r="Q658" s="23"/>
    </row>
    <row r="659" spans="1:17" s="1" customFormat="1" x14ac:dyDescent="0.15">
      <c r="A659" s="23"/>
      <c r="B659" s="137"/>
      <c r="C659" s="120"/>
      <c r="D659" s="120" t="s">
        <v>73</v>
      </c>
      <c r="E659" s="138"/>
      <c r="F659" s="701"/>
      <c r="G659" s="702"/>
      <c r="H659" s="145"/>
      <c r="I659" s="86"/>
      <c r="J659" s="86"/>
      <c r="K659" s="86"/>
      <c r="L659" s="49"/>
      <c r="M659" s="142"/>
      <c r="N659" s="144"/>
      <c r="O659" s="23"/>
      <c r="P659" s="23"/>
      <c r="Q659" s="23"/>
    </row>
    <row r="660" spans="1:17" s="1" customFormat="1" x14ac:dyDescent="0.15">
      <c r="A660" s="23"/>
      <c r="B660" s="137"/>
      <c r="C660" s="120"/>
      <c r="D660" s="120" t="s">
        <v>73</v>
      </c>
      <c r="E660" s="138"/>
      <c r="F660" s="701"/>
      <c r="G660" s="702"/>
      <c r="H660" s="145"/>
      <c r="I660" s="86"/>
      <c r="J660" s="86"/>
      <c r="K660" s="86"/>
      <c r="L660" s="49"/>
      <c r="M660" s="142"/>
      <c r="N660" s="144"/>
      <c r="O660" s="23"/>
      <c r="P660" s="23"/>
      <c r="Q660" s="23"/>
    </row>
    <row r="661" spans="1:17" s="1" customFormat="1" x14ac:dyDescent="0.15">
      <c r="A661" s="23"/>
      <c r="B661" s="137"/>
      <c r="C661" s="120"/>
      <c r="D661" s="120" t="s">
        <v>73</v>
      </c>
      <c r="E661" s="138"/>
      <c r="F661" s="701"/>
      <c r="G661" s="702"/>
      <c r="H661" s="145"/>
      <c r="I661" s="86"/>
      <c r="J661" s="86"/>
      <c r="K661" s="86"/>
      <c r="L661" s="49"/>
      <c r="M661" s="142"/>
      <c r="N661" s="144"/>
      <c r="O661" s="23"/>
      <c r="P661" s="23"/>
      <c r="Q661" s="23"/>
    </row>
    <row r="662" spans="1:17" s="1" customFormat="1" x14ac:dyDescent="0.15">
      <c r="A662" s="23"/>
      <c r="B662" s="137"/>
      <c r="C662" s="120"/>
      <c r="D662" s="120" t="s">
        <v>73</v>
      </c>
      <c r="E662" s="138"/>
      <c r="F662" s="701"/>
      <c r="G662" s="702"/>
      <c r="H662" s="145"/>
      <c r="I662" s="86"/>
      <c r="J662" s="86"/>
      <c r="K662" s="86"/>
      <c r="L662" s="49"/>
      <c r="M662" s="142"/>
      <c r="N662" s="144"/>
      <c r="O662" s="23"/>
      <c r="P662" s="23"/>
      <c r="Q662" s="23"/>
    </row>
    <row r="663" spans="1:17" s="1" customFormat="1" x14ac:dyDescent="0.15">
      <c r="A663" s="23"/>
      <c r="B663" s="137"/>
      <c r="C663" s="120"/>
      <c r="D663" s="120" t="s">
        <v>73</v>
      </c>
      <c r="E663" s="138"/>
      <c r="F663" s="701"/>
      <c r="G663" s="702"/>
      <c r="H663" s="145"/>
      <c r="I663" s="86"/>
      <c r="J663" s="86"/>
      <c r="K663" s="86"/>
      <c r="L663" s="49"/>
      <c r="M663" s="142"/>
      <c r="N663" s="144"/>
      <c r="O663" s="23"/>
      <c r="P663" s="23"/>
      <c r="Q663" s="23"/>
    </row>
    <row r="664" spans="1:17" s="1" customFormat="1" x14ac:dyDescent="0.15">
      <c r="A664" s="23"/>
      <c r="B664" s="137"/>
      <c r="C664" s="120"/>
      <c r="D664" s="120" t="s">
        <v>73</v>
      </c>
      <c r="E664" s="138"/>
      <c r="F664" s="701"/>
      <c r="G664" s="702"/>
      <c r="H664" s="145"/>
      <c r="I664" s="86"/>
      <c r="J664" s="86"/>
      <c r="K664" s="86"/>
      <c r="L664" s="49"/>
      <c r="M664" s="142"/>
      <c r="N664" s="144"/>
      <c r="O664" s="23"/>
      <c r="P664" s="23"/>
      <c r="Q664" s="23"/>
    </row>
    <row r="665" spans="1:17" s="1" customFormat="1" x14ac:dyDescent="0.15">
      <c r="A665" s="23"/>
      <c r="B665" s="137"/>
      <c r="C665" s="120"/>
      <c r="D665" s="120" t="s">
        <v>73</v>
      </c>
      <c r="E665" s="138"/>
      <c r="F665" s="701"/>
      <c r="G665" s="702"/>
      <c r="H665" s="145"/>
      <c r="I665" s="86"/>
      <c r="J665" s="86"/>
      <c r="K665" s="86"/>
      <c r="L665" s="49"/>
      <c r="M665" s="142"/>
      <c r="N665" s="144"/>
      <c r="O665" s="23"/>
      <c r="P665" s="23"/>
      <c r="Q665" s="23"/>
    </row>
    <row r="666" spans="1:17" s="1" customFormat="1" x14ac:dyDescent="0.15">
      <c r="A666" s="23"/>
      <c r="B666" s="137"/>
      <c r="C666" s="120"/>
      <c r="D666" s="120" t="s">
        <v>73</v>
      </c>
      <c r="E666" s="138"/>
      <c r="F666" s="701"/>
      <c r="G666" s="702"/>
      <c r="H666" s="145"/>
      <c r="I666" s="86"/>
      <c r="J666" s="86"/>
      <c r="K666" s="86"/>
      <c r="L666" s="49"/>
      <c r="M666" s="142"/>
      <c r="N666" s="144"/>
      <c r="O666" s="23"/>
      <c r="P666" s="23"/>
      <c r="Q666" s="23"/>
    </row>
    <row r="667" spans="1:17" s="1" customFormat="1" x14ac:dyDescent="0.15">
      <c r="A667" s="23"/>
      <c r="B667" s="137"/>
      <c r="C667" s="120"/>
      <c r="D667" s="120" t="s">
        <v>73</v>
      </c>
      <c r="E667" s="138"/>
      <c r="F667" s="701"/>
      <c r="G667" s="702"/>
      <c r="H667" s="145"/>
      <c r="I667" s="86"/>
      <c r="J667" s="86"/>
      <c r="K667" s="86"/>
      <c r="L667" s="49"/>
      <c r="M667" s="142"/>
      <c r="N667" s="144"/>
      <c r="O667" s="23"/>
      <c r="P667" s="23"/>
      <c r="Q667" s="23"/>
    </row>
    <row r="668" spans="1:17" s="1" customFormat="1" x14ac:dyDescent="0.15">
      <c r="A668" s="23"/>
      <c r="B668" s="137"/>
      <c r="C668" s="120"/>
      <c r="D668" s="120" t="s">
        <v>73</v>
      </c>
      <c r="E668" s="138"/>
      <c r="F668" s="701"/>
      <c r="G668" s="702"/>
      <c r="H668" s="145"/>
      <c r="I668" s="86"/>
      <c r="J668" s="86"/>
      <c r="K668" s="86"/>
      <c r="L668" s="49"/>
      <c r="M668" s="142"/>
      <c r="N668" s="144"/>
      <c r="O668" s="23"/>
      <c r="P668" s="23"/>
      <c r="Q668" s="23"/>
    </row>
    <row r="669" spans="1:17" s="1" customFormat="1" x14ac:dyDescent="0.15">
      <c r="A669" s="23"/>
      <c r="B669" s="137"/>
      <c r="C669" s="120"/>
      <c r="D669" s="120" t="s">
        <v>73</v>
      </c>
      <c r="E669" s="138"/>
      <c r="F669" s="701"/>
      <c r="G669" s="702"/>
      <c r="H669" s="145"/>
      <c r="I669" s="86"/>
      <c r="J669" s="86"/>
      <c r="K669" s="86"/>
      <c r="L669" s="49"/>
      <c r="M669" s="142"/>
      <c r="N669" s="144"/>
      <c r="O669" s="23"/>
      <c r="P669" s="23"/>
      <c r="Q669" s="23"/>
    </row>
    <row r="670" spans="1:17" s="1" customFormat="1" x14ac:dyDescent="0.15">
      <c r="A670" s="23"/>
      <c r="B670" s="137"/>
      <c r="C670" s="120"/>
      <c r="D670" s="120" t="s">
        <v>73</v>
      </c>
      <c r="E670" s="138"/>
      <c r="F670" s="701"/>
      <c r="G670" s="702"/>
      <c r="H670" s="145"/>
      <c r="I670" s="86"/>
      <c r="J670" s="86"/>
      <c r="K670" s="86"/>
      <c r="L670" s="49"/>
      <c r="M670" s="142"/>
      <c r="N670" s="144"/>
      <c r="O670" s="23"/>
      <c r="P670" s="23"/>
      <c r="Q670" s="23"/>
    </row>
    <row r="671" spans="1:17" s="1" customFormat="1" x14ac:dyDescent="0.15">
      <c r="A671" s="23"/>
      <c r="B671" s="137"/>
      <c r="C671" s="120"/>
      <c r="D671" s="120" t="s">
        <v>73</v>
      </c>
      <c r="E671" s="138"/>
      <c r="F671" s="701"/>
      <c r="G671" s="702"/>
      <c r="H671" s="145"/>
      <c r="I671" s="86"/>
      <c r="J671" s="86"/>
      <c r="K671" s="86"/>
      <c r="L671" s="49"/>
      <c r="M671" s="142"/>
      <c r="N671" s="144"/>
      <c r="O671" s="23"/>
      <c r="P671" s="23"/>
      <c r="Q671" s="23"/>
    </row>
    <row r="672" spans="1:17" s="1" customFormat="1" x14ac:dyDescent="0.15">
      <c r="A672" s="23"/>
      <c r="B672" s="137"/>
      <c r="C672" s="120"/>
      <c r="D672" s="120" t="s">
        <v>73</v>
      </c>
      <c r="E672" s="138"/>
      <c r="F672" s="701"/>
      <c r="G672" s="702"/>
      <c r="H672" s="145"/>
      <c r="I672" s="86"/>
      <c r="J672" s="86"/>
      <c r="K672" s="86"/>
      <c r="L672" s="49"/>
      <c r="M672" s="142"/>
      <c r="N672" s="144"/>
      <c r="O672" s="23"/>
      <c r="P672" s="23"/>
      <c r="Q672" s="23"/>
    </row>
    <row r="673" spans="1:17" s="1" customFormat="1" x14ac:dyDescent="0.15">
      <c r="A673" s="23"/>
      <c r="B673" s="137"/>
      <c r="C673" s="120"/>
      <c r="D673" s="120" t="s">
        <v>73</v>
      </c>
      <c r="E673" s="138"/>
      <c r="F673" s="701"/>
      <c r="G673" s="702"/>
      <c r="H673" s="145"/>
      <c r="I673" s="86"/>
      <c r="J673" s="86"/>
      <c r="K673" s="86"/>
      <c r="L673" s="49"/>
      <c r="M673" s="142"/>
      <c r="N673" s="144"/>
      <c r="O673" s="23"/>
      <c r="P673" s="23"/>
      <c r="Q673" s="23"/>
    </row>
    <row r="674" spans="1:17" s="1" customFormat="1" x14ac:dyDescent="0.15">
      <c r="A674" s="23"/>
      <c r="B674" s="137"/>
      <c r="C674" s="120"/>
      <c r="D674" s="120" t="s">
        <v>73</v>
      </c>
      <c r="E674" s="138"/>
      <c r="F674" s="701"/>
      <c r="G674" s="702"/>
      <c r="H674" s="145"/>
      <c r="I674" s="86"/>
      <c r="J674" s="86"/>
      <c r="K674" s="86"/>
      <c r="L674" s="49"/>
      <c r="M674" s="142"/>
      <c r="N674" s="144"/>
      <c r="O674" s="23"/>
      <c r="P674" s="23"/>
      <c r="Q674" s="23"/>
    </row>
    <row r="675" spans="1:17" s="1" customFormat="1" x14ac:dyDescent="0.15">
      <c r="A675" s="23"/>
      <c r="B675" s="137"/>
      <c r="C675" s="120"/>
      <c r="D675" s="120" t="s">
        <v>73</v>
      </c>
      <c r="E675" s="138"/>
      <c r="F675" s="701"/>
      <c r="G675" s="702"/>
      <c r="H675" s="145"/>
      <c r="I675" s="86"/>
      <c r="J675" s="86"/>
      <c r="K675" s="86"/>
      <c r="L675" s="49"/>
      <c r="M675" s="142"/>
      <c r="N675" s="144"/>
      <c r="O675" s="23"/>
      <c r="P675" s="23"/>
      <c r="Q675" s="23"/>
    </row>
    <row r="676" spans="1:17" s="1" customFormat="1" x14ac:dyDescent="0.15">
      <c r="A676" s="23"/>
      <c r="B676" s="137"/>
      <c r="C676" s="120"/>
      <c r="D676" s="120" t="s">
        <v>73</v>
      </c>
      <c r="E676" s="138"/>
      <c r="F676" s="701"/>
      <c r="G676" s="702"/>
      <c r="H676" s="145"/>
      <c r="I676" s="86"/>
      <c r="J676" s="86"/>
      <c r="K676" s="86"/>
      <c r="L676" s="49"/>
      <c r="M676" s="142"/>
      <c r="N676" s="144"/>
      <c r="O676" s="23"/>
      <c r="P676" s="23"/>
      <c r="Q676" s="23"/>
    </row>
    <row r="677" spans="1:17" s="1" customFormat="1" x14ac:dyDescent="0.15">
      <c r="A677" s="23"/>
      <c r="B677" s="137"/>
      <c r="C677" s="120"/>
      <c r="D677" s="120" t="s">
        <v>73</v>
      </c>
      <c r="E677" s="138"/>
      <c r="F677" s="701"/>
      <c r="G677" s="702"/>
      <c r="H677" s="145"/>
      <c r="I677" s="86"/>
      <c r="J677" s="86"/>
      <c r="K677" s="86"/>
      <c r="L677" s="49"/>
      <c r="M677" s="142"/>
      <c r="N677" s="144"/>
      <c r="O677" s="23"/>
      <c r="P677" s="23"/>
      <c r="Q677" s="23"/>
    </row>
    <row r="678" spans="1:17" s="1" customFormat="1" x14ac:dyDescent="0.15">
      <c r="A678" s="23"/>
      <c r="B678" s="137"/>
      <c r="C678" s="120"/>
      <c r="D678" s="120" t="s">
        <v>73</v>
      </c>
      <c r="E678" s="138"/>
      <c r="F678" s="701"/>
      <c r="G678" s="702"/>
      <c r="H678" s="145"/>
      <c r="I678" s="86"/>
      <c r="J678" s="86"/>
      <c r="K678" s="86"/>
      <c r="L678" s="49"/>
      <c r="M678" s="142"/>
      <c r="N678" s="144"/>
      <c r="O678" s="23"/>
      <c r="P678" s="23"/>
      <c r="Q678" s="23"/>
    </row>
    <row r="679" spans="1:17" s="1" customFormat="1" x14ac:dyDescent="0.15">
      <c r="A679" s="23"/>
      <c r="B679" s="137"/>
      <c r="C679" s="120"/>
      <c r="D679" s="120" t="s">
        <v>73</v>
      </c>
      <c r="E679" s="138"/>
      <c r="F679" s="701"/>
      <c r="G679" s="702"/>
      <c r="H679" s="145"/>
      <c r="I679" s="86"/>
      <c r="J679" s="86"/>
      <c r="K679" s="86"/>
      <c r="L679" s="49"/>
      <c r="M679" s="142"/>
      <c r="N679" s="144"/>
      <c r="O679" s="23"/>
      <c r="P679" s="23"/>
      <c r="Q679" s="23"/>
    </row>
    <row r="680" spans="1:17" s="1" customFormat="1" x14ac:dyDescent="0.15">
      <c r="A680" s="23"/>
      <c r="B680" s="137"/>
      <c r="C680" s="120"/>
      <c r="D680" s="120" t="s">
        <v>73</v>
      </c>
      <c r="E680" s="138"/>
      <c r="F680" s="701"/>
      <c r="G680" s="702"/>
      <c r="H680" s="145"/>
      <c r="I680" s="86"/>
      <c r="J680" s="86"/>
      <c r="K680" s="86"/>
      <c r="L680" s="49"/>
      <c r="M680" s="142"/>
      <c r="N680" s="144"/>
      <c r="O680" s="23"/>
      <c r="P680" s="23"/>
      <c r="Q680" s="23"/>
    </row>
    <row r="681" spans="1:17" s="1" customFormat="1" x14ac:dyDescent="0.15">
      <c r="A681" s="23"/>
      <c r="B681" s="137"/>
      <c r="C681" s="120"/>
      <c r="D681" s="120" t="s">
        <v>73</v>
      </c>
      <c r="E681" s="138"/>
      <c r="F681" s="701"/>
      <c r="G681" s="702"/>
      <c r="H681" s="145"/>
      <c r="I681" s="86"/>
      <c r="J681" s="86"/>
      <c r="K681" s="86"/>
      <c r="L681" s="49"/>
      <c r="M681" s="142"/>
      <c r="N681" s="144"/>
      <c r="O681" s="23"/>
      <c r="P681" s="23"/>
      <c r="Q681" s="23"/>
    </row>
    <row r="682" spans="1:17" s="1" customFormat="1" x14ac:dyDescent="0.15">
      <c r="A682" s="23"/>
      <c r="B682" s="137"/>
      <c r="C682" s="120"/>
      <c r="D682" s="120" t="s">
        <v>73</v>
      </c>
      <c r="E682" s="138"/>
      <c r="F682" s="701"/>
      <c r="G682" s="702"/>
      <c r="H682" s="145"/>
      <c r="I682" s="86"/>
      <c r="J682" s="86"/>
      <c r="K682" s="86"/>
      <c r="L682" s="49"/>
      <c r="M682" s="142"/>
      <c r="N682" s="144"/>
      <c r="O682" s="23"/>
      <c r="P682" s="23"/>
      <c r="Q682" s="23"/>
    </row>
    <row r="683" spans="1:17" s="1" customFormat="1" x14ac:dyDescent="0.15">
      <c r="A683" s="23"/>
      <c r="B683" s="137"/>
      <c r="C683" s="120"/>
      <c r="D683" s="120" t="s">
        <v>73</v>
      </c>
      <c r="E683" s="138"/>
      <c r="F683" s="701"/>
      <c r="G683" s="702"/>
      <c r="H683" s="145"/>
      <c r="I683" s="86"/>
      <c r="J683" s="86"/>
      <c r="K683" s="86"/>
      <c r="L683" s="49"/>
      <c r="M683" s="142"/>
      <c r="N683" s="144"/>
      <c r="O683" s="23"/>
      <c r="P683" s="23"/>
      <c r="Q683" s="23"/>
    </row>
    <row r="684" spans="1:17" s="1" customFormat="1" x14ac:dyDescent="0.15">
      <c r="A684" s="23"/>
      <c r="B684" s="137"/>
      <c r="C684" s="120"/>
      <c r="D684" s="120" t="s">
        <v>73</v>
      </c>
      <c r="E684" s="138"/>
      <c r="F684" s="701"/>
      <c r="G684" s="702"/>
      <c r="H684" s="145"/>
      <c r="I684" s="86"/>
      <c r="J684" s="86"/>
      <c r="K684" s="86"/>
      <c r="L684" s="49"/>
      <c r="M684" s="142"/>
      <c r="N684" s="144"/>
      <c r="O684" s="23"/>
      <c r="P684" s="23"/>
      <c r="Q684" s="23"/>
    </row>
    <row r="685" spans="1:17" s="1" customFormat="1" x14ac:dyDescent="0.15">
      <c r="A685" s="23"/>
      <c r="B685" s="137"/>
      <c r="C685" s="120"/>
      <c r="D685" s="120" t="s">
        <v>73</v>
      </c>
      <c r="E685" s="138"/>
      <c r="F685" s="701"/>
      <c r="G685" s="702"/>
      <c r="H685" s="145"/>
      <c r="I685" s="86"/>
      <c r="J685" s="86"/>
      <c r="K685" s="86"/>
      <c r="L685" s="49"/>
      <c r="M685" s="142"/>
      <c r="N685" s="144"/>
      <c r="O685" s="23"/>
      <c r="P685" s="23"/>
      <c r="Q685" s="23"/>
    </row>
    <row r="686" spans="1:17" s="1" customFormat="1" x14ac:dyDescent="0.15">
      <c r="A686" s="23"/>
      <c r="B686" s="137"/>
      <c r="C686" s="120"/>
      <c r="D686" s="120" t="s">
        <v>73</v>
      </c>
      <c r="E686" s="138"/>
      <c r="F686" s="701"/>
      <c r="G686" s="702"/>
      <c r="H686" s="145"/>
      <c r="I686" s="86"/>
      <c r="J686" s="86"/>
      <c r="K686" s="86"/>
      <c r="L686" s="49"/>
      <c r="M686" s="142"/>
      <c r="N686" s="144"/>
      <c r="O686" s="23"/>
      <c r="P686" s="23"/>
      <c r="Q686" s="23"/>
    </row>
    <row r="687" spans="1:17" s="1" customFormat="1" x14ac:dyDescent="0.15">
      <c r="A687" s="23"/>
      <c r="B687" s="137"/>
      <c r="C687" s="120"/>
      <c r="D687" s="120" t="s">
        <v>73</v>
      </c>
      <c r="E687" s="138"/>
      <c r="F687" s="701"/>
      <c r="G687" s="702"/>
      <c r="H687" s="145"/>
      <c r="I687" s="86"/>
      <c r="J687" s="86"/>
      <c r="K687" s="86"/>
      <c r="L687" s="49"/>
      <c r="M687" s="142"/>
      <c r="N687" s="144"/>
      <c r="O687" s="23"/>
      <c r="P687" s="23"/>
      <c r="Q687" s="23"/>
    </row>
    <row r="688" spans="1:17" s="1" customFormat="1" x14ac:dyDescent="0.15">
      <c r="A688" s="23"/>
      <c r="B688" s="137"/>
      <c r="C688" s="120"/>
      <c r="D688" s="120" t="s">
        <v>73</v>
      </c>
      <c r="E688" s="138"/>
      <c r="F688" s="701"/>
      <c r="G688" s="702"/>
      <c r="H688" s="145"/>
      <c r="I688" s="86"/>
      <c r="J688" s="86"/>
      <c r="K688" s="86"/>
      <c r="L688" s="49"/>
      <c r="M688" s="142"/>
      <c r="N688" s="144"/>
      <c r="O688" s="23"/>
      <c r="P688" s="23"/>
      <c r="Q688" s="23"/>
    </row>
    <row r="689" spans="1:17" s="1" customFormat="1" x14ac:dyDescent="0.15">
      <c r="A689" s="23"/>
      <c r="B689" s="137"/>
      <c r="C689" s="120"/>
      <c r="D689" s="120" t="s">
        <v>73</v>
      </c>
      <c r="E689" s="138"/>
      <c r="F689" s="701"/>
      <c r="G689" s="702"/>
      <c r="H689" s="145"/>
      <c r="I689" s="86"/>
      <c r="J689" s="86"/>
      <c r="K689" s="86"/>
      <c r="L689" s="49"/>
      <c r="M689" s="142"/>
      <c r="N689" s="144"/>
      <c r="O689" s="23"/>
      <c r="P689" s="23"/>
      <c r="Q689" s="23"/>
    </row>
    <row r="690" spans="1:17" s="1" customFormat="1" x14ac:dyDescent="0.15">
      <c r="A690" s="23"/>
      <c r="B690" s="137"/>
      <c r="C690" s="120"/>
      <c r="D690" s="120" t="s">
        <v>73</v>
      </c>
      <c r="E690" s="138"/>
      <c r="F690" s="701"/>
      <c r="G690" s="702"/>
      <c r="H690" s="145"/>
      <c r="I690" s="86"/>
      <c r="J690" s="86"/>
      <c r="K690" s="86"/>
      <c r="L690" s="49"/>
      <c r="M690" s="142"/>
      <c r="N690" s="144"/>
      <c r="O690" s="23"/>
      <c r="P690" s="23"/>
      <c r="Q690" s="23"/>
    </row>
    <row r="691" spans="1:17" s="1" customFormat="1" x14ac:dyDescent="0.15">
      <c r="A691" s="23"/>
      <c r="B691" s="137"/>
      <c r="C691" s="120"/>
      <c r="D691" s="120" t="s">
        <v>73</v>
      </c>
      <c r="E691" s="138"/>
      <c r="F691" s="701"/>
      <c r="G691" s="702"/>
      <c r="H691" s="145"/>
      <c r="I691" s="86"/>
      <c r="J691" s="86"/>
      <c r="K691" s="86"/>
      <c r="L691" s="49"/>
      <c r="M691" s="142"/>
      <c r="N691" s="144"/>
      <c r="O691" s="23"/>
      <c r="P691" s="23"/>
      <c r="Q691" s="23"/>
    </row>
    <row r="692" spans="1:17" s="1" customFormat="1" x14ac:dyDescent="0.15">
      <c r="A692" s="23"/>
      <c r="B692" s="137"/>
      <c r="C692" s="120"/>
      <c r="D692" s="120" t="s">
        <v>73</v>
      </c>
      <c r="E692" s="138"/>
      <c r="F692" s="701"/>
      <c r="G692" s="702"/>
      <c r="H692" s="145"/>
      <c r="I692" s="86"/>
      <c r="J692" s="86"/>
      <c r="K692" s="86"/>
      <c r="L692" s="49"/>
      <c r="M692" s="142"/>
      <c r="N692" s="144"/>
      <c r="O692" s="23"/>
      <c r="P692" s="23"/>
      <c r="Q692" s="23"/>
    </row>
    <row r="693" spans="1:17" s="1" customFormat="1" x14ac:dyDescent="0.15">
      <c r="A693" s="23"/>
      <c r="B693" s="137"/>
      <c r="C693" s="120"/>
      <c r="D693" s="120" t="s">
        <v>73</v>
      </c>
      <c r="E693" s="138"/>
      <c r="F693" s="701"/>
      <c r="G693" s="702"/>
      <c r="H693" s="145"/>
      <c r="I693" s="86"/>
      <c r="J693" s="86"/>
      <c r="K693" s="86"/>
      <c r="L693" s="49"/>
      <c r="M693" s="142"/>
      <c r="N693" s="144"/>
      <c r="O693" s="23"/>
      <c r="P693" s="23"/>
      <c r="Q693" s="23"/>
    </row>
    <row r="694" spans="1:17" s="1" customFormat="1" x14ac:dyDescent="0.15">
      <c r="A694" s="23"/>
      <c r="B694" s="137"/>
      <c r="C694" s="120"/>
      <c r="D694" s="120" t="s">
        <v>73</v>
      </c>
      <c r="E694" s="138"/>
      <c r="F694" s="701"/>
      <c r="G694" s="702"/>
      <c r="H694" s="145"/>
      <c r="I694" s="86"/>
      <c r="J694" s="86"/>
      <c r="K694" s="86"/>
      <c r="L694" s="49"/>
      <c r="M694" s="142"/>
      <c r="N694" s="144"/>
      <c r="O694" s="23"/>
      <c r="P694" s="23"/>
      <c r="Q694" s="23"/>
    </row>
    <row r="695" spans="1:17" s="1" customFormat="1" x14ac:dyDescent="0.15">
      <c r="A695" s="23"/>
      <c r="B695" s="137"/>
      <c r="C695" s="120"/>
      <c r="D695" s="120" t="s">
        <v>73</v>
      </c>
      <c r="E695" s="138"/>
      <c r="F695" s="701"/>
      <c r="G695" s="702"/>
      <c r="H695" s="145"/>
      <c r="I695" s="86"/>
      <c r="J695" s="86"/>
      <c r="K695" s="86"/>
      <c r="L695" s="49"/>
      <c r="M695" s="142"/>
      <c r="N695" s="144"/>
      <c r="O695" s="23"/>
      <c r="P695" s="23"/>
      <c r="Q695" s="23"/>
    </row>
    <row r="696" spans="1:17" s="1" customFormat="1" x14ac:dyDescent="0.15">
      <c r="A696" s="23"/>
      <c r="B696" s="137"/>
      <c r="C696" s="120"/>
      <c r="D696" s="120" t="s">
        <v>73</v>
      </c>
      <c r="E696" s="138"/>
      <c r="F696" s="701"/>
      <c r="G696" s="702"/>
      <c r="H696" s="145"/>
      <c r="I696" s="86"/>
      <c r="J696" s="86"/>
      <c r="K696" s="86"/>
      <c r="L696" s="49"/>
      <c r="M696" s="142"/>
      <c r="N696" s="144"/>
      <c r="O696" s="23"/>
      <c r="P696" s="23"/>
      <c r="Q696" s="23"/>
    </row>
    <row r="697" spans="1:17" s="1" customFormat="1" x14ac:dyDescent="0.15">
      <c r="A697" s="23"/>
      <c r="B697" s="137"/>
      <c r="C697" s="120"/>
      <c r="D697" s="120" t="s">
        <v>73</v>
      </c>
      <c r="E697" s="138"/>
      <c r="F697" s="701"/>
      <c r="G697" s="702"/>
      <c r="H697" s="145"/>
      <c r="I697" s="86"/>
      <c r="J697" s="86"/>
      <c r="K697" s="86"/>
      <c r="L697" s="49"/>
      <c r="M697" s="142"/>
      <c r="N697" s="144"/>
      <c r="O697" s="23"/>
      <c r="P697" s="23"/>
      <c r="Q697" s="23"/>
    </row>
    <row r="698" spans="1:17" s="1" customFormat="1" x14ac:dyDescent="0.15">
      <c r="A698" s="23"/>
      <c r="B698" s="137"/>
      <c r="C698" s="120"/>
      <c r="D698" s="120" t="s">
        <v>73</v>
      </c>
      <c r="E698" s="138"/>
      <c r="F698" s="701"/>
      <c r="G698" s="702"/>
      <c r="H698" s="145"/>
      <c r="I698" s="86"/>
      <c r="J698" s="86"/>
      <c r="K698" s="86"/>
      <c r="L698" s="49"/>
      <c r="M698" s="142"/>
      <c r="N698" s="144"/>
      <c r="O698" s="23"/>
      <c r="P698" s="23"/>
      <c r="Q698" s="23"/>
    </row>
    <row r="699" spans="1:17" s="1" customFormat="1" x14ac:dyDescent="0.15">
      <c r="A699" s="23"/>
      <c r="B699" s="137"/>
      <c r="C699" s="120"/>
      <c r="D699" s="120" t="s">
        <v>73</v>
      </c>
      <c r="E699" s="138"/>
      <c r="F699" s="701"/>
      <c r="G699" s="702"/>
      <c r="H699" s="145"/>
      <c r="I699" s="86"/>
      <c r="J699" s="86"/>
      <c r="K699" s="86"/>
      <c r="L699" s="49"/>
      <c r="M699" s="142"/>
      <c r="N699" s="144"/>
      <c r="O699" s="23"/>
      <c r="P699" s="23"/>
      <c r="Q699" s="23"/>
    </row>
    <row r="700" spans="1:17" s="1" customFormat="1" x14ac:dyDescent="0.15">
      <c r="A700" s="23"/>
      <c r="B700" s="137"/>
      <c r="C700" s="120"/>
      <c r="D700" s="120" t="s">
        <v>73</v>
      </c>
      <c r="E700" s="138"/>
      <c r="F700" s="701"/>
      <c r="G700" s="702"/>
      <c r="H700" s="145"/>
      <c r="I700" s="86"/>
      <c r="J700" s="86"/>
      <c r="K700" s="86"/>
      <c r="L700" s="49"/>
      <c r="M700" s="142"/>
      <c r="N700" s="144"/>
      <c r="O700" s="23"/>
      <c r="P700" s="23"/>
      <c r="Q700" s="23"/>
    </row>
    <row r="701" spans="1:17" s="1" customFormat="1" x14ac:dyDescent="0.15">
      <c r="A701" s="23"/>
      <c r="B701" s="137"/>
      <c r="C701" s="120"/>
      <c r="D701" s="120" t="s">
        <v>73</v>
      </c>
      <c r="E701" s="138"/>
      <c r="F701" s="701"/>
      <c r="G701" s="702"/>
      <c r="H701" s="145"/>
      <c r="I701" s="86"/>
      <c r="J701" s="86"/>
      <c r="K701" s="86"/>
      <c r="L701" s="49"/>
      <c r="M701" s="142"/>
      <c r="N701" s="144"/>
      <c r="O701" s="23"/>
      <c r="P701" s="23"/>
      <c r="Q701" s="23"/>
    </row>
    <row r="702" spans="1:17" s="1" customFormat="1" x14ac:dyDescent="0.15">
      <c r="A702" s="23"/>
      <c r="B702" s="137"/>
      <c r="C702" s="120"/>
      <c r="D702" s="120" t="s">
        <v>73</v>
      </c>
      <c r="E702" s="138"/>
      <c r="F702" s="701"/>
      <c r="G702" s="702"/>
      <c r="H702" s="145"/>
      <c r="I702" s="86"/>
      <c r="J702" s="86"/>
      <c r="K702" s="86"/>
      <c r="L702" s="49"/>
      <c r="M702" s="142"/>
      <c r="N702" s="144"/>
      <c r="O702" s="23"/>
      <c r="P702" s="23"/>
      <c r="Q702" s="23"/>
    </row>
    <row r="703" spans="1:17" s="1" customFormat="1" x14ac:dyDescent="0.15">
      <c r="A703" s="23"/>
      <c r="B703" s="137"/>
      <c r="C703" s="120"/>
      <c r="D703" s="120" t="s">
        <v>73</v>
      </c>
      <c r="E703" s="138"/>
      <c r="F703" s="701"/>
      <c r="G703" s="702"/>
      <c r="H703" s="145"/>
      <c r="I703" s="86"/>
      <c r="J703" s="86"/>
      <c r="K703" s="86"/>
      <c r="L703" s="49"/>
      <c r="M703" s="142"/>
      <c r="N703" s="144"/>
      <c r="O703" s="23"/>
      <c r="P703" s="23"/>
      <c r="Q703" s="23"/>
    </row>
    <row r="704" spans="1:17" s="1" customFormat="1" x14ac:dyDescent="0.15">
      <c r="A704" s="23"/>
      <c r="B704" s="137"/>
      <c r="C704" s="120"/>
      <c r="D704" s="120" t="s">
        <v>73</v>
      </c>
      <c r="E704" s="138"/>
      <c r="F704" s="701"/>
      <c r="G704" s="702"/>
      <c r="H704" s="145"/>
      <c r="I704" s="86"/>
      <c r="J704" s="86"/>
      <c r="K704" s="86"/>
      <c r="L704" s="49"/>
      <c r="M704" s="142"/>
      <c r="N704" s="144"/>
      <c r="O704" s="23"/>
      <c r="P704" s="23"/>
      <c r="Q704" s="23"/>
    </row>
    <row r="705" spans="1:17" s="1" customFormat="1" x14ac:dyDescent="0.15">
      <c r="A705" s="23"/>
      <c r="B705" s="137"/>
      <c r="C705" s="120"/>
      <c r="D705" s="120" t="s">
        <v>73</v>
      </c>
      <c r="E705" s="138"/>
      <c r="F705" s="701"/>
      <c r="G705" s="702"/>
      <c r="H705" s="145"/>
      <c r="I705" s="86"/>
      <c r="J705" s="86"/>
      <c r="K705" s="86"/>
      <c r="L705" s="49"/>
      <c r="M705" s="142"/>
      <c r="N705" s="144"/>
      <c r="O705" s="23"/>
      <c r="P705" s="23"/>
      <c r="Q705" s="23"/>
    </row>
    <row r="706" spans="1:17" s="1" customFormat="1" x14ac:dyDescent="0.15">
      <c r="A706" s="23"/>
      <c r="B706" s="137"/>
      <c r="C706" s="120"/>
      <c r="D706" s="120" t="s">
        <v>73</v>
      </c>
      <c r="E706" s="138"/>
      <c r="F706" s="701"/>
      <c r="G706" s="702"/>
      <c r="H706" s="145"/>
      <c r="I706" s="86"/>
      <c r="J706" s="86"/>
      <c r="K706" s="86"/>
      <c r="L706" s="49"/>
      <c r="M706" s="142"/>
      <c r="N706" s="144"/>
      <c r="O706" s="23"/>
      <c r="P706" s="23"/>
      <c r="Q706" s="23"/>
    </row>
    <row r="707" spans="1:17" s="1" customFormat="1" x14ac:dyDescent="0.15">
      <c r="A707" s="23"/>
      <c r="B707" s="137"/>
      <c r="C707" s="120"/>
      <c r="D707" s="120" t="s">
        <v>73</v>
      </c>
      <c r="E707" s="138"/>
      <c r="F707" s="701"/>
      <c r="G707" s="702"/>
      <c r="H707" s="145"/>
      <c r="I707" s="86"/>
      <c r="J707" s="86"/>
      <c r="K707" s="86"/>
      <c r="L707" s="49"/>
      <c r="M707" s="142"/>
      <c r="N707" s="144"/>
      <c r="O707" s="23"/>
      <c r="P707" s="23"/>
      <c r="Q707" s="23"/>
    </row>
    <row r="708" spans="1:17" s="1" customFormat="1" x14ac:dyDescent="0.15">
      <c r="A708" s="23"/>
      <c r="B708" s="137"/>
      <c r="C708" s="120"/>
      <c r="D708" s="120" t="s">
        <v>73</v>
      </c>
      <c r="E708" s="138"/>
      <c r="F708" s="701"/>
      <c r="G708" s="702"/>
      <c r="H708" s="145"/>
      <c r="I708" s="86"/>
      <c r="J708" s="86"/>
      <c r="K708" s="86"/>
      <c r="L708" s="49"/>
      <c r="M708" s="142"/>
      <c r="N708" s="144"/>
      <c r="O708" s="23"/>
      <c r="P708" s="23"/>
      <c r="Q708" s="23"/>
    </row>
    <row r="709" spans="1:17" s="1" customFormat="1" x14ac:dyDescent="0.15">
      <c r="A709" s="23"/>
      <c r="B709" s="137"/>
      <c r="C709" s="120"/>
      <c r="D709" s="120" t="s">
        <v>73</v>
      </c>
      <c r="E709" s="138"/>
      <c r="F709" s="701"/>
      <c r="G709" s="702"/>
      <c r="H709" s="145"/>
      <c r="I709" s="86"/>
      <c r="J709" s="86"/>
      <c r="K709" s="86"/>
      <c r="L709" s="49"/>
      <c r="M709" s="142"/>
      <c r="N709" s="144"/>
      <c r="O709" s="23"/>
      <c r="P709" s="23"/>
      <c r="Q709" s="23"/>
    </row>
    <row r="710" spans="1:17" s="1" customFormat="1" x14ac:dyDescent="0.15">
      <c r="A710" s="23"/>
      <c r="B710" s="137"/>
      <c r="C710" s="120"/>
      <c r="D710" s="120" t="s">
        <v>73</v>
      </c>
      <c r="E710" s="138"/>
      <c r="F710" s="701"/>
      <c r="G710" s="702"/>
      <c r="H710" s="145"/>
      <c r="I710" s="86"/>
      <c r="J710" s="86"/>
      <c r="K710" s="86"/>
      <c r="L710" s="49"/>
      <c r="M710" s="142"/>
      <c r="N710" s="144"/>
      <c r="O710" s="23"/>
      <c r="P710" s="23"/>
      <c r="Q710" s="23"/>
    </row>
    <row r="711" spans="1:17" s="1" customFormat="1" x14ac:dyDescent="0.15">
      <c r="A711" s="23"/>
      <c r="B711" s="137"/>
      <c r="C711" s="120"/>
      <c r="D711" s="120" t="s">
        <v>73</v>
      </c>
      <c r="E711" s="138"/>
      <c r="F711" s="701"/>
      <c r="G711" s="702"/>
      <c r="H711" s="145"/>
      <c r="I711" s="86"/>
      <c r="J711" s="86"/>
      <c r="K711" s="86"/>
      <c r="L711" s="49"/>
      <c r="M711" s="142"/>
      <c r="N711" s="144"/>
      <c r="O711" s="23"/>
      <c r="P711" s="23"/>
      <c r="Q711" s="23"/>
    </row>
    <row r="712" spans="1:17" s="1" customFormat="1" x14ac:dyDescent="0.15">
      <c r="A712" s="23"/>
      <c r="B712" s="137"/>
      <c r="C712" s="120"/>
      <c r="D712" s="120" t="s">
        <v>73</v>
      </c>
      <c r="E712" s="138"/>
      <c r="F712" s="701"/>
      <c r="G712" s="702"/>
      <c r="H712" s="145"/>
      <c r="I712" s="86"/>
      <c r="J712" s="86"/>
      <c r="K712" s="86"/>
      <c r="L712" s="49"/>
      <c r="M712" s="142"/>
      <c r="N712" s="144"/>
      <c r="O712" s="23"/>
      <c r="P712" s="23"/>
      <c r="Q712" s="23"/>
    </row>
    <row r="713" spans="1:17" s="1" customFormat="1" x14ac:dyDescent="0.15">
      <c r="A713" s="23"/>
      <c r="B713" s="137"/>
      <c r="C713" s="120"/>
      <c r="D713" s="120" t="s">
        <v>73</v>
      </c>
      <c r="E713" s="138"/>
      <c r="F713" s="701"/>
      <c r="G713" s="702"/>
      <c r="H713" s="145"/>
      <c r="I713" s="86"/>
      <c r="J713" s="86"/>
      <c r="K713" s="86"/>
      <c r="L713" s="49"/>
      <c r="M713" s="142"/>
      <c r="N713" s="144"/>
      <c r="O713" s="23"/>
      <c r="P713" s="23"/>
      <c r="Q713" s="23"/>
    </row>
    <row r="714" spans="1:17" s="1" customFormat="1" x14ac:dyDescent="0.15">
      <c r="A714" s="23"/>
      <c r="B714" s="137"/>
      <c r="C714" s="120"/>
      <c r="D714" s="120" t="s">
        <v>73</v>
      </c>
      <c r="E714" s="138"/>
      <c r="F714" s="701"/>
      <c r="G714" s="702"/>
      <c r="H714" s="145"/>
      <c r="I714" s="86"/>
      <c r="J714" s="86"/>
      <c r="K714" s="86"/>
      <c r="L714" s="49"/>
      <c r="M714" s="142"/>
      <c r="N714" s="144"/>
      <c r="O714" s="23"/>
      <c r="P714" s="23"/>
      <c r="Q714" s="23"/>
    </row>
    <row r="715" spans="1:17" s="1" customFormat="1" x14ac:dyDescent="0.15">
      <c r="A715" s="23"/>
      <c r="B715" s="137"/>
      <c r="C715" s="120"/>
      <c r="D715" s="120" t="s">
        <v>73</v>
      </c>
      <c r="E715" s="138"/>
      <c r="F715" s="701"/>
      <c r="G715" s="702"/>
      <c r="H715" s="145"/>
      <c r="I715" s="86"/>
      <c r="J715" s="86"/>
      <c r="K715" s="86"/>
      <c r="L715" s="49"/>
      <c r="M715" s="142"/>
      <c r="N715" s="144"/>
      <c r="O715" s="23"/>
      <c r="P715" s="23"/>
      <c r="Q715" s="23"/>
    </row>
    <row r="716" spans="1:17" s="1" customFormat="1" x14ac:dyDescent="0.15">
      <c r="A716" s="23"/>
      <c r="B716" s="137"/>
      <c r="C716" s="120"/>
      <c r="D716" s="120" t="s">
        <v>73</v>
      </c>
      <c r="E716" s="138"/>
      <c r="F716" s="701"/>
      <c r="G716" s="702"/>
      <c r="H716" s="145"/>
      <c r="I716" s="86"/>
      <c r="J716" s="86"/>
      <c r="K716" s="86"/>
      <c r="L716" s="49"/>
      <c r="M716" s="142"/>
      <c r="N716" s="144"/>
      <c r="O716" s="23"/>
      <c r="P716" s="23"/>
      <c r="Q716" s="23"/>
    </row>
    <row r="717" spans="1:17" s="1" customFormat="1" x14ac:dyDescent="0.15">
      <c r="A717" s="23"/>
      <c r="B717" s="137"/>
      <c r="C717" s="120"/>
      <c r="D717" s="120" t="s">
        <v>73</v>
      </c>
      <c r="E717" s="138"/>
      <c r="F717" s="701"/>
      <c r="G717" s="702"/>
      <c r="H717" s="145"/>
      <c r="I717" s="86"/>
      <c r="J717" s="86"/>
      <c r="K717" s="86"/>
      <c r="L717" s="49"/>
      <c r="M717" s="142"/>
      <c r="N717" s="144"/>
      <c r="O717" s="23"/>
      <c r="P717" s="23"/>
      <c r="Q717" s="23"/>
    </row>
    <row r="718" spans="1:17" s="1" customFormat="1" x14ac:dyDescent="0.15">
      <c r="A718" s="23"/>
      <c r="B718" s="137"/>
      <c r="C718" s="120"/>
      <c r="D718" s="120" t="s">
        <v>73</v>
      </c>
      <c r="E718" s="138"/>
      <c r="F718" s="701"/>
      <c r="G718" s="702"/>
      <c r="H718" s="145"/>
      <c r="I718" s="86"/>
      <c r="J718" s="86"/>
      <c r="K718" s="86"/>
      <c r="L718" s="49"/>
      <c r="M718" s="142"/>
      <c r="N718" s="144"/>
      <c r="O718" s="23"/>
      <c r="P718" s="23"/>
      <c r="Q718" s="23"/>
    </row>
    <row r="719" spans="1:17" s="1" customFormat="1" x14ac:dyDescent="0.15">
      <c r="A719" s="23"/>
      <c r="B719" s="137"/>
      <c r="C719" s="120"/>
      <c r="D719" s="120" t="s">
        <v>73</v>
      </c>
      <c r="E719" s="138"/>
      <c r="F719" s="701"/>
      <c r="G719" s="702"/>
      <c r="H719" s="145"/>
      <c r="I719" s="86"/>
      <c r="J719" s="86"/>
      <c r="K719" s="86"/>
      <c r="L719" s="49"/>
      <c r="M719" s="142"/>
      <c r="N719" s="144"/>
      <c r="O719" s="23"/>
      <c r="P719" s="23"/>
      <c r="Q719" s="23"/>
    </row>
    <row r="720" spans="1:17" s="1" customFormat="1" x14ac:dyDescent="0.15">
      <c r="A720" s="23"/>
      <c r="B720" s="137"/>
      <c r="C720" s="120"/>
      <c r="D720" s="120" t="s">
        <v>73</v>
      </c>
      <c r="E720" s="138"/>
      <c r="F720" s="701"/>
      <c r="G720" s="702"/>
      <c r="H720" s="145"/>
      <c r="I720" s="86"/>
      <c r="J720" s="86"/>
      <c r="K720" s="86"/>
      <c r="L720" s="49"/>
      <c r="M720" s="142"/>
      <c r="N720" s="144"/>
      <c r="O720" s="23"/>
      <c r="P720" s="23"/>
      <c r="Q720" s="23"/>
    </row>
    <row r="721" spans="1:17" s="1" customFormat="1" x14ac:dyDescent="0.15">
      <c r="A721" s="23"/>
      <c r="B721" s="137"/>
      <c r="C721" s="120"/>
      <c r="D721" s="120" t="s">
        <v>73</v>
      </c>
      <c r="E721" s="138"/>
      <c r="F721" s="701"/>
      <c r="G721" s="702"/>
      <c r="H721" s="145"/>
      <c r="I721" s="86"/>
      <c r="J721" s="86"/>
      <c r="K721" s="86"/>
      <c r="L721" s="49"/>
      <c r="M721" s="142"/>
      <c r="N721" s="144"/>
      <c r="O721" s="23"/>
      <c r="P721" s="23"/>
      <c r="Q721" s="23"/>
    </row>
    <row r="722" spans="1:17" s="1" customFormat="1" x14ac:dyDescent="0.15">
      <c r="A722" s="23"/>
      <c r="B722" s="137"/>
      <c r="C722" s="120"/>
      <c r="D722" s="120" t="s">
        <v>73</v>
      </c>
      <c r="E722" s="138"/>
      <c r="F722" s="701"/>
      <c r="G722" s="702"/>
      <c r="H722" s="145"/>
      <c r="I722" s="86"/>
      <c r="J722" s="86"/>
      <c r="K722" s="86"/>
      <c r="L722" s="49"/>
      <c r="M722" s="142"/>
      <c r="N722" s="144"/>
      <c r="O722" s="23"/>
      <c r="P722" s="23"/>
      <c r="Q722" s="23"/>
    </row>
    <row r="723" spans="1:17" s="1" customFormat="1" x14ac:dyDescent="0.15">
      <c r="A723" s="23"/>
      <c r="B723" s="137"/>
      <c r="C723" s="120"/>
      <c r="D723" s="120" t="s">
        <v>73</v>
      </c>
      <c r="E723" s="138"/>
      <c r="F723" s="701"/>
      <c r="G723" s="702"/>
      <c r="H723" s="145"/>
      <c r="I723" s="86"/>
      <c r="J723" s="86"/>
      <c r="K723" s="86"/>
      <c r="L723" s="49"/>
      <c r="M723" s="142"/>
      <c r="N723" s="144"/>
      <c r="O723" s="23"/>
      <c r="P723" s="23"/>
      <c r="Q723" s="23"/>
    </row>
    <row r="724" spans="1:17" s="1" customFormat="1" x14ac:dyDescent="0.15">
      <c r="A724" s="23"/>
      <c r="B724" s="137"/>
      <c r="C724" s="120"/>
      <c r="D724" s="120" t="s">
        <v>73</v>
      </c>
      <c r="E724" s="138"/>
      <c r="F724" s="701"/>
      <c r="G724" s="702"/>
      <c r="H724" s="145"/>
      <c r="I724" s="86"/>
      <c r="J724" s="86"/>
      <c r="K724" s="86"/>
      <c r="L724" s="49"/>
      <c r="M724" s="142"/>
      <c r="N724" s="144"/>
      <c r="O724" s="23"/>
      <c r="P724" s="23"/>
      <c r="Q724" s="23"/>
    </row>
    <row r="725" spans="1:17" s="1" customFormat="1" x14ac:dyDescent="0.15">
      <c r="A725" s="23"/>
      <c r="B725" s="137"/>
      <c r="C725" s="120"/>
      <c r="D725" s="120" t="s">
        <v>73</v>
      </c>
      <c r="E725" s="138"/>
      <c r="F725" s="701"/>
      <c r="G725" s="702"/>
      <c r="H725" s="145"/>
      <c r="I725" s="86"/>
      <c r="J725" s="86"/>
      <c r="K725" s="86"/>
      <c r="L725" s="49"/>
      <c r="M725" s="142"/>
      <c r="N725" s="144"/>
      <c r="O725" s="23"/>
      <c r="P725" s="23"/>
      <c r="Q725" s="23"/>
    </row>
    <row r="726" spans="1:17" s="1" customFormat="1" x14ac:dyDescent="0.15">
      <c r="A726" s="23"/>
      <c r="B726" s="137"/>
      <c r="C726" s="120"/>
      <c r="D726" s="120" t="s">
        <v>73</v>
      </c>
      <c r="E726" s="138"/>
      <c r="F726" s="701"/>
      <c r="G726" s="702"/>
      <c r="H726" s="145"/>
      <c r="I726" s="86"/>
      <c r="J726" s="86"/>
      <c r="K726" s="86"/>
      <c r="L726" s="49"/>
      <c r="M726" s="142"/>
      <c r="N726" s="144"/>
      <c r="O726" s="23"/>
      <c r="P726" s="23"/>
      <c r="Q726" s="23"/>
    </row>
    <row r="727" spans="1:17" s="1" customFormat="1" x14ac:dyDescent="0.15">
      <c r="A727" s="23"/>
      <c r="B727" s="137"/>
      <c r="C727" s="120"/>
      <c r="D727" s="120" t="s">
        <v>73</v>
      </c>
      <c r="E727" s="138"/>
      <c r="F727" s="701"/>
      <c r="G727" s="702"/>
      <c r="H727" s="145"/>
      <c r="I727" s="86"/>
      <c r="J727" s="86"/>
      <c r="K727" s="86"/>
      <c r="L727" s="49"/>
      <c r="M727" s="142"/>
      <c r="N727" s="144"/>
      <c r="O727" s="23"/>
      <c r="P727" s="23"/>
      <c r="Q727" s="23"/>
    </row>
    <row r="728" spans="1:17" s="1" customFormat="1" x14ac:dyDescent="0.15">
      <c r="A728" s="23"/>
      <c r="B728" s="137"/>
      <c r="C728" s="120"/>
      <c r="D728" s="120" t="s">
        <v>73</v>
      </c>
      <c r="E728" s="138"/>
      <c r="F728" s="701"/>
      <c r="G728" s="702"/>
      <c r="H728" s="145"/>
      <c r="I728" s="86"/>
      <c r="J728" s="86"/>
      <c r="K728" s="86"/>
      <c r="L728" s="49"/>
      <c r="M728" s="142"/>
      <c r="N728" s="144"/>
      <c r="O728" s="23"/>
      <c r="P728" s="23"/>
      <c r="Q728" s="23"/>
    </row>
    <row r="729" spans="1:17" s="1" customFormat="1" x14ac:dyDescent="0.15">
      <c r="A729" s="23"/>
      <c r="B729" s="137"/>
      <c r="C729" s="120"/>
      <c r="D729" s="120" t="s">
        <v>73</v>
      </c>
      <c r="E729" s="138"/>
      <c r="F729" s="701"/>
      <c r="G729" s="702"/>
      <c r="H729" s="145"/>
      <c r="I729" s="86"/>
      <c r="J729" s="86"/>
      <c r="K729" s="86"/>
      <c r="L729" s="49"/>
      <c r="M729" s="142"/>
      <c r="N729" s="144"/>
      <c r="O729" s="23"/>
      <c r="P729" s="23"/>
      <c r="Q729" s="23"/>
    </row>
    <row r="730" spans="1:17" s="1" customFormat="1" x14ac:dyDescent="0.15">
      <c r="A730" s="23"/>
      <c r="B730" s="137"/>
      <c r="C730" s="120"/>
      <c r="D730" s="120" t="s">
        <v>73</v>
      </c>
      <c r="E730" s="138"/>
      <c r="F730" s="701"/>
      <c r="G730" s="702"/>
      <c r="H730" s="145"/>
      <c r="I730" s="86"/>
      <c r="J730" s="86"/>
      <c r="K730" s="86"/>
      <c r="L730" s="49"/>
      <c r="M730" s="142"/>
      <c r="N730" s="144"/>
      <c r="O730" s="23"/>
      <c r="P730" s="23"/>
      <c r="Q730" s="23"/>
    </row>
    <row r="731" spans="1:17" s="1" customFormat="1" x14ac:dyDescent="0.15">
      <c r="A731" s="23"/>
      <c r="B731" s="137"/>
      <c r="C731" s="120"/>
      <c r="D731" s="120" t="s">
        <v>73</v>
      </c>
      <c r="E731" s="138"/>
      <c r="F731" s="701"/>
      <c r="G731" s="702"/>
      <c r="H731" s="145"/>
      <c r="I731" s="86"/>
      <c r="J731" s="86"/>
      <c r="K731" s="86"/>
      <c r="L731" s="49"/>
      <c r="M731" s="142"/>
      <c r="N731" s="144"/>
      <c r="O731" s="23"/>
      <c r="P731" s="23"/>
      <c r="Q731" s="23"/>
    </row>
    <row r="732" spans="1:17" s="1" customFormat="1" x14ac:dyDescent="0.15">
      <c r="A732" s="23"/>
      <c r="B732" s="137"/>
      <c r="C732" s="120"/>
      <c r="D732" s="120" t="s">
        <v>73</v>
      </c>
      <c r="E732" s="138"/>
      <c r="F732" s="701"/>
      <c r="G732" s="702"/>
      <c r="H732" s="145"/>
      <c r="I732" s="86"/>
      <c r="J732" s="86"/>
      <c r="K732" s="86"/>
      <c r="L732" s="49"/>
      <c r="M732" s="142"/>
      <c r="N732" s="144"/>
      <c r="O732" s="23"/>
      <c r="P732" s="23"/>
      <c r="Q732" s="23"/>
    </row>
    <row r="733" spans="1:17" s="1" customFormat="1" x14ac:dyDescent="0.15">
      <c r="A733" s="23"/>
      <c r="B733" s="137"/>
      <c r="C733" s="120"/>
      <c r="D733" s="120" t="s">
        <v>73</v>
      </c>
      <c r="E733" s="138"/>
      <c r="F733" s="701"/>
      <c r="G733" s="702"/>
      <c r="H733" s="145"/>
      <c r="I733" s="86"/>
      <c r="J733" s="86"/>
      <c r="K733" s="86"/>
      <c r="L733" s="49"/>
      <c r="M733" s="142"/>
      <c r="N733" s="144"/>
      <c r="O733" s="23"/>
      <c r="P733" s="23"/>
      <c r="Q733" s="23"/>
    </row>
    <row r="734" spans="1:17" s="1" customFormat="1" x14ac:dyDescent="0.15">
      <c r="A734" s="23"/>
      <c r="B734" s="137"/>
      <c r="C734" s="120"/>
      <c r="D734" s="120" t="s">
        <v>73</v>
      </c>
      <c r="E734" s="138"/>
      <c r="F734" s="701"/>
      <c r="G734" s="702"/>
      <c r="H734" s="145"/>
      <c r="I734" s="86"/>
      <c r="J734" s="86"/>
      <c r="K734" s="86"/>
      <c r="L734" s="49"/>
      <c r="M734" s="142"/>
      <c r="N734" s="144"/>
      <c r="O734" s="23"/>
      <c r="P734" s="23"/>
      <c r="Q734" s="23"/>
    </row>
    <row r="735" spans="1:17" s="1" customFormat="1" x14ac:dyDescent="0.15">
      <c r="A735" s="23"/>
      <c r="B735" s="137"/>
      <c r="C735" s="120"/>
      <c r="D735" s="120" t="s">
        <v>73</v>
      </c>
      <c r="E735" s="138"/>
      <c r="F735" s="701"/>
      <c r="G735" s="702"/>
      <c r="H735" s="145"/>
      <c r="I735" s="86"/>
      <c r="J735" s="86"/>
      <c r="K735" s="86"/>
      <c r="L735" s="49"/>
      <c r="M735" s="142"/>
      <c r="N735" s="144"/>
      <c r="O735" s="23"/>
      <c r="P735" s="23"/>
      <c r="Q735" s="23"/>
    </row>
    <row r="736" spans="1:17" s="1" customFormat="1" x14ac:dyDescent="0.15">
      <c r="A736" s="23"/>
      <c r="B736" s="137"/>
      <c r="C736" s="120"/>
      <c r="D736" s="120" t="s">
        <v>73</v>
      </c>
      <c r="E736" s="138"/>
      <c r="F736" s="701"/>
      <c r="G736" s="702"/>
      <c r="H736" s="145"/>
      <c r="I736" s="86"/>
      <c r="J736" s="86"/>
      <c r="K736" s="86"/>
      <c r="L736" s="49"/>
      <c r="M736" s="142"/>
      <c r="N736" s="144"/>
      <c r="O736" s="23"/>
      <c r="P736" s="23"/>
      <c r="Q736" s="23"/>
    </row>
    <row r="737" spans="1:17" s="1" customFormat="1" x14ac:dyDescent="0.15">
      <c r="A737" s="23"/>
      <c r="B737" s="137"/>
      <c r="C737" s="120"/>
      <c r="D737" s="120" t="s">
        <v>73</v>
      </c>
      <c r="E737" s="138"/>
      <c r="F737" s="701"/>
      <c r="G737" s="702"/>
      <c r="H737" s="145"/>
      <c r="I737" s="86"/>
      <c r="J737" s="86"/>
      <c r="K737" s="86"/>
      <c r="L737" s="49"/>
      <c r="M737" s="142"/>
      <c r="N737" s="144"/>
      <c r="O737" s="23"/>
      <c r="P737" s="23"/>
      <c r="Q737" s="23"/>
    </row>
    <row r="738" spans="1:17" s="1" customFormat="1" x14ac:dyDescent="0.15">
      <c r="A738" s="23"/>
      <c r="B738" s="137"/>
      <c r="C738" s="120"/>
      <c r="D738" s="120" t="s">
        <v>73</v>
      </c>
      <c r="E738" s="138"/>
      <c r="F738" s="701"/>
      <c r="G738" s="702"/>
      <c r="H738" s="145"/>
      <c r="I738" s="86"/>
      <c r="J738" s="86"/>
      <c r="K738" s="86"/>
      <c r="L738" s="49"/>
      <c r="M738" s="142"/>
      <c r="N738" s="144"/>
      <c r="O738" s="23"/>
      <c r="P738" s="23"/>
      <c r="Q738" s="23"/>
    </row>
    <row r="739" spans="1:17" s="1" customFormat="1" x14ac:dyDescent="0.15">
      <c r="A739" s="23"/>
      <c r="B739" s="137"/>
      <c r="C739" s="120"/>
      <c r="D739" s="120" t="s">
        <v>73</v>
      </c>
      <c r="E739" s="138"/>
      <c r="F739" s="701"/>
      <c r="G739" s="702"/>
      <c r="H739" s="145"/>
      <c r="I739" s="86"/>
      <c r="J739" s="86"/>
      <c r="K739" s="86"/>
      <c r="L739" s="49"/>
      <c r="M739" s="142"/>
      <c r="N739" s="144"/>
      <c r="O739" s="23"/>
      <c r="P739" s="23"/>
      <c r="Q739" s="23"/>
    </row>
    <row r="740" spans="1:17" s="1" customFormat="1" x14ac:dyDescent="0.15">
      <c r="A740" s="23"/>
      <c r="B740" s="137"/>
      <c r="C740" s="120"/>
      <c r="D740" s="120" t="s">
        <v>73</v>
      </c>
      <c r="E740" s="138"/>
      <c r="F740" s="701"/>
      <c r="G740" s="702"/>
      <c r="H740" s="145"/>
      <c r="I740" s="86"/>
      <c r="J740" s="86"/>
      <c r="K740" s="86"/>
      <c r="L740" s="49"/>
      <c r="M740" s="142"/>
      <c r="N740" s="144"/>
      <c r="O740" s="23"/>
      <c r="P740" s="23"/>
      <c r="Q740" s="23"/>
    </row>
    <row r="741" spans="1:17" s="1" customFormat="1" x14ac:dyDescent="0.15">
      <c r="A741" s="23"/>
      <c r="B741" s="137"/>
      <c r="C741" s="120"/>
      <c r="D741" s="120" t="s">
        <v>73</v>
      </c>
      <c r="E741" s="138"/>
      <c r="F741" s="701"/>
      <c r="G741" s="702"/>
      <c r="H741" s="145"/>
      <c r="I741" s="86"/>
      <c r="J741" s="86"/>
      <c r="K741" s="86"/>
      <c r="L741" s="49"/>
      <c r="M741" s="142"/>
      <c r="N741" s="144"/>
      <c r="O741" s="23"/>
      <c r="P741" s="23"/>
      <c r="Q741" s="23"/>
    </row>
    <row r="742" spans="1:17" s="1" customFormat="1" x14ac:dyDescent="0.15">
      <c r="A742" s="23"/>
      <c r="B742" s="137"/>
      <c r="C742" s="120"/>
      <c r="D742" s="120" t="s">
        <v>73</v>
      </c>
      <c r="E742" s="138"/>
      <c r="F742" s="701"/>
      <c r="G742" s="702"/>
      <c r="H742" s="145"/>
      <c r="I742" s="86"/>
      <c r="J742" s="86"/>
      <c r="K742" s="86"/>
      <c r="L742" s="49"/>
      <c r="M742" s="142"/>
      <c r="N742" s="144"/>
      <c r="O742" s="23"/>
      <c r="P742" s="23"/>
      <c r="Q742" s="23"/>
    </row>
    <row r="743" spans="1:17" s="1" customFormat="1" x14ac:dyDescent="0.15">
      <c r="A743" s="23"/>
      <c r="B743" s="137"/>
      <c r="C743" s="120"/>
      <c r="D743" s="120" t="s">
        <v>73</v>
      </c>
      <c r="E743" s="138"/>
      <c r="F743" s="701"/>
      <c r="G743" s="702"/>
      <c r="H743" s="145"/>
      <c r="I743" s="86"/>
      <c r="J743" s="86"/>
      <c r="K743" s="86"/>
      <c r="L743" s="49"/>
      <c r="M743" s="142"/>
      <c r="N743" s="144"/>
      <c r="O743" s="23"/>
      <c r="P743" s="23"/>
      <c r="Q743" s="23"/>
    </row>
    <row r="744" spans="1:17" s="1" customFormat="1" x14ac:dyDescent="0.15">
      <c r="A744" s="23"/>
      <c r="B744" s="137"/>
      <c r="C744" s="120"/>
      <c r="D744" s="120" t="s">
        <v>73</v>
      </c>
      <c r="E744" s="138"/>
      <c r="F744" s="701"/>
      <c r="G744" s="702"/>
      <c r="H744" s="145"/>
      <c r="I744" s="86"/>
      <c r="J744" s="86"/>
      <c r="K744" s="86"/>
      <c r="L744" s="49"/>
      <c r="M744" s="142"/>
      <c r="N744" s="144"/>
      <c r="O744" s="23"/>
      <c r="P744" s="23"/>
      <c r="Q744" s="23"/>
    </row>
    <row r="745" spans="1:17" s="1" customFormat="1" x14ac:dyDescent="0.15">
      <c r="A745" s="23"/>
      <c r="B745" s="137"/>
      <c r="C745" s="120"/>
      <c r="D745" s="120" t="s">
        <v>73</v>
      </c>
      <c r="E745" s="138"/>
      <c r="F745" s="701"/>
      <c r="G745" s="702"/>
      <c r="H745" s="145"/>
      <c r="I745" s="86"/>
      <c r="J745" s="86"/>
      <c r="K745" s="86"/>
      <c r="L745" s="49"/>
      <c r="M745" s="142"/>
      <c r="N745" s="144"/>
      <c r="O745" s="23"/>
      <c r="P745" s="23"/>
      <c r="Q745" s="23"/>
    </row>
    <row r="746" spans="1:17" s="1" customFormat="1" x14ac:dyDescent="0.15">
      <c r="A746" s="23"/>
      <c r="B746" s="137"/>
      <c r="C746" s="120"/>
      <c r="D746" s="120" t="s">
        <v>73</v>
      </c>
      <c r="E746" s="138"/>
      <c r="F746" s="701"/>
      <c r="G746" s="702"/>
      <c r="H746" s="145"/>
      <c r="I746" s="86"/>
      <c r="J746" s="86"/>
      <c r="K746" s="86"/>
      <c r="L746" s="49"/>
      <c r="M746" s="142"/>
      <c r="N746" s="144"/>
      <c r="O746" s="23"/>
      <c r="P746" s="23"/>
      <c r="Q746" s="23"/>
    </row>
    <row r="747" spans="1:17" s="1" customFormat="1" x14ac:dyDescent="0.15">
      <c r="A747" s="23"/>
      <c r="B747" s="137"/>
      <c r="C747" s="120"/>
      <c r="D747" s="120" t="s">
        <v>73</v>
      </c>
      <c r="E747" s="138"/>
      <c r="F747" s="701"/>
      <c r="G747" s="702"/>
      <c r="H747" s="145"/>
      <c r="I747" s="86"/>
      <c r="J747" s="86"/>
      <c r="K747" s="86"/>
      <c r="L747" s="49"/>
      <c r="M747" s="142"/>
      <c r="N747" s="144"/>
      <c r="O747" s="23"/>
      <c r="P747" s="23"/>
      <c r="Q747" s="23"/>
    </row>
    <row r="748" spans="1:17" s="1" customFormat="1" x14ac:dyDescent="0.15">
      <c r="A748" s="23"/>
      <c r="B748" s="137"/>
      <c r="C748" s="120"/>
      <c r="D748" s="120" t="s">
        <v>73</v>
      </c>
      <c r="E748" s="138"/>
      <c r="F748" s="701"/>
      <c r="G748" s="702"/>
      <c r="H748" s="145"/>
      <c r="I748" s="86"/>
      <c r="J748" s="86"/>
      <c r="K748" s="86"/>
      <c r="L748" s="49"/>
      <c r="M748" s="142"/>
      <c r="N748" s="144"/>
      <c r="O748" s="23"/>
      <c r="P748" s="23"/>
      <c r="Q748" s="23"/>
    </row>
    <row r="749" spans="1:17" s="1" customFormat="1" x14ac:dyDescent="0.15">
      <c r="A749" s="23"/>
      <c r="B749" s="137"/>
      <c r="C749" s="120"/>
      <c r="D749" s="120" t="s">
        <v>73</v>
      </c>
      <c r="E749" s="138"/>
      <c r="F749" s="701"/>
      <c r="G749" s="702"/>
      <c r="H749" s="145"/>
      <c r="I749" s="86"/>
      <c r="J749" s="86"/>
      <c r="K749" s="86"/>
      <c r="L749" s="49"/>
      <c r="M749" s="142"/>
      <c r="N749" s="144"/>
      <c r="O749" s="23"/>
      <c r="P749" s="23"/>
      <c r="Q749" s="23"/>
    </row>
    <row r="750" spans="1:17" s="1" customFormat="1" x14ac:dyDescent="0.15">
      <c r="A750" s="23"/>
      <c r="B750" s="137"/>
      <c r="C750" s="120"/>
      <c r="D750" s="120" t="s">
        <v>73</v>
      </c>
      <c r="E750" s="138"/>
      <c r="F750" s="701"/>
      <c r="G750" s="702"/>
      <c r="H750" s="145"/>
      <c r="I750" s="86"/>
      <c r="J750" s="86"/>
      <c r="K750" s="86"/>
      <c r="L750" s="49"/>
      <c r="M750" s="142"/>
      <c r="N750" s="144"/>
      <c r="O750" s="23"/>
      <c r="P750" s="23"/>
      <c r="Q750" s="23"/>
    </row>
    <row r="751" spans="1:17" s="1" customFormat="1" x14ac:dyDescent="0.15">
      <c r="A751" s="23"/>
      <c r="B751" s="137"/>
      <c r="C751" s="120"/>
      <c r="D751" s="120" t="s">
        <v>73</v>
      </c>
      <c r="E751" s="138"/>
      <c r="F751" s="701"/>
      <c r="G751" s="702"/>
      <c r="H751" s="145"/>
      <c r="I751" s="86"/>
      <c r="J751" s="86"/>
      <c r="K751" s="86"/>
      <c r="L751" s="49"/>
      <c r="M751" s="142"/>
      <c r="N751" s="144"/>
      <c r="O751" s="23"/>
      <c r="P751" s="23"/>
      <c r="Q751" s="23"/>
    </row>
    <row r="752" spans="1:17" s="1" customFormat="1" x14ac:dyDescent="0.15">
      <c r="A752" s="23"/>
      <c r="B752" s="137"/>
      <c r="C752" s="120"/>
      <c r="D752" s="120" t="s">
        <v>73</v>
      </c>
      <c r="E752" s="138"/>
      <c r="F752" s="701"/>
      <c r="G752" s="702"/>
      <c r="H752" s="145"/>
      <c r="I752" s="86"/>
      <c r="J752" s="86"/>
      <c r="K752" s="86"/>
      <c r="L752" s="49"/>
      <c r="M752" s="142"/>
      <c r="N752" s="144"/>
      <c r="O752" s="23"/>
      <c r="P752" s="23"/>
      <c r="Q752" s="23"/>
    </row>
    <row r="753" spans="1:17" s="1" customFormat="1" x14ac:dyDescent="0.15">
      <c r="A753" s="23"/>
      <c r="B753" s="137"/>
      <c r="C753" s="120"/>
      <c r="D753" s="120" t="s">
        <v>73</v>
      </c>
      <c r="E753" s="138"/>
      <c r="F753" s="701"/>
      <c r="G753" s="702"/>
      <c r="H753" s="145"/>
      <c r="I753" s="86"/>
      <c r="J753" s="86"/>
      <c r="K753" s="86"/>
      <c r="L753" s="49"/>
      <c r="M753" s="142"/>
      <c r="N753" s="144"/>
      <c r="O753" s="23"/>
      <c r="P753" s="23"/>
      <c r="Q753" s="23"/>
    </row>
    <row r="754" spans="1:17" s="1" customFormat="1" x14ac:dyDescent="0.15">
      <c r="A754" s="23"/>
      <c r="B754" s="137"/>
      <c r="C754" s="120"/>
      <c r="D754" s="120" t="s">
        <v>73</v>
      </c>
      <c r="E754" s="138"/>
      <c r="F754" s="701"/>
      <c r="G754" s="702"/>
      <c r="H754" s="145"/>
      <c r="I754" s="86"/>
      <c r="J754" s="86"/>
      <c r="K754" s="86"/>
      <c r="L754" s="49"/>
      <c r="M754" s="142"/>
      <c r="N754" s="144"/>
      <c r="O754" s="23"/>
      <c r="P754" s="23"/>
      <c r="Q754" s="23"/>
    </row>
    <row r="755" spans="1:17" s="1" customFormat="1" x14ac:dyDescent="0.15">
      <c r="A755" s="23"/>
      <c r="B755" s="137"/>
      <c r="C755" s="120"/>
      <c r="D755" s="120" t="s">
        <v>73</v>
      </c>
      <c r="E755" s="138"/>
      <c r="F755" s="701"/>
      <c r="G755" s="702"/>
      <c r="H755" s="145"/>
      <c r="I755" s="86"/>
      <c r="J755" s="86"/>
      <c r="K755" s="86"/>
      <c r="L755" s="49"/>
      <c r="M755" s="142"/>
      <c r="N755" s="144"/>
      <c r="O755" s="23"/>
      <c r="P755" s="23"/>
      <c r="Q755" s="23"/>
    </row>
    <row r="756" spans="1:17" s="1" customFormat="1" x14ac:dyDescent="0.15">
      <c r="A756" s="23"/>
      <c r="B756" s="137"/>
      <c r="C756" s="120"/>
      <c r="D756" s="120" t="s">
        <v>73</v>
      </c>
      <c r="E756" s="138"/>
      <c r="F756" s="701"/>
      <c r="G756" s="702"/>
      <c r="H756" s="145"/>
      <c r="I756" s="86"/>
      <c r="J756" s="86"/>
      <c r="K756" s="86"/>
      <c r="L756" s="49"/>
      <c r="M756" s="142"/>
      <c r="N756" s="144"/>
      <c r="O756" s="23"/>
      <c r="P756" s="23"/>
      <c r="Q756" s="23"/>
    </row>
    <row r="757" spans="1:17" s="1" customFormat="1" x14ac:dyDescent="0.15">
      <c r="A757" s="23"/>
      <c r="B757" s="137"/>
      <c r="C757" s="120"/>
      <c r="D757" s="120" t="s">
        <v>73</v>
      </c>
      <c r="E757" s="138"/>
      <c r="F757" s="701"/>
      <c r="G757" s="702"/>
      <c r="H757" s="145"/>
      <c r="I757" s="86"/>
      <c r="J757" s="86"/>
      <c r="K757" s="86"/>
      <c r="L757" s="49"/>
      <c r="M757" s="142"/>
      <c r="N757" s="144"/>
      <c r="O757" s="23"/>
      <c r="P757" s="23"/>
      <c r="Q757" s="23"/>
    </row>
    <row r="758" spans="1:17" s="1" customFormat="1" x14ac:dyDescent="0.15">
      <c r="A758" s="23"/>
      <c r="B758" s="137"/>
      <c r="C758" s="120"/>
      <c r="D758" s="120" t="s">
        <v>73</v>
      </c>
      <c r="E758" s="138"/>
      <c r="F758" s="701"/>
      <c r="G758" s="702"/>
      <c r="H758" s="145"/>
      <c r="I758" s="86"/>
      <c r="J758" s="86"/>
      <c r="K758" s="86"/>
      <c r="L758" s="49"/>
      <c r="M758" s="142"/>
      <c r="N758" s="144"/>
      <c r="O758" s="23"/>
      <c r="P758" s="23"/>
      <c r="Q758" s="23"/>
    </row>
    <row r="759" spans="1:17" s="1" customFormat="1" x14ac:dyDescent="0.15">
      <c r="A759" s="23"/>
      <c r="B759" s="137"/>
      <c r="C759" s="120"/>
      <c r="D759" s="120" t="s">
        <v>73</v>
      </c>
      <c r="E759" s="138"/>
      <c r="F759" s="701"/>
      <c r="G759" s="702"/>
      <c r="H759" s="145"/>
      <c r="I759" s="86"/>
      <c r="J759" s="86"/>
      <c r="K759" s="86"/>
      <c r="L759" s="49"/>
      <c r="M759" s="142"/>
      <c r="N759" s="144"/>
      <c r="O759" s="23"/>
      <c r="P759" s="23"/>
      <c r="Q759" s="23"/>
    </row>
    <row r="760" spans="1:17" s="1" customFormat="1" x14ac:dyDescent="0.15">
      <c r="A760" s="23"/>
      <c r="B760" s="137"/>
      <c r="C760" s="120"/>
      <c r="D760" s="120" t="s">
        <v>73</v>
      </c>
      <c r="E760" s="138"/>
      <c r="F760" s="701"/>
      <c r="G760" s="702"/>
      <c r="H760" s="145"/>
      <c r="I760" s="86"/>
      <c r="J760" s="86"/>
      <c r="K760" s="86"/>
      <c r="L760" s="49"/>
      <c r="M760" s="142"/>
      <c r="N760" s="144"/>
      <c r="O760" s="23"/>
      <c r="P760" s="23"/>
      <c r="Q760" s="23"/>
    </row>
    <row r="761" spans="1:17" s="1" customFormat="1" x14ac:dyDescent="0.15">
      <c r="A761" s="23"/>
      <c r="B761" s="137"/>
      <c r="C761" s="120"/>
      <c r="D761" s="120" t="s">
        <v>73</v>
      </c>
      <c r="E761" s="138"/>
      <c r="F761" s="701"/>
      <c r="G761" s="702"/>
      <c r="H761" s="145"/>
      <c r="I761" s="86"/>
      <c r="J761" s="86"/>
      <c r="K761" s="86"/>
      <c r="L761" s="49"/>
      <c r="M761" s="142"/>
      <c r="N761" s="144"/>
      <c r="O761" s="23"/>
      <c r="P761" s="23"/>
      <c r="Q761" s="23"/>
    </row>
    <row r="762" spans="1:17" s="1" customFormat="1" x14ac:dyDescent="0.15">
      <c r="A762" s="23"/>
      <c r="B762" s="137"/>
      <c r="C762" s="120"/>
      <c r="D762" s="120" t="s">
        <v>73</v>
      </c>
      <c r="E762" s="138"/>
      <c r="F762" s="701"/>
      <c r="G762" s="702"/>
      <c r="H762" s="145"/>
      <c r="I762" s="86"/>
      <c r="J762" s="86"/>
      <c r="K762" s="86"/>
      <c r="L762" s="49"/>
      <c r="M762" s="142"/>
      <c r="N762" s="144"/>
      <c r="O762" s="23"/>
      <c r="P762" s="23"/>
      <c r="Q762" s="23"/>
    </row>
    <row r="763" spans="1:17" s="1" customFormat="1" x14ac:dyDescent="0.15">
      <c r="A763" s="23"/>
      <c r="B763" s="137"/>
      <c r="C763" s="120"/>
      <c r="D763" s="120" t="s">
        <v>73</v>
      </c>
      <c r="E763" s="138"/>
      <c r="F763" s="701"/>
      <c r="G763" s="702"/>
      <c r="H763" s="145"/>
      <c r="I763" s="86"/>
      <c r="J763" s="86"/>
      <c r="K763" s="86"/>
      <c r="L763" s="49"/>
      <c r="M763" s="142"/>
      <c r="N763" s="144"/>
      <c r="O763" s="23"/>
      <c r="P763" s="23"/>
      <c r="Q763" s="23"/>
    </row>
    <row r="764" spans="1:17" s="1" customFormat="1" x14ac:dyDescent="0.15">
      <c r="A764" s="23"/>
      <c r="B764" s="137"/>
      <c r="C764" s="120"/>
      <c r="D764" s="120" t="s">
        <v>73</v>
      </c>
      <c r="E764" s="138"/>
      <c r="F764" s="701"/>
      <c r="G764" s="702"/>
      <c r="H764" s="145"/>
      <c r="I764" s="86"/>
      <c r="J764" s="86"/>
      <c r="K764" s="86"/>
      <c r="L764" s="49"/>
      <c r="M764" s="142"/>
      <c r="N764" s="144"/>
      <c r="O764" s="23"/>
      <c r="P764" s="23"/>
      <c r="Q764" s="23"/>
    </row>
    <row r="765" spans="1:17" s="1" customFormat="1" x14ac:dyDescent="0.15">
      <c r="A765" s="23"/>
      <c r="B765" s="137"/>
      <c r="C765" s="120"/>
      <c r="D765" s="120" t="s">
        <v>73</v>
      </c>
      <c r="E765" s="138"/>
      <c r="F765" s="701"/>
      <c r="G765" s="702"/>
      <c r="H765" s="145"/>
      <c r="I765" s="86"/>
      <c r="J765" s="86"/>
      <c r="K765" s="86"/>
      <c r="L765" s="49"/>
      <c r="M765" s="142"/>
      <c r="N765" s="144"/>
      <c r="O765" s="23"/>
      <c r="P765" s="23"/>
      <c r="Q765" s="23"/>
    </row>
    <row r="766" spans="1:17" s="1" customFormat="1" x14ac:dyDescent="0.15">
      <c r="A766" s="23"/>
      <c r="B766" s="137"/>
      <c r="C766" s="120"/>
      <c r="D766" s="120" t="s">
        <v>73</v>
      </c>
      <c r="E766" s="138"/>
      <c r="F766" s="701"/>
      <c r="G766" s="702"/>
      <c r="H766" s="145"/>
      <c r="I766" s="86"/>
      <c r="J766" s="86"/>
      <c r="K766" s="86"/>
      <c r="L766" s="49"/>
      <c r="M766" s="142"/>
      <c r="N766" s="144"/>
      <c r="O766" s="23"/>
      <c r="P766" s="23"/>
      <c r="Q766" s="23"/>
    </row>
    <row r="767" spans="1:17" s="1" customFormat="1" x14ac:dyDescent="0.15">
      <c r="A767" s="23"/>
      <c r="B767" s="137"/>
      <c r="C767" s="120"/>
      <c r="D767" s="120" t="s">
        <v>73</v>
      </c>
      <c r="E767" s="138"/>
      <c r="F767" s="701"/>
      <c r="G767" s="702"/>
      <c r="H767" s="145"/>
      <c r="I767" s="86"/>
      <c r="J767" s="86"/>
      <c r="K767" s="86"/>
      <c r="L767" s="49"/>
      <c r="M767" s="142"/>
      <c r="N767" s="144"/>
      <c r="O767" s="23"/>
      <c r="P767" s="23"/>
      <c r="Q767" s="23"/>
    </row>
    <row r="768" spans="1:17" s="1" customFormat="1" x14ac:dyDescent="0.15">
      <c r="A768" s="23"/>
      <c r="B768" s="137"/>
      <c r="C768" s="120"/>
      <c r="D768" s="120" t="s">
        <v>73</v>
      </c>
      <c r="E768" s="138"/>
      <c r="F768" s="701"/>
      <c r="G768" s="702"/>
      <c r="H768" s="145"/>
      <c r="I768" s="86"/>
      <c r="J768" s="86"/>
      <c r="K768" s="86"/>
      <c r="L768" s="49"/>
      <c r="M768" s="142"/>
      <c r="N768" s="144"/>
      <c r="O768" s="23"/>
      <c r="P768" s="23"/>
      <c r="Q768" s="23"/>
    </row>
    <row r="769" spans="1:17" s="1" customFormat="1" x14ac:dyDescent="0.15">
      <c r="A769" s="23"/>
      <c r="B769" s="137"/>
      <c r="C769" s="120"/>
      <c r="D769" s="120" t="s">
        <v>73</v>
      </c>
      <c r="E769" s="138"/>
      <c r="F769" s="701"/>
      <c r="G769" s="702"/>
      <c r="H769" s="145"/>
      <c r="I769" s="86"/>
      <c r="J769" s="86"/>
      <c r="K769" s="86"/>
      <c r="L769" s="49"/>
      <c r="M769" s="142"/>
      <c r="N769" s="144"/>
      <c r="O769" s="23"/>
      <c r="P769" s="23"/>
      <c r="Q769" s="23"/>
    </row>
    <row r="770" spans="1:17" s="1" customFormat="1" x14ac:dyDescent="0.15">
      <c r="A770" s="23"/>
      <c r="B770" s="137"/>
      <c r="C770" s="120"/>
      <c r="D770" s="120" t="s">
        <v>73</v>
      </c>
      <c r="E770" s="138"/>
      <c r="F770" s="701"/>
      <c r="G770" s="702"/>
      <c r="H770" s="145"/>
      <c r="I770" s="86"/>
      <c r="J770" s="86"/>
      <c r="K770" s="86"/>
      <c r="L770" s="49"/>
      <c r="M770" s="142"/>
      <c r="N770" s="144"/>
      <c r="O770" s="23"/>
      <c r="P770" s="23"/>
      <c r="Q770" s="23"/>
    </row>
    <row r="771" spans="1:17" s="1" customFormat="1" x14ac:dyDescent="0.15">
      <c r="A771" s="23"/>
      <c r="B771" s="137"/>
      <c r="C771" s="120"/>
      <c r="D771" s="120" t="s">
        <v>73</v>
      </c>
      <c r="E771" s="138"/>
      <c r="F771" s="701"/>
      <c r="G771" s="702"/>
      <c r="H771" s="145"/>
      <c r="I771" s="86"/>
      <c r="J771" s="86"/>
      <c r="K771" s="86"/>
      <c r="L771" s="49"/>
      <c r="M771" s="142"/>
      <c r="N771" s="144"/>
      <c r="O771" s="23"/>
      <c r="P771" s="23"/>
      <c r="Q771" s="23"/>
    </row>
    <row r="772" spans="1:17" s="1" customFormat="1" x14ac:dyDescent="0.15">
      <c r="A772" s="23"/>
      <c r="B772" s="137"/>
      <c r="C772" s="120"/>
      <c r="D772" s="120" t="s">
        <v>73</v>
      </c>
      <c r="E772" s="138"/>
      <c r="F772" s="701"/>
      <c r="G772" s="702"/>
      <c r="H772" s="145"/>
      <c r="I772" s="86"/>
      <c r="J772" s="86"/>
      <c r="K772" s="86"/>
      <c r="L772" s="49"/>
      <c r="M772" s="142"/>
      <c r="N772" s="144"/>
      <c r="O772" s="23"/>
      <c r="P772" s="23"/>
      <c r="Q772" s="23"/>
    </row>
    <row r="773" spans="1:17" s="1" customFormat="1" x14ac:dyDescent="0.15">
      <c r="A773" s="23"/>
      <c r="B773" s="137"/>
      <c r="C773" s="120"/>
      <c r="D773" s="120" t="s">
        <v>73</v>
      </c>
      <c r="E773" s="138"/>
      <c r="F773" s="701"/>
      <c r="G773" s="702"/>
      <c r="H773" s="145"/>
      <c r="I773" s="86"/>
      <c r="J773" s="86"/>
      <c r="K773" s="86"/>
      <c r="L773" s="49"/>
      <c r="M773" s="142"/>
      <c r="N773" s="144"/>
      <c r="O773" s="23"/>
      <c r="P773" s="23"/>
      <c r="Q773" s="23"/>
    </row>
    <row r="774" spans="1:17" s="1" customFormat="1" x14ac:dyDescent="0.15">
      <c r="A774" s="23"/>
      <c r="B774" s="137"/>
      <c r="C774" s="120"/>
      <c r="D774" s="120" t="s">
        <v>73</v>
      </c>
      <c r="E774" s="138"/>
      <c r="F774" s="701"/>
      <c r="G774" s="702"/>
      <c r="H774" s="145"/>
      <c r="I774" s="86"/>
      <c r="J774" s="86"/>
      <c r="K774" s="86"/>
      <c r="L774" s="49"/>
      <c r="M774" s="142"/>
      <c r="N774" s="144"/>
      <c r="O774" s="23"/>
      <c r="P774" s="23"/>
      <c r="Q774" s="23"/>
    </row>
    <row r="775" spans="1:17" s="1" customFormat="1" x14ac:dyDescent="0.15">
      <c r="A775" s="23"/>
      <c r="B775" s="137"/>
      <c r="C775" s="120"/>
      <c r="D775" s="120" t="s">
        <v>73</v>
      </c>
      <c r="E775" s="138"/>
      <c r="F775" s="701"/>
      <c r="G775" s="702"/>
      <c r="H775" s="145"/>
      <c r="I775" s="86"/>
      <c r="J775" s="86"/>
      <c r="K775" s="86"/>
      <c r="L775" s="49"/>
      <c r="M775" s="142"/>
      <c r="N775" s="144"/>
      <c r="O775" s="23"/>
      <c r="P775" s="23"/>
      <c r="Q775" s="23"/>
    </row>
    <row r="776" spans="1:17" s="1" customFormat="1" x14ac:dyDescent="0.15">
      <c r="A776" s="23"/>
      <c r="B776" s="137"/>
      <c r="C776" s="120"/>
      <c r="D776" s="120" t="s">
        <v>73</v>
      </c>
      <c r="E776" s="138"/>
      <c r="F776" s="701"/>
      <c r="G776" s="702"/>
      <c r="H776" s="145"/>
      <c r="I776" s="86"/>
      <c r="J776" s="86"/>
      <c r="K776" s="86"/>
      <c r="L776" s="49"/>
      <c r="M776" s="142"/>
      <c r="N776" s="144"/>
      <c r="O776" s="23"/>
      <c r="P776" s="23"/>
      <c r="Q776" s="23"/>
    </row>
    <row r="777" spans="1:17" s="1" customFormat="1" x14ac:dyDescent="0.15">
      <c r="A777" s="23"/>
      <c r="B777" s="137"/>
      <c r="C777" s="120"/>
      <c r="D777" s="120" t="s">
        <v>73</v>
      </c>
      <c r="E777" s="138"/>
      <c r="F777" s="701"/>
      <c r="G777" s="702"/>
      <c r="H777" s="145"/>
      <c r="I777" s="86"/>
      <c r="J777" s="86"/>
      <c r="K777" s="86"/>
      <c r="L777" s="49"/>
      <c r="M777" s="142"/>
      <c r="N777" s="144"/>
      <c r="O777" s="23"/>
      <c r="P777" s="23"/>
      <c r="Q777" s="23"/>
    </row>
    <row r="778" spans="1:17" s="1" customFormat="1" x14ac:dyDescent="0.15">
      <c r="A778" s="23"/>
      <c r="B778" s="137"/>
      <c r="C778" s="120"/>
      <c r="D778" s="120" t="s">
        <v>73</v>
      </c>
      <c r="E778" s="138"/>
      <c r="F778" s="701"/>
      <c r="G778" s="702"/>
      <c r="H778" s="145"/>
      <c r="I778" s="86"/>
      <c r="J778" s="86"/>
      <c r="K778" s="86"/>
      <c r="L778" s="49"/>
      <c r="M778" s="142"/>
      <c r="N778" s="144"/>
      <c r="O778" s="23"/>
      <c r="P778" s="23"/>
      <c r="Q778" s="23"/>
    </row>
    <row r="779" spans="1:17" s="1" customFormat="1" x14ac:dyDescent="0.15">
      <c r="A779" s="23"/>
      <c r="B779" s="137"/>
      <c r="C779" s="120"/>
      <c r="D779" s="120" t="s">
        <v>73</v>
      </c>
      <c r="E779" s="138"/>
      <c r="F779" s="701"/>
      <c r="G779" s="702"/>
      <c r="H779" s="145"/>
      <c r="I779" s="86"/>
      <c r="J779" s="86"/>
      <c r="K779" s="86"/>
      <c r="L779" s="49"/>
      <c r="M779" s="142"/>
      <c r="N779" s="144"/>
      <c r="O779" s="23"/>
      <c r="P779" s="23"/>
      <c r="Q779" s="23"/>
    </row>
    <row r="780" spans="1:17" s="1" customFormat="1" x14ac:dyDescent="0.15">
      <c r="A780" s="23"/>
      <c r="B780" s="137"/>
      <c r="C780" s="120"/>
      <c r="D780" s="120" t="s">
        <v>73</v>
      </c>
      <c r="E780" s="138"/>
      <c r="F780" s="701"/>
      <c r="G780" s="702"/>
      <c r="H780" s="145"/>
      <c r="I780" s="86"/>
      <c r="J780" s="86"/>
      <c r="K780" s="86"/>
      <c r="L780" s="49"/>
      <c r="M780" s="142"/>
      <c r="N780" s="144"/>
      <c r="O780" s="23"/>
      <c r="P780" s="23"/>
      <c r="Q780" s="23"/>
    </row>
    <row r="781" spans="1:17" s="1" customFormat="1" x14ac:dyDescent="0.15">
      <c r="A781" s="23"/>
      <c r="B781" s="137"/>
      <c r="C781" s="120"/>
      <c r="D781" s="120" t="s">
        <v>73</v>
      </c>
      <c r="E781" s="138"/>
      <c r="F781" s="701"/>
      <c r="G781" s="702"/>
      <c r="H781" s="145"/>
      <c r="I781" s="86"/>
      <c r="J781" s="86"/>
      <c r="K781" s="86"/>
      <c r="L781" s="49"/>
      <c r="M781" s="142"/>
      <c r="N781" s="144"/>
      <c r="O781" s="23"/>
      <c r="P781" s="23"/>
      <c r="Q781" s="23"/>
    </row>
    <row r="782" spans="1:17" s="1" customFormat="1" x14ac:dyDescent="0.15">
      <c r="A782" s="23"/>
      <c r="B782" s="137"/>
      <c r="C782" s="120"/>
      <c r="D782" s="120" t="s">
        <v>73</v>
      </c>
      <c r="E782" s="138"/>
      <c r="F782" s="701"/>
      <c r="G782" s="702"/>
      <c r="H782" s="145"/>
      <c r="I782" s="86"/>
      <c r="J782" s="86"/>
      <c r="K782" s="86"/>
      <c r="L782" s="49"/>
      <c r="M782" s="142"/>
      <c r="N782" s="144"/>
      <c r="O782" s="23"/>
      <c r="P782" s="23"/>
      <c r="Q782" s="23"/>
    </row>
    <row r="783" spans="1:17" s="1" customFormat="1" x14ac:dyDescent="0.15">
      <c r="A783" s="23"/>
      <c r="B783" s="137"/>
      <c r="C783" s="120"/>
      <c r="D783" s="120" t="s">
        <v>73</v>
      </c>
      <c r="E783" s="138"/>
      <c r="F783" s="701"/>
      <c r="G783" s="702"/>
      <c r="H783" s="145"/>
      <c r="I783" s="86"/>
      <c r="J783" s="86"/>
      <c r="K783" s="86"/>
      <c r="L783" s="49"/>
      <c r="M783" s="142"/>
      <c r="N783" s="144"/>
      <c r="O783" s="23"/>
      <c r="P783" s="23"/>
      <c r="Q783" s="23"/>
    </row>
    <row r="784" spans="1:17" s="1" customFormat="1" x14ac:dyDescent="0.15">
      <c r="A784" s="23"/>
      <c r="B784" s="137"/>
      <c r="C784" s="120"/>
      <c r="D784" s="120" t="s">
        <v>73</v>
      </c>
      <c r="E784" s="138"/>
      <c r="F784" s="701"/>
      <c r="G784" s="702"/>
      <c r="H784" s="145"/>
      <c r="I784" s="86"/>
      <c r="J784" s="86"/>
      <c r="K784" s="86"/>
      <c r="L784" s="49"/>
      <c r="M784" s="142"/>
      <c r="N784" s="144"/>
      <c r="O784" s="23"/>
      <c r="P784" s="23"/>
      <c r="Q784" s="23"/>
    </row>
    <row r="785" spans="1:17" s="1" customFormat="1" x14ac:dyDescent="0.15">
      <c r="A785" s="23"/>
      <c r="B785" s="137"/>
      <c r="C785" s="120"/>
      <c r="D785" s="120" t="s">
        <v>73</v>
      </c>
      <c r="E785" s="138"/>
      <c r="F785" s="701"/>
      <c r="G785" s="702"/>
      <c r="H785" s="145"/>
      <c r="I785" s="86"/>
      <c r="J785" s="86"/>
      <c r="K785" s="86"/>
      <c r="L785" s="49"/>
      <c r="M785" s="142"/>
      <c r="N785" s="144"/>
      <c r="O785" s="23"/>
      <c r="P785" s="23"/>
      <c r="Q785" s="23"/>
    </row>
    <row r="786" spans="1:17" s="1" customFormat="1" x14ac:dyDescent="0.15">
      <c r="A786" s="23"/>
      <c r="B786" s="137"/>
      <c r="C786" s="120"/>
      <c r="D786" s="120" t="s">
        <v>73</v>
      </c>
      <c r="E786" s="138"/>
      <c r="F786" s="701"/>
      <c r="G786" s="702"/>
      <c r="H786" s="145"/>
      <c r="I786" s="86"/>
      <c r="J786" s="86"/>
      <c r="K786" s="86"/>
      <c r="L786" s="49"/>
      <c r="M786" s="142"/>
      <c r="N786" s="144"/>
      <c r="O786" s="23"/>
      <c r="P786" s="23"/>
      <c r="Q786" s="23"/>
    </row>
    <row r="787" spans="1:17" s="1" customFormat="1" x14ac:dyDescent="0.15">
      <c r="A787" s="23"/>
      <c r="B787" s="137"/>
      <c r="C787" s="120"/>
      <c r="D787" s="120" t="s">
        <v>73</v>
      </c>
      <c r="E787" s="138"/>
      <c r="F787" s="701"/>
      <c r="G787" s="702"/>
      <c r="H787" s="145"/>
      <c r="I787" s="86"/>
      <c r="J787" s="86"/>
      <c r="K787" s="86"/>
      <c r="L787" s="49"/>
      <c r="M787" s="142"/>
      <c r="N787" s="144"/>
      <c r="O787" s="23"/>
      <c r="P787" s="23"/>
      <c r="Q787" s="23"/>
    </row>
    <row r="788" spans="1:17" s="1" customFormat="1" x14ac:dyDescent="0.15">
      <c r="A788" s="23"/>
      <c r="B788" s="137"/>
      <c r="C788" s="120"/>
      <c r="D788" s="120" t="s">
        <v>73</v>
      </c>
      <c r="E788" s="138"/>
      <c r="F788" s="701"/>
      <c r="G788" s="702"/>
      <c r="H788" s="145"/>
      <c r="I788" s="86"/>
      <c r="J788" s="86"/>
      <c r="K788" s="86"/>
      <c r="L788" s="49"/>
      <c r="M788" s="142"/>
      <c r="N788" s="144"/>
      <c r="O788" s="23"/>
      <c r="P788" s="23"/>
      <c r="Q788" s="23"/>
    </row>
    <row r="789" spans="1:17" s="1" customFormat="1" x14ac:dyDescent="0.15">
      <c r="A789" s="23"/>
      <c r="B789" s="137"/>
      <c r="C789" s="120"/>
      <c r="D789" s="120" t="s">
        <v>73</v>
      </c>
      <c r="E789" s="138"/>
      <c r="F789" s="701"/>
      <c r="G789" s="702"/>
      <c r="H789" s="145"/>
      <c r="I789" s="86"/>
      <c r="J789" s="86"/>
      <c r="K789" s="86"/>
      <c r="L789" s="49"/>
      <c r="M789" s="142"/>
      <c r="N789" s="144"/>
      <c r="O789" s="23"/>
      <c r="P789" s="23"/>
      <c r="Q789" s="23"/>
    </row>
    <row r="790" spans="1:17" s="1" customFormat="1" x14ac:dyDescent="0.15">
      <c r="A790" s="23"/>
      <c r="B790" s="137"/>
      <c r="C790" s="120"/>
      <c r="D790" s="120" t="s">
        <v>73</v>
      </c>
      <c r="E790" s="138"/>
      <c r="F790" s="701"/>
      <c r="G790" s="702"/>
      <c r="H790" s="145"/>
      <c r="I790" s="86"/>
      <c r="J790" s="86"/>
      <c r="K790" s="86"/>
      <c r="L790" s="49"/>
      <c r="M790" s="142"/>
      <c r="N790" s="144"/>
      <c r="O790" s="23"/>
      <c r="P790" s="23"/>
      <c r="Q790" s="23"/>
    </row>
    <row r="791" spans="1:17" s="1" customFormat="1" x14ac:dyDescent="0.15">
      <c r="A791" s="23"/>
      <c r="B791" s="137"/>
      <c r="C791" s="120"/>
      <c r="D791" s="120" t="s">
        <v>73</v>
      </c>
      <c r="E791" s="138"/>
      <c r="F791" s="701"/>
      <c r="G791" s="702"/>
      <c r="H791" s="145"/>
      <c r="I791" s="86"/>
      <c r="J791" s="86"/>
      <c r="K791" s="86"/>
      <c r="L791" s="49"/>
      <c r="M791" s="142"/>
      <c r="N791" s="144"/>
      <c r="O791" s="23"/>
      <c r="P791" s="23"/>
      <c r="Q791" s="23"/>
    </row>
    <row r="792" spans="1:17" s="1" customFormat="1" x14ac:dyDescent="0.15">
      <c r="A792" s="23"/>
      <c r="B792" s="137"/>
      <c r="C792" s="120"/>
      <c r="D792" s="120" t="s">
        <v>73</v>
      </c>
      <c r="E792" s="138"/>
      <c r="F792" s="701"/>
      <c r="G792" s="702"/>
      <c r="H792" s="145"/>
      <c r="I792" s="86"/>
      <c r="J792" s="86"/>
      <c r="K792" s="86"/>
      <c r="L792" s="49"/>
      <c r="M792" s="142"/>
      <c r="N792" s="144"/>
      <c r="O792" s="23"/>
      <c r="P792" s="23"/>
      <c r="Q792" s="23"/>
    </row>
    <row r="793" spans="1:17" s="1" customFormat="1" x14ac:dyDescent="0.15">
      <c r="A793" s="23"/>
      <c r="B793" s="137"/>
      <c r="C793" s="120"/>
      <c r="D793" s="120" t="s">
        <v>73</v>
      </c>
      <c r="E793" s="138"/>
      <c r="F793" s="701"/>
      <c r="G793" s="702"/>
      <c r="H793" s="145"/>
      <c r="I793" s="86"/>
      <c r="J793" s="86"/>
      <c r="K793" s="86"/>
      <c r="L793" s="49"/>
      <c r="M793" s="142"/>
      <c r="N793" s="144"/>
      <c r="O793" s="23"/>
      <c r="P793" s="23"/>
      <c r="Q793" s="23"/>
    </row>
    <row r="794" spans="1:17" s="1" customFormat="1" x14ac:dyDescent="0.15">
      <c r="A794" s="23"/>
      <c r="B794" s="137"/>
      <c r="C794" s="120"/>
      <c r="D794" s="120" t="s">
        <v>73</v>
      </c>
      <c r="E794" s="138"/>
      <c r="F794" s="701"/>
      <c r="G794" s="702"/>
      <c r="H794" s="145"/>
      <c r="I794" s="86"/>
      <c r="J794" s="86"/>
      <c r="K794" s="86"/>
      <c r="L794" s="49"/>
      <c r="M794" s="142"/>
      <c r="N794" s="144"/>
      <c r="O794" s="23"/>
      <c r="P794" s="23"/>
      <c r="Q794" s="23"/>
    </row>
    <row r="795" spans="1:17" s="1" customFormat="1" x14ac:dyDescent="0.15">
      <c r="A795" s="23"/>
      <c r="B795" s="137"/>
      <c r="C795" s="120"/>
      <c r="D795" s="120" t="s">
        <v>73</v>
      </c>
      <c r="E795" s="138"/>
      <c r="F795" s="701"/>
      <c r="G795" s="702"/>
      <c r="H795" s="145"/>
      <c r="I795" s="86"/>
      <c r="J795" s="86"/>
      <c r="K795" s="86"/>
      <c r="L795" s="49"/>
      <c r="M795" s="142"/>
      <c r="N795" s="144"/>
      <c r="O795" s="23"/>
      <c r="P795" s="23"/>
      <c r="Q795" s="23"/>
    </row>
    <row r="796" spans="1:17" s="1" customFormat="1" x14ac:dyDescent="0.15">
      <c r="A796" s="23"/>
      <c r="B796" s="137"/>
      <c r="C796" s="120"/>
      <c r="D796" s="120" t="s">
        <v>73</v>
      </c>
      <c r="E796" s="138"/>
      <c r="F796" s="701"/>
      <c r="G796" s="702"/>
      <c r="H796" s="145"/>
      <c r="I796" s="86"/>
      <c r="J796" s="86"/>
      <c r="K796" s="86"/>
      <c r="L796" s="49"/>
      <c r="M796" s="142"/>
      <c r="N796" s="144"/>
      <c r="O796" s="23"/>
      <c r="P796" s="23"/>
      <c r="Q796" s="23"/>
    </row>
    <row r="797" spans="1:17" s="1" customFormat="1" x14ac:dyDescent="0.15">
      <c r="A797" s="23"/>
      <c r="B797" s="137"/>
      <c r="C797" s="120"/>
      <c r="D797" s="120" t="s">
        <v>73</v>
      </c>
      <c r="E797" s="138"/>
      <c r="F797" s="701"/>
      <c r="G797" s="702"/>
      <c r="H797" s="145"/>
      <c r="I797" s="86"/>
      <c r="J797" s="86"/>
      <c r="K797" s="86"/>
      <c r="L797" s="49"/>
      <c r="M797" s="142"/>
      <c r="N797" s="144"/>
      <c r="O797" s="23"/>
      <c r="P797" s="23"/>
      <c r="Q797" s="23"/>
    </row>
    <row r="798" spans="1:17" s="1" customFormat="1" x14ac:dyDescent="0.15">
      <c r="A798" s="23"/>
      <c r="B798" s="137"/>
      <c r="C798" s="120"/>
      <c r="D798" s="120" t="s">
        <v>73</v>
      </c>
      <c r="E798" s="138"/>
      <c r="F798" s="701"/>
      <c r="G798" s="702"/>
      <c r="H798" s="145"/>
      <c r="I798" s="86"/>
      <c r="J798" s="86"/>
      <c r="K798" s="86"/>
      <c r="L798" s="49"/>
      <c r="M798" s="142"/>
      <c r="N798" s="144"/>
      <c r="O798" s="23"/>
      <c r="P798" s="23"/>
      <c r="Q798" s="23"/>
    </row>
    <row r="799" spans="1:17" s="1" customFormat="1" x14ac:dyDescent="0.15">
      <c r="A799" s="23"/>
      <c r="B799" s="137"/>
      <c r="C799" s="120"/>
      <c r="D799" s="120" t="s">
        <v>73</v>
      </c>
      <c r="E799" s="138"/>
      <c r="F799" s="701"/>
      <c r="G799" s="702"/>
      <c r="H799" s="145"/>
      <c r="I799" s="86"/>
      <c r="J799" s="86"/>
      <c r="K799" s="86"/>
      <c r="L799" s="49"/>
      <c r="M799" s="142"/>
      <c r="N799" s="144"/>
      <c r="O799" s="23"/>
      <c r="P799" s="23"/>
      <c r="Q799" s="23"/>
    </row>
    <row r="800" spans="1:17" s="1" customFormat="1" x14ac:dyDescent="0.15">
      <c r="A800" s="23"/>
      <c r="B800" s="137"/>
      <c r="C800" s="120"/>
      <c r="D800" s="120" t="s">
        <v>73</v>
      </c>
      <c r="E800" s="138"/>
      <c r="F800" s="701"/>
      <c r="G800" s="702"/>
      <c r="H800" s="145"/>
      <c r="I800" s="86"/>
      <c r="J800" s="86"/>
      <c r="K800" s="86"/>
      <c r="L800" s="49"/>
      <c r="M800" s="142"/>
      <c r="N800" s="144"/>
      <c r="O800" s="23"/>
      <c r="P800" s="23"/>
      <c r="Q800" s="23"/>
    </row>
    <row r="801" spans="1:17" s="1" customFormat="1" x14ac:dyDescent="0.15">
      <c r="A801" s="23"/>
      <c r="B801" s="137"/>
      <c r="C801" s="120"/>
      <c r="D801" s="120" t="s">
        <v>73</v>
      </c>
      <c r="E801" s="138"/>
      <c r="F801" s="701"/>
      <c r="G801" s="702"/>
      <c r="H801" s="145"/>
      <c r="I801" s="86"/>
      <c r="J801" s="86"/>
      <c r="K801" s="86"/>
      <c r="L801" s="49"/>
      <c r="M801" s="142"/>
      <c r="N801" s="144"/>
      <c r="O801" s="23"/>
      <c r="P801" s="23"/>
      <c r="Q801" s="23"/>
    </row>
    <row r="802" spans="1:17" s="1" customFormat="1" x14ac:dyDescent="0.15">
      <c r="A802" s="23"/>
      <c r="B802" s="137"/>
      <c r="C802" s="120"/>
      <c r="D802" s="120" t="s">
        <v>73</v>
      </c>
      <c r="E802" s="138"/>
      <c r="F802" s="701"/>
      <c r="G802" s="702"/>
      <c r="H802" s="145"/>
      <c r="I802" s="86"/>
      <c r="J802" s="86"/>
      <c r="K802" s="86"/>
      <c r="L802" s="49"/>
      <c r="M802" s="142"/>
      <c r="N802" s="144"/>
      <c r="O802" s="23"/>
      <c r="P802" s="23"/>
      <c r="Q802" s="23"/>
    </row>
    <row r="803" spans="1:17" s="1" customFormat="1" x14ac:dyDescent="0.15">
      <c r="A803" s="23"/>
      <c r="B803" s="137"/>
      <c r="C803" s="120"/>
      <c r="D803" s="120" t="s">
        <v>73</v>
      </c>
      <c r="E803" s="138"/>
      <c r="F803" s="701"/>
      <c r="G803" s="702"/>
      <c r="H803" s="145"/>
      <c r="I803" s="86"/>
      <c r="J803" s="86"/>
      <c r="K803" s="86"/>
      <c r="L803" s="49"/>
      <c r="M803" s="142"/>
      <c r="N803" s="144"/>
      <c r="O803" s="23"/>
      <c r="P803" s="23"/>
      <c r="Q803" s="23"/>
    </row>
    <row r="804" spans="1:17" s="1" customFormat="1" x14ac:dyDescent="0.15">
      <c r="A804" s="23"/>
      <c r="B804" s="137"/>
      <c r="C804" s="120"/>
      <c r="D804" s="120" t="s">
        <v>73</v>
      </c>
      <c r="E804" s="138"/>
      <c r="F804" s="701"/>
      <c r="G804" s="702"/>
      <c r="H804" s="145"/>
      <c r="I804" s="86"/>
      <c r="J804" s="86"/>
      <c r="K804" s="86"/>
      <c r="L804" s="49"/>
      <c r="M804" s="142"/>
      <c r="N804" s="144"/>
      <c r="O804" s="23"/>
      <c r="P804" s="23"/>
      <c r="Q804" s="23"/>
    </row>
    <row r="805" spans="1:17" s="1" customFormat="1" x14ac:dyDescent="0.15">
      <c r="A805" s="23"/>
      <c r="B805" s="137"/>
      <c r="C805" s="120"/>
      <c r="D805" s="120" t="s">
        <v>73</v>
      </c>
      <c r="E805" s="138"/>
      <c r="F805" s="701"/>
      <c r="G805" s="702"/>
      <c r="H805" s="145"/>
      <c r="I805" s="86"/>
      <c r="J805" s="86"/>
      <c r="K805" s="86"/>
      <c r="L805" s="49"/>
      <c r="M805" s="142"/>
      <c r="N805" s="144"/>
      <c r="O805" s="23"/>
      <c r="P805" s="23"/>
      <c r="Q805" s="23"/>
    </row>
    <row r="806" spans="1:17" s="1" customFormat="1" x14ac:dyDescent="0.15">
      <c r="A806" s="23"/>
      <c r="B806" s="137"/>
      <c r="C806" s="120"/>
      <c r="D806" s="120" t="s">
        <v>73</v>
      </c>
      <c r="E806" s="138"/>
      <c r="F806" s="701"/>
      <c r="G806" s="702"/>
      <c r="H806" s="145"/>
      <c r="I806" s="86"/>
      <c r="J806" s="86"/>
      <c r="K806" s="86"/>
      <c r="L806" s="49"/>
      <c r="M806" s="142"/>
      <c r="N806" s="144"/>
      <c r="O806" s="23"/>
      <c r="P806" s="23"/>
      <c r="Q806" s="23"/>
    </row>
    <row r="807" spans="1:17" s="1" customFormat="1" x14ac:dyDescent="0.15">
      <c r="A807" s="23"/>
      <c r="B807" s="137"/>
      <c r="C807" s="120"/>
      <c r="D807" s="120" t="s">
        <v>73</v>
      </c>
      <c r="E807" s="138"/>
      <c r="F807" s="701"/>
      <c r="G807" s="702"/>
      <c r="H807" s="145"/>
      <c r="I807" s="86"/>
      <c r="J807" s="86"/>
      <c r="K807" s="86"/>
      <c r="L807" s="49"/>
      <c r="M807" s="142"/>
      <c r="N807" s="144"/>
      <c r="O807" s="23"/>
      <c r="P807" s="23"/>
      <c r="Q807" s="23"/>
    </row>
    <row r="808" spans="1:17" s="1" customFormat="1" x14ac:dyDescent="0.15">
      <c r="A808" s="23"/>
      <c r="B808" s="137"/>
      <c r="C808" s="120"/>
      <c r="D808" s="120" t="s">
        <v>73</v>
      </c>
      <c r="E808" s="138"/>
      <c r="F808" s="701"/>
      <c r="G808" s="702"/>
      <c r="H808" s="145"/>
      <c r="I808" s="86"/>
      <c r="J808" s="86"/>
      <c r="K808" s="86"/>
      <c r="L808" s="49"/>
      <c r="M808" s="142"/>
      <c r="N808" s="144"/>
      <c r="O808" s="23"/>
      <c r="P808" s="23"/>
      <c r="Q808" s="23"/>
    </row>
    <row r="809" spans="1:17" s="1" customFormat="1" x14ac:dyDescent="0.15">
      <c r="A809" s="23"/>
      <c r="B809" s="137"/>
      <c r="C809" s="120"/>
      <c r="D809" s="120" t="s">
        <v>73</v>
      </c>
      <c r="E809" s="138"/>
      <c r="F809" s="701"/>
      <c r="G809" s="702"/>
      <c r="H809" s="145"/>
      <c r="I809" s="86"/>
      <c r="J809" s="86"/>
      <c r="K809" s="86"/>
      <c r="L809" s="49"/>
      <c r="M809" s="142"/>
      <c r="N809" s="144"/>
      <c r="O809" s="23"/>
      <c r="P809" s="23"/>
      <c r="Q809" s="23"/>
    </row>
    <row r="810" spans="1:17" s="1" customFormat="1" x14ac:dyDescent="0.15">
      <c r="A810" s="23"/>
      <c r="B810" s="137"/>
      <c r="C810" s="120"/>
      <c r="D810" s="120" t="s">
        <v>73</v>
      </c>
      <c r="E810" s="138"/>
      <c r="F810" s="701"/>
      <c r="G810" s="702"/>
      <c r="H810" s="145"/>
      <c r="I810" s="86"/>
      <c r="J810" s="86"/>
      <c r="K810" s="86"/>
      <c r="L810" s="49"/>
      <c r="M810" s="142"/>
      <c r="N810" s="144"/>
      <c r="O810" s="23"/>
      <c r="P810" s="23"/>
      <c r="Q810" s="23"/>
    </row>
    <row r="811" spans="1:17" s="1" customFormat="1" x14ac:dyDescent="0.15">
      <c r="A811" s="23"/>
      <c r="B811" s="137"/>
      <c r="C811" s="120"/>
      <c r="D811" s="120" t="s">
        <v>73</v>
      </c>
      <c r="E811" s="138"/>
      <c r="F811" s="701"/>
      <c r="G811" s="702"/>
      <c r="H811" s="145"/>
      <c r="I811" s="86"/>
      <c r="J811" s="86"/>
      <c r="K811" s="86"/>
      <c r="L811" s="49"/>
      <c r="M811" s="142"/>
      <c r="N811" s="144"/>
      <c r="O811" s="23"/>
      <c r="P811" s="23"/>
      <c r="Q811" s="23"/>
    </row>
    <row r="812" spans="1:17" s="1" customFormat="1" x14ac:dyDescent="0.15">
      <c r="A812" s="23"/>
      <c r="B812" s="137"/>
      <c r="C812" s="120"/>
      <c r="D812" s="120" t="s">
        <v>73</v>
      </c>
      <c r="E812" s="138"/>
      <c r="F812" s="701"/>
      <c r="G812" s="702"/>
      <c r="H812" s="145"/>
      <c r="I812" s="86"/>
      <c r="J812" s="86"/>
      <c r="K812" s="86"/>
      <c r="L812" s="49"/>
      <c r="M812" s="142"/>
      <c r="N812" s="144"/>
      <c r="O812" s="23"/>
      <c r="P812" s="23"/>
      <c r="Q812" s="23"/>
    </row>
    <row r="813" spans="1:17" s="1" customFormat="1" x14ac:dyDescent="0.15">
      <c r="A813" s="23"/>
      <c r="B813" s="137"/>
      <c r="C813" s="120"/>
      <c r="D813" s="120" t="s">
        <v>73</v>
      </c>
      <c r="E813" s="138"/>
      <c r="F813" s="701"/>
      <c r="G813" s="702"/>
      <c r="H813" s="145"/>
      <c r="I813" s="86"/>
      <c r="J813" s="86"/>
      <c r="K813" s="86"/>
      <c r="L813" s="49"/>
      <c r="M813" s="142"/>
      <c r="N813" s="144"/>
      <c r="O813" s="23"/>
      <c r="P813" s="23"/>
      <c r="Q813" s="23"/>
    </row>
    <row r="814" spans="1:17" s="1" customFormat="1" x14ac:dyDescent="0.15">
      <c r="A814" s="23"/>
      <c r="B814" s="137"/>
      <c r="C814" s="120"/>
      <c r="D814" s="120" t="s">
        <v>73</v>
      </c>
      <c r="E814" s="138"/>
      <c r="F814" s="701"/>
      <c r="G814" s="702"/>
      <c r="H814" s="145"/>
      <c r="I814" s="86"/>
      <c r="J814" s="86"/>
      <c r="K814" s="86"/>
      <c r="L814" s="49"/>
      <c r="M814" s="142"/>
      <c r="N814" s="144"/>
      <c r="O814" s="23"/>
      <c r="P814" s="23"/>
      <c r="Q814" s="23"/>
    </row>
    <row r="815" spans="1:17" s="1" customFormat="1" x14ac:dyDescent="0.15">
      <c r="A815" s="23"/>
      <c r="B815" s="137"/>
      <c r="C815" s="120"/>
      <c r="D815" s="120" t="s">
        <v>73</v>
      </c>
      <c r="E815" s="138"/>
      <c r="F815" s="701"/>
      <c r="G815" s="702"/>
      <c r="H815" s="145"/>
      <c r="I815" s="86"/>
      <c r="J815" s="86"/>
      <c r="K815" s="86"/>
      <c r="L815" s="49"/>
      <c r="M815" s="142"/>
      <c r="N815" s="144"/>
      <c r="O815" s="23"/>
      <c r="P815" s="23"/>
      <c r="Q815" s="23"/>
    </row>
    <row r="816" spans="1:17" s="1" customFormat="1" x14ac:dyDescent="0.15">
      <c r="A816" s="23"/>
      <c r="B816" s="137"/>
      <c r="C816" s="120"/>
      <c r="D816" s="120" t="s">
        <v>73</v>
      </c>
      <c r="E816" s="138"/>
      <c r="F816" s="701"/>
      <c r="G816" s="702"/>
      <c r="H816" s="145"/>
      <c r="I816" s="86"/>
      <c r="J816" s="86"/>
      <c r="K816" s="86"/>
      <c r="L816" s="49"/>
      <c r="M816" s="142"/>
      <c r="N816" s="144"/>
      <c r="O816" s="23"/>
      <c r="P816" s="23"/>
      <c r="Q816" s="23"/>
    </row>
    <row r="817" spans="1:17" s="1" customFormat="1" x14ac:dyDescent="0.15">
      <c r="A817" s="23"/>
      <c r="B817" s="137"/>
      <c r="C817" s="120"/>
      <c r="D817" s="120" t="s">
        <v>73</v>
      </c>
      <c r="E817" s="138"/>
      <c r="F817" s="701"/>
      <c r="G817" s="702"/>
      <c r="H817" s="145"/>
      <c r="I817" s="86"/>
      <c r="J817" s="86"/>
      <c r="K817" s="86"/>
      <c r="L817" s="49"/>
      <c r="M817" s="142"/>
      <c r="N817" s="144"/>
      <c r="O817" s="23"/>
      <c r="P817" s="23"/>
      <c r="Q817" s="23"/>
    </row>
    <row r="818" spans="1:17" s="1" customFormat="1" x14ac:dyDescent="0.15">
      <c r="A818" s="23"/>
      <c r="B818" s="137"/>
      <c r="C818" s="120"/>
      <c r="D818" s="120" t="s">
        <v>73</v>
      </c>
      <c r="E818" s="138"/>
      <c r="F818" s="701"/>
      <c r="G818" s="702"/>
      <c r="H818" s="145"/>
      <c r="I818" s="86"/>
      <c r="J818" s="86"/>
      <c r="K818" s="86"/>
      <c r="L818" s="49"/>
      <c r="M818" s="142"/>
      <c r="N818" s="144"/>
      <c r="O818" s="23"/>
      <c r="P818" s="23"/>
      <c r="Q818" s="23"/>
    </row>
    <row r="819" spans="1:17" s="1" customFormat="1" x14ac:dyDescent="0.15">
      <c r="A819" s="23"/>
      <c r="B819" s="137"/>
      <c r="C819" s="120"/>
      <c r="D819" s="120" t="s">
        <v>73</v>
      </c>
      <c r="E819" s="138"/>
      <c r="F819" s="701"/>
      <c r="G819" s="702"/>
      <c r="H819" s="145"/>
      <c r="I819" s="86"/>
      <c r="J819" s="86"/>
      <c r="K819" s="86"/>
      <c r="L819" s="49"/>
      <c r="M819" s="142"/>
      <c r="N819" s="144"/>
      <c r="O819" s="23"/>
      <c r="P819" s="23"/>
      <c r="Q819" s="23"/>
    </row>
    <row r="820" spans="1:17" s="1" customFormat="1" x14ac:dyDescent="0.15">
      <c r="A820" s="23"/>
      <c r="B820" s="137"/>
      <c r="C820" s="120"/>
      <c r="D820" s="120" t="s">
        <v>73</v>
      </c>
      <c r="E820" s="138"/>
      <c r="F820" s="701"/>
      <c r="G820" s="702"/>
      <c r="H820" s="145"/>
      <c r="I820" s="86"/>
      <c r="J820" s="86"/>
      <c r="K820" s="86"/>
      <c r="L820" s="49"/>
      <c r="M820" s="142"/>
      <c r="N820" s="144"/>
      <c r="O820" s="23"/>
      <c r="P820" s="23"/>
      <c r="Q820" s="23"/>
    </row>
    <row r="821" spans="1:17" s="1" customFormat="1" x14ac:dyDescent="0.15">
      <c r="A821" s="23"/>
      <c r="B821" s="137"/>
      <c r="C821" s="120"/>
      <c r="D821" s="120" t="s">
        <v>73</v>
      </c>
      <c r="E821" s="138"/>
      <c r="F821" s="701"/>
      <c r="G821" s="702"/>
      <c r="H821" s="145"/>
      <c r="I821" s="86"/>
      <c r="J821" s="86"/>
      <c r="K821" s="86"/>
      <c r="L821" s="49"/>
      <c r="M821" s="142"/>
      <c r="N821" s="144"/>
      <c r="O821" s="23"/>
      <c r="P821" s="23"/>
      <c r="Q821" s="23"/>
    </row>
    <row r="822" spans="1:17" s="1" customFormat="1" x14ac:dyDescent="0.15">
      <c r="A822" s="23"/>
      <c r="B822" s="137"/>
      <c r="C822" s="120"/>
      <c r="D822" s="120" t="s">
        <v>73</v>
      </c>
      <c r="E822" s="138"/>
      <c r="F822" s="701"/>
      <c r="G822" s="702"/>
      <c r="H822" s="145"/>
      <c r="I822" s="86"/>
      <c r="J822" s="86"/>
      <c r="K822" s="86"/>
      <c r="L822" s="49"/>
      <c r="M822" s="142"/>
      <c r="N822" s="144"/>
      <c r="O822" s="23"/>
      <c r="P822" s="23"/>
      <c r="Q822" s="23"/>
    </row>
    <row r="823" spans="1:17" s="1" customFormat="1" x14ac:dyDescent="0.15">
      <c r="A823" s="23"/>
      <c r="B823" s="137"/>
      <c r="C823" s="120"/>
      <c r="D823" s="120" t="s">
        <v>73</v>
      </c>
      <c r="E823" s="138"/>
      <c r="F823" s="701"/>
      <c r="G823" s="702"/>
      <c r="H823" s="145"/>
      <c r="I823" s="86"/>
      <c r="J823" s="86"/>
      <c r="K823" s="86"/>
      <c r="L823" s="49"/>
      <c r="M823" s="142"/>
      <c r="N823" s="144"/>
      <c r="O823" s="23"/>
      <c r="P823" s="23"/>
      <c r="Q823" s="23"/>
    </row>
    <row r="824" spans="1:17" s="1" customFormat="1" x14ac:dyDescent="0.15">
      <c r="A824" s="23"/>
      <c r="B824" s="137"/>
      <c r="C824" s="120"/>
      <c r="D824" s="120" t="s">
        <v>73</v>
      </c>
      <c r="E824" s="138"/>
      <c r="F824" s="701"/>
      <c r="G824" s="702"/>
      <c r="H824" s="145"/>
      <c r="I824" s="86"/>
      <c r="J824" s="86"/>
      <c r="K824" s="86"/>
      <c r="L824" s="49"/>
      <c r="M824" s="142"/>
      <c r="N824" s="144"/>
      <c r="O824" s="23"/>
      <c r="P824" s="23"/>
      <c r="Q824" s="23"/>
    </row>
    <row r="825" spans="1:17" s="1" customFormat="1" x14ac:dyDescent="0.15">
      <c r="A825" s="23"/>
      <c r="B825" s="137"/>
      <c r="C825" s="120"/>
      <c r="D825" s="120" t="s">
        <v>73</v>
      </c>
      <c r="E825" s="138"/>
      <c r="F825" s="701"/>
      <c r="G825" s="702"/>
      <c r="H825" s="145"/>
      <c r="I825" s="86"/>
      <c r="J825" s="86"/>
      <c r="K825" s="86"/>
      <c r="L825" s="49"/>
      <c r="M825" s="142"/>
      <c r="N825" s="144"/>
      <c r="O825" s="23"/>
      <c r="P825" s="23"/>
      <c r="Q825" s="23"/>
    </row>
    <row r="826" spans="1:17" s="1" customFormat="1" x14ac:dyDescent="0.15">
      <c r="A826" s="23"/>
      <c r="B826" s="137"/>
      <c r="C826" s="120"/>
      <c r="D826" s="120" t="s">
        <v>73</v>
      </c>
      <c r="E826" s="138"/>
      <c r="F826" s="701"/>
      <c r="G826" s="702"/>
      <c r="H826" s="145"/>
      <c r="I826" s="86"/>
      <c r="J826" s="86"/>
      <c r="K826" s="86"/>
      <c r="L826" s="49"/>
      <c r="M826" s="142"/>
      <c r="N826" s="144"/>
      <c r="O826" s="23"/>
      <c r="P826" s="23"/>
      <c r="Q826" s="23"/>
    </row>
    <row r="827" spans="1:17" s="1" customFormat="1" x14ac:dyDescent="0.15">
      <c r="A827" s="23"/>
      <c r="B827" s="137"/>
      <c r="C827" s="120"/>
      <c r="D827" s="120" t="s">
        <v>73</v>
      </c>
      <c r="E827" s="138"/>
      <c r="F827" s="701"/>
      <c r="G827" s="702"/>
      <c r="H827" s="145"/>
      <c r="I827" s="86"/>
      <c r="J827" s="86"/>
      <c r="K827" s="86"/>
      <c r="L827" s="49"/>
      <c r="M827" s="142"/>
      <c r="N827" s="144"/>
      <c r="O827" s="23"/>
      <c r="P827" s="23"/>
      <c r="Q827" s="23"/>
    </row>
    <row r="828" spans="1:17" s="1" customFormat="1" x14ac:dyDescent="0.15">
      <c r="A828" s="23"/>
      <c r="B828" s="137"/>
      <c r="C828" s="120"/>
      <c r="D828" s="120" t="s">
        <v>73</v>
      </c>
      <c r="E828" s="138"/>
      <c r="F828" s="701"/>
      <c r="G828" s="702"/>
      <c r="H828" s="145"/>
      <c r="I828" s="86"/>
      <c r="J828" s="86"/>
      <c r="K828" s="86"/>
      <c r="L828" s="49"/>
      <c r="M828" s="142"/>
      <c r="N828" s="144"/>
      <c r="O828" s="23"/>
      <c r="P828" s="23"/>
      <c r="Q828" s="23"/>
    </row>
    <row r="829" spans="1:17" s="1" customFormat="1" x14ac:dyDescent="0.15">
      <c r="A829" s="23"/>
      <c r="B829" s="137"/>
      <c r="C829" s="120"/>
      <c r="D829" s="120" t="s">
        <v>73</v>
      </c>
      <c r="E829" s="138"/>
      <c r="F829" s="701"/>
      <c r="G829" s="702"/>
      <c r="H829" s="145"/>
      <c r="I829" s="86"/>
      <c r="J829" s="86"/>
      <c r="K829" s="86"/>
      <c r="L829" s="49"/>
      <c r="M829" s="142"/>
      <c r="N829" s="144"/>
      <c r="O829" s="23"/>
      <c r="P829" s="23"/>
      <c r="Q829" s="23"/>
    </row>
    <row r="830" spans="1:17" s="1" customFormat="1" x14ac:dyDescent="0.15">
      <c r="A830" s="23"/>
      <c r="B830" s="137"/>
      <c r="C830" s="120"/>
      <c r="D830" s="120" t="s">
        <v>73</v>
      </c>
      <c r="E830" s="138"/>
      <c r="F830" s="701"/>
      <c r="G830" s="702"/>
      <c r="H830" s="145"/>
      <c r="I830" s="86"/>
      <c r="J830" s="86"/>
      <c r="K830" s="86"/>
      <c r="L830" s="49"/>
      <c r="M830" s="142"/>
      <c r="N830" s="144"/>
      <c r="O830" s="23"/>
      <c r="P830" s="23"/>
      <c r="Q830" s="23"/>
    </row>
    <row r="831" spans="1:17" s="1" customFormat="1" x14ac:dyDescent="0.15">
      <c r="A831" s="23"/>
      <c r="B831" s="137"/>
      <c r="C831" s="120"/>
      <c r="D831" s="120" t="s">
        <v>73</v>
      </c>
      <c r="E831" s="138"/>
      <c r="F831" s="701"/>
      <c r="G831" s="702"/>
      <c r="H831" s="145"/>
      <c r="I831" s="86"/>
      <c r="J831" s="86"/>
      <c r="K831" s="86"/>
      <c r="L831" s="49"/>
      <c r="M831" s="142"/>
      <c r="N831" s="144"/>
      <c r="O831" s="23"/>
      <c r="P831" s="23"/>
      <c r="Q831" s="23"/>
    </row>
    <row r="832" spans="1:17" s="1" customFormat="1" x14ac:dyDescent="0.15">
      <c r="A832" s="23"/>
      <c r="B832" s="137"/>
      <c r="C832" s="120"/>
      <c r="D832" s="120" t="s">
        <v>73</v>
      </c>
      <c r="E832" s="138"/>
      <c r="F832" s="701"/>
      <c r="G832" s="702"/>
      <c r="H832" s="145"/>
      <c r="I832" s="86"/>
      <c r="J832" s="86"/>
      <c r="K832" s="86"/>
      <c r="L832" s="49"/>
      <c r="M832" s="142"/>
      <c r="N832" s="144"/>
      <c r="O832" s="23"/>
      <c r="P832" s="23"/>
      <c r="Q832" s="23"/>
    </row>
    <row r="833" spans="1:17" s="1" customFormat="1" x14ac:dyDescent="0.15">
      <c r="A833" s="23"/>
      <c r="B833" s="137"/>
      <c r="C833" s="120"/>
      <c r="D833" s="120" t="s">
        <v>73</v>
      </c>
      <c r="E833" s="138"/>
      <c r="F833" s="701"/>
      <c r="G833" s="702"/>
      <c r="H833" s="145"/>
      <c r="I833" s="86"/>
      <c r="J833" s="86"/>
      <c r="K833" s="86"/>
      <c r="L833" s="49"/>
      <c r="M833" s="142"/>
      <c r="N833" s="144"/>
      <c r="O833" s="23"/>
      <c r="P833" s="23"/>
      <c r="Q833" s="23"/>
    </row>
    <row r="834" spans="1:17" s="1" customFormat="1" x14ac:dyDescent="0.15">
      <c r="A834" s="23"/>
      <c r="B834" s="137"/>
      <c r="C834" s="120"/>
      <c r="D834" s="120" t="s">
        <v>73</v>
      </c>
      <c r="E834" s="138"/>
      <c r="F834" s="701"/>
      <c r="G834" s="702"/>
      <c r="H834" s="145"/>
      <c r="I834" s="86"/>
      <c r="J834" s="86"/>
      <c r="K834" s="86"/>
      <c r="L834" s="49"/>
      <c r="M834" s="142"/>
      <c r="N834" s="144"/>
      <c r="O834" s="23"/>
      <c r="P834" s="23"/>
      <c r="Q834" s="23"/>
    </row>
    <row r="835" spans="1:17" s="1" customFormat="1" x14ac:dyDescent="0.15">
      <c r="A835" s="23"/>
      <c r="B835" s="137"/>
      <c r="C835" s="120"/>
      <c r="D835" s="120" t="s">
        <v>73</v>
      </c>
      <c r="E835" s="138"/>
      <c r="F835" s="701"/>
      <c r="G835" s="702"/>
      <c r="H835" s="145"/>
      <c r="I835" s="86"/>
      <c r="J835" s="86"/>
      <c r="K835" s="86"/>
      <c r="L835" s="49"/>
      <c r="M835" s="142"/>
      <c r="N835" s="144"/>
      <c r="O835" s="23"/>
      <c r="P835" s="23"/>
      <c r="Q835" s="23"/>
    </row>
    <row r="836" spans="1:17" s="1" customFormat="1" x14ac:dyDescent="0.15">
      <c r="A836" s="23"/>
      <c r="B836" s="137"/>
      <c r="C836" s="120"/>
      <c r="D836" s="120" t="s">
        <v>73</v>
      </c>
      <c r="E836" s="138"/>
      <c r="F836" s="701"/>
      <c r="G836" s="702"/>
      <c r="H836" s="145"/>
      <c r="I836" s="86"/>
      <c r="J836" s="86"/>
      <c r="K836" s="86"/>
      <c r="L836" s="49"/>
      <c r="M836" s="142"/>
      <c r="N836" s="144"/>
      <c r="O836" s="23"/>
      <c r="P836" s="23"/>
      <c r="Q836" s="23"/>
    </row>
    <row r="837" spans="1:17" s="1" customFormat="1" x14ac:dyDescent="0.15">
      <c r="A837" s="23"/>
      <c r="B837" s="137"/>
      <c r="C837" s="120"/>
      <c r="D837" s="120" t="s">
        <v>73</v>
      </c>
      <c r="E837" s="138"/>
      <c r="F837" s="701"/>
      <c r="G837" s="702"/>
      <c r="H837" s="145"/>
      <c r="I837" s="86"/>
      <c r="J837" s="86"/>
      <c r="K837" s="86"/>
      <c r="L837" s="49"/>
      <c r="M837" s="142"/>
      <c r="N837" s="144"/>
      <c r="O837" s="23"/>
      <c r="P837" s="23"/>
      <c r="Q837" s="23"/>
    </row>
    <row r="838" spans="1:17" s="1" customFormat="1" x14ac:dyDescent="0.15">
      <c r="A838" s="23"/>
      <c r="B838" s="137"/>
      <c r="C838" s="120"/>
      <c r="D838" s="120" t="s">
        <v>73</v>
      </c>
      <c r="E838" s="138"/>
      <c r="F838" s="701"/>
      <c r="G838" s="702"/>
      <c r="H838" s="145"/>
      <c r="I838" s="86"/>
      <c r="J838" s="86"/>
      <c r="K838" s="86"/>
      <c r="L838" s="49"/>
      <c r="M838" s="142"/>
      <c r="N838" s="144"/>
      <c r="O838" s="23"/>
      <c r="P838" s="23"/>
      <c r="Q838" s="23"/>
    </row>
    <row r="839" spans="1:17" s="1" customFormat="1" x14ac:dyDescent="0.15">
      <c r="A839" s="23"/>
      <c r="B839" s="137"/>
      <c r="C839" s="120"/>
      <c r="D839" s="120" t="s">
        <v>73</v>
      </c>
      <c r="E839" s="138"/>
      <c r="F839" s="701"/>
      <c r="G839" s="702"/>
      <c r="H839" s="145"/>
      <c r="I839" s="86"/>
      <c r="J839" s="86"/>
      <c r="K839" s="86"/>
      <c r="L839" s="49"/>
      <c r="M839" s="142"/>
      <c r="N839" s="144"/>
      <c r="O839" s="23"/>
      <c r="P839" s="23"/>
      <c r="Q839" s="23"/>
    </row>
    <row r="840" spans="1:17" s="1" customFormat="1" x14ac:dyDescent="0.15">
      <c r="A840" s="23"/>
      <c r="B840" s="137"/>
      <c r="C840" s="120"/>
      <c r="D840" s="120" t="s">
        <v>73</v>
      </c>
      <c r="E840" s="138"/>
      <c r="F840" s="701"/>
      <c r="G840" s="702"/>
      <c r="H840" s="145"/>
      <c r="I840" s="86"/>
      <c r="J840" s="86"/>
      <c r="K840" s="86"/>
      <c r="L840" s="49"/>
      <c r="M840" s="142"/>
      <c r="N840" s="144"/>
      <c r="O840" s="23"/>
      <c r="P840" s="23"/>
      <c r="Q840" s="23"/>
    </row>
    <row r="841" spans="1:17" s="1" customFormat="1" x14ac:dyDescent="0.15">
      <c r="A841" s="23"/>
      <c r="B841" s="137"/>
      <c r="C841" s="120"/>
      <c r="D841" s="120" t="s">
        <v>73</v>
      </c>
      <c r="E841" s="138"/>
      <c r="F841" s="701"/>
      <c r="G841" s="702"/>
      <c r="H841" s="145"/>
      <c r="I841" s="86"/>
      <c r="J841" s="86"/>
      <c r="K841" s="86"/>
      <c r="L841" s="49"/>
      <c r="M841" s="142"/>
      <c r="N841" s="144"/>
      <c r="O841" s="23"/>
      <c r="P841" s="23"/>
      <c r="Q841" s="23"/>
    </row>
    <row r="842" spans="1:17" s="1" customFormat="1" x14ac:dyDescent="0.15">
      <c r="A842" s="23"/>
      <c r="B842" s="137"/>
      <c r="C842" s="120"/>
      <c r="D842" s="120" t="s">
        <v>73</v>
      </c>
      <c r="E842" s="138"/>
      <c r="F842" s="701"/>
      <c r="G842" s="702"/>
      <c r="H842" s="145"/>
      <c r="I842" s="86"/>
      <c r="J842" s="86"/>
      <c r="K842" s="86"/>
      <c r="L842" s="49"/>
      <c r="M842" s="142"/>
      <c r="N842" s="144"/>
      <c r="O842" s="23"/>
      <c r="P842" s="23"/>
      <c r="Q842" s="23"/>
    </row>
    <row r="843" spans="1:17" s="1" customFormat="1" x14ac:dyDescent="0.15">
      <c r="A843" s="23"/>
      <c r="B843" s="137"/>
      <c r="C843" s="120"/>
      <c r="D843" s="120" t="s">
        <v>73</v>
      </c>
      <c r="E843" s="138"/>
      <c r="F843" s="701"/>
      <c r="G843" s="702"/>
      <c r="H843" s="145"/>
      <c r="I843" s="86"/>
      <c r="J843" s="86"/>
      <c r="K843" s="86"/>
      <c r="L843" s="49"/>
      <c r="M843" s="142"/>
      <c r="N843" s="144"/>
      <c r="O843" s="23"/>
      <c r="P843" s="23"/>
      <c r="Q843" s="23"/>
    </row>
    <row r="844" spans="1:17" s="1" customFormat="1" x14ac:dyDescent="0.15">
      <c r="A844" s="23"/>
      <c r="B844" s="137"/>
      <c r="C844" s="120"/>
      <c r="D844" s="120" t="s">
        <v>73</v>
      </c>
      <c r="E844" s="138"/>
      <c r="F844" s="701"/>
      <c r="G844" s="702"/>
      <c r="H844" s="145"/>
      <c r="I844" s="86"/>
      <c r="J844" s="86"/>
      <c r="K844" s="86"/>
      <c r="L844" s="49"/>
      <c r="M844" s="142"/>
      <c r="N844" s="144"/>
      <c r="O844" s="23"/>
      <c r="P844" s="23"/>
      <c r="Q844" s="23"/>
    </row>
    <row r="845" spans="1:17" s="1" customFormat="1" x14ac:dyDescent="0.15">
      <c r="A845" s="23"/>
      <c r="B845" s="137"/>
      <c r="C845" s="120"/>
      <c r="D845" s="120" t="s">
        <v>73</v>
      </c>
      <c r="E845" s="138"/>
      <c r="F845" s="701"/>
      <c r="G845" s="702"/>
      <c r="H845" s="145"/>
      <c r="I845" s="86"/>
      <c r="J845" s="86"/>
      <c r="K845" s="86"/>
      <c r="L845" s="49"/>
      <c r="M845" s="142"/>
      <c r="N845" s="144"/>
      <c r="O845" s="23"/>
      <c r="P845" s="23"/>
      <c r="Q845" s="23"/>
    </row>
    <row r="846" spans="1:17" s="1" customFormat="1" x14ac:dyDescent="0.15">
      <c r="A846" s="23"/>
      <c r="B846" s="137"/>
      <c r="C846" s="120"/>
      <c r="D846" s="120" t="s">
        <v>73</v>
      </c>
      <c r="E846" s="138"/>
      <c r="F846" s="701"/>
      <c r="G846" s="702"/>
      <c r="H846" s="145"/>
      <c r="I846" s="86"/>
      <c r="J846" s="86"/>
      <c r="K846" s="86"/>
      <c r="L846" s="49"/>
      <c r="M846" s="142"/>
      <c r="N846" s="144"/>
      <c r="O846" s="23"/>
      <c r="P846" s="23"/>
      <c r="Q846" s="23"/>
    </row>
    <row r="847" spans="1:17" s="1" customFormat="1" x14ac:dyDescent="0.15">
      <c r="A847" s="23"/>
      <c r="B847" s="137"/>
      <c r="C847" s="120"/>
      <c r="D847" s="120" t="s">
        <v>73</v>
      </c>
      <c r="E847" s="138"/>
      <c r="F847" s="701"/>
      <c r="G847" s="702"/>
      <c r="H847" s="145"/>
      <c r="I847" s="86"/>
      <c r="J847" s="86"/>
      <c r="K847" s="86"/>
      <c r="L847" s="49"/>
      <c r="M847" s="142"/>
      <c r="N847" s="144"/>
      <c r="O847" s="23"/>
      <c r="P847" s="23"/>
      <c r="Q847" s="23"/>
    </row>
    <row r="848" spans="1:17" s="1" customFormat="1" x14ac:dyDescent="0.15">
      <c r="A848" s="23"/>
      <c r="B848" s="137"/>
      <c r="C848" s="120"/>
      <c r="D848" s="120" t="s">
        <v>73</v>
      </c>
      <c r="E848" s="138"/>
      <c r="F848" s="701"/>
      <c r="G848" s="702"/>
      <c r="H848" s="145"/>
      <c r="I848" s="86"/>
      <c r="J848" s="86"/>
      <c r="K848" s="86"/>
      <c r="L848" s="49"/>
      <c r="M848" s="142"/>
      <c r="N848" s="144"/>
      <c r="O848" s="23"/>
      <c r="P848" s="23"/>
      <c r="Q848" s="23"/>
    </row>
    <row r="849" spans="1:17" s="1" customFormat="1" x14ac:dyDescent="0.15">
      <c r="A849" s="23"/>
      <c r="B849" s="137"/>
      <c r="C849" s="120"/>
      <c r="D849" s="120" t="s">
        <v>73</v>
      </c>
      <c r="E849" s="138"/>
      <c r="F849" s="701"/>
      <c r="G849" s="702"/>
      <c r="H849" s="145"/>
      <c r="I849" s="86"/>
      <c r="J849" s="86"/>
      <c r="K849" s="86"/>
      <c r="L849" s="49"/>
      <c r="M849" s="142"/>
      <c r="N849" s="144"/>
      <c r="O849" s="23"/>
      <c r="P849" s="23"/>
      <c r="Q849" s="23"/>
    </row>
    <row r="850" spans="1:17" s="1" customFormat="1" x14ac:dyDescent="0.15">
      <c r="A850" s="23"/>
      <c r="B850" s="137"/>
      <c r="C850" s="120"/>
      <c r="D850" s="120" t="s">
        <v>73</v>
      </c>
      <c r="E850" s="138"/>
      <c r="F850" s="701"/>
      <c r="G850" s="702"/>
      <c r="H850" s="145"/>
      <c r="I850" s="86"/>
      <c r="J850" s="86"/>
      <c r="K850" s="86"/>
      <c r="L850" s="49"/>
      <c r="M850" s="142"/>
      <c r="N850" s="144"/>
      <c r="O850" s="23"/>
      <c r="P850" s="23"/>
      <c r="Q850" s="23"/>
    </row>
    <row r="851" spans="1:17" s="1" customFormat="1" x14ac:dyDescent="0.15">
      <c r="A851" s="23"/>
      <c r="B851" s="137"/>
      <c r="C851" s="120"/>
      <c r="D851" s="120" t="s">
        <v>73</v>
      </c>
      <c r="E851" s="138"/>
      <c r="F851" s="701"/>
      <c r="G851" s="702"/>
      <c r="H851" s="145"/>
      <c r="I851" s="86"/>
      <c r="J851" s="86"/>
      <c r="K851" s="86"/>
      <c r="L851" s="49"/>
      <c r="M851" s="142"/>
      <c r="N851" s="144"/>
      <c r="O851" s="23"/>
      <c r="P851" s="23"/>
      <c r="Q851" s="23"/>
    </row>
    <row r="852" spans="1:17" s="1" customFormat="1" x14ac:dyDescent="0.15">
      <c r="A852" s="23"/>
      <c r="B852" s="137"/>
      <c r="C852" s="120"/>
      <c r="D852" s="120" t="s">
        <v>73</v>
      </c>
      <c r="E852" s="138"/>
      <c r="F852" s="701"/>
      <c r="G852" s="702"/>
      <c r="H852" s="145"/>
      <c r="I852" s="86"/>
      <c r="J852" s="86"/>
      <c r="K852" s="86"/>
      <c r="L852" s="49"/>
      <c r="M852" s="142"/>
      <c r="N852" s="144"/>
      <c r="O852" s="23"/>
      <c r="P852" s="23"/>
      <c r="Q852" s="23"/>
    </row>
    <row r="853" spans="1:17" s="1" customFormat="1" x14ac:dyDescent="0.15">
      <c r="A853" s="23"/>
      <c r="B853" s="137"/>
      <c r="C853" s="120"/>
      <c r="D853" s="120" t="s">
        <v>73</v>
      </c>
      <c r="E853" s="138"/>
      <c r="F853" s="701"/>
      <c r="G853" s="702"/>
      <c r="H853" s="145"/>
      <c r="I853" s="86"/>
      <c r="J853" s="86"/>
      <c r="K853" s="86"/>
      <c r="L853" s="49"/>
      <c r="M853" s="142"/>
      <c r="N853" s="144"/>
      <c r="O853" s="23"/>
      <c r="P853" s="23"/>
      <c r="Q853" s="23"/>
    </row>
    <row r="854" spans="1:17" s="1" customFormat="1" x14ac:dyDescent="0.15">
      <c r="A854" s="23"/>
      <c r="B854" s="137"/>
      <c r="C854" s="120"/>
      <c r="D854" s="120" t="s">
        <v>73</v>
      </c>
      <c r="E854" s="138"/>
      <c r="F854" s="701"/>
      <c r="G854" s="702"/>
      <c r="H854" s="145"/>
      <c r="I854" s="86"/>
      <c r="J854" s="86"/>
      <c r="K854" s="86"/>
      <c r="L854" s="49"/>
      <c r="M854" s="142"/>
      <c r="N854" s="144"/>
      <c r="O854" s="23"/>
      <c r="P854" s="23"/>
      <c r="Q854" s="23"/>
    </row>
    <row r="855" spans="1:17" s="1" customFormat="1" x14ac:dyDescent="0.15">
      <c r="A855" s="23"/>
      <c r="B855" s="137"/>
      <c r="C855" s="120"/>
      <c r="D855" s="120" t="s">
        <v>73</v>
      </c>
      <c r="E855" s="138"/>
      <c r="F855" s="701"/>
      <c r="G855" s="702"/>
      <c r="H855" s="145"/>
      <c r="I855" s="86"/>
      <c r="J855" s="86"/>
      <c r="K855" s="86"/>
      <c r="L855" s="49"/>
      <c r="M855" s="142"/>
      <c r="N855" s="144"/>
      <c r="O855" s="23"/>
      <c r="P855" s="23"/>
      <c r="Q855" s="23"/>
    </row>
    <row r="856" spans="1:17" s="1" customFormat="1" x14ac:dyDescent="0.15">
      <c r="A856" s="23"/>
      <c r="B856" s="137"/>
      <c r="C856" s="120"/>
      <c r="D856" s="120" t="s">
        <v>73</v>
      </c>
      <c r="E856" s="138"/>
      <c r="F856" s="701"/>
      <c r="G856" s="702"/>
      <c r="H856" s="145"/>
      <c r="I856" s="86"/>
      <c r="J856" s="86"/>
      <c r="K856" s="86"/>
      <c r="L856" s="49"/>
      <c r="M856" s="142"/>
      <c r="N856" s="144"/>
      <c r="O856" s="23"/>
      <c r="P856" s="23"/>
      <c r="Q856" s="23"/>
    </row>
    <row r="857" spans="1:17" s="1" customFormat="1" x14ac:dyDescent="0.15">
      <c r="A857" s="23"/>
      <c r="B857" s="137"/>
      <c r="C857" s="120"/>
      <c r="D857" s="120" t="s">
        <v>73</v>
      </c>
      <c r="E857" s="138"/>
      <c r="F857" s="701"/>
      <c r="G857" s="702"/>
      <c r="H857" s="145"/>
      <c r="I857" s="86"/>
      <c r="J857" s="86"/>
      <c r="K857" s="86"/>
      <c r="L857" s="49"/>
      <c r="M857" s="142"/>
      <c r="N857" s="144"/>
      <c r="O857" s="23"/>
      <c r="P857" s="23"/>
      <c r="Q857" s="23"/>
    </row>
    <row r="858" spans="1:17" s="1" customFormat="1" x14ac:dyDescent="0.15">
      <c r="A858" s="23"/>
      <c r="B858" s="137"/>
      <c r="C858" s="120"/>
      <c r="D858" s="120" t="s">
        <v>73</v>
      </c>
      <c r="E858" s="138"/>
      <c r="F858" s="701"/>
      <c r="G858" s="702"/>
      <c r="H858" s="145"/>
      <c r="I858" s="86"/>
      <c r="J858" s="86"/>
      <c r="K858" s="86"/>
      <c r="L858" s="49"/>
      <c r="M858" s="142"/>
      <c r="N858" s="144"/>
      <c r="O858" s="23"/>
      <c r="P858" s="23"/>
      <c r="Q858" s="23"/>
    </row>
    <row r="859" spans="1:17" s="1" customFormat="1" x14ac:dyDescent="0.15">
      <c r="A859" s="23"/>
      <c r="B859" s="137"/>
      <c r="C859" s="120"/>
      <c r="D859" s="120" t="s">
        <v>73</v>
      </c>
      <c r="E859" s="138"/>
      <c r="F859" s="701"/>
      <c r="G859" s="702"/>
      <c r="H859" s="145"/>
      <c r="I859" s="86"/>
      <c r="J859" s="86"/>
      <c r="K859" s="86"/>
      <c r="L859" s="49"/>
      <c r="M859" s="142"/>
      <c r="N859" s="144"/>
      <c r="O859" s="23"/>
      <c r="P859" s="23"/>
      <c r="Q859" s="23"/>
    </row>
    <row r="860" spans="1:17" s="1" customFormat="1" x14ac:dyDescent="0.15">
      <c r="A860" s="23"/>
      <c r="B860" s="137"/>
      <c r="C860" s="120"/>
      <c r="D860" s="120" t="s">
        <v>73</v>
      </c>
      <c r="E860" s="138"/>
      <c r="F860" s="701"/>
      <c r="G860" s="702"/>
      <c r="H860" s="145"/>
      <c r="I860" s="86"/>
      <c r="J860" s="86"/>
      <c r="K860" s="86"/>
      <c r="L860" s="49"/>
      <c r="M860" s="142"/>
      <c r="N860" s="144"/>
      <c r="O860" s="23"/>
      <c r="P860" s="23"/>
      <c r="Q860" s="23"/>
    </row>
    <row r="861" spans="1:17" s="1" customFormat="1" x14ac:dyDescent="0.15">
      <c r="A861" s="23"/>
      <c r="B861" s="137"/>
      <c r="C861" s="120"/>
      <c r="D861" s="120" t="s">
        <v>73</v>
      </c>
      <c r="E861" s="138"/>
      <c r="F861" s="701"/>
      <c r="G861" s="702"/>
      <c r="H861" s="145"/>
      <c r="I861" s="86"/>
      <c r="J861" s="86"/>
      <c r="K861" s="86"/>
      <c r="L861" s="49"/>
      <c r="M861" s="142"/>
      <c r="N861" s="144"/>
      <c r="O861" s="23"/>
      <c r="P861" s="23"/>
      <c r="Q861" s="23"/>
    </row>
    <row r="862" spans="1:17" s="1" customFormat="1" x14ac:dyDescent="0.15">
      <c r="A862" s="23"/>
      <c r="B862" s="137"/>
      <c r="C862" s="120"/>
      <c r="D862" s="120" t="s">
        <v>73</v>
      </c>
      <c r="E862" s="138"/>
      <c r="F862" s="701"/>
      <c r="G862" s="702"/>
      <c r="H862" s="145"/>
      <c r="I862" s="86"/>
      <c r="J862" s="86"/>
      <c r="K862" s="86"/>
      <c r="L862" s="49"/>
      <c r="M862" s="142"/>
      <c r="N862" s="144"/>
      <c r="O862" s="23"/>
      <c r="P862" s="23"/>
      <c r="Q862" s="23"/>
    </row>
    <row r="863" spans="1:17" s="1" customFormat="1" x14ac:dyDescent="0.15">
      <c r="A863" s="23"/>
      <c r="B863" s="137"/>
      <c r="C863" s="120"/>
      <c r="D863" s="120" t="s">
        <v>73</v>
      </c>
      <c r="E863" s="138"/>
      <c r="F863" s="701"/>
      <c r="G863" s="702"/>
      <c r="H863" s="145"/>
      <c r="I863" s="86"/>
      <c r="J863" s="86"/>
      <c r="K863" s="86"/>
      <c r="L863" s="49"/>
      <c r="M863" s="142"/>
      <c r="N863" s="144"/>
      <c r="O863" s="23"/>
      <c r="P863" s="23"/>
      <c r="Q863" s="23"/>
    </row>
    <row r="864" spans="1:17" s="1" customFormat="1" x14ac:dyDescent="0.15">
      <c r="A864" s="23"/>
      <c r="B864" s="137"/>
      <c r="C864" s="120"/>
      <c r="D864" s="120" t="s">
        <v>73</v>
      </c>
      <c r="E864" s="138"/>
      <c r="F864" s="701"/>
      <c r="G864" s="702"/>
      <c r="H864" s="145"/>
      <c r="I864" s="86"/>
      <c r="J864" s="86"/>
      <c r="K864" s="86"/>
      <c r="L864" s="49"/>
      <c r="M864" s="142"/>
      <c r="N864" s="144"/>
      <c r="O864" s="23"/>
      <c r="P864" s="23"/>
      <c r="Q864" s="23"/>
    </row>
    <row r="865" spans="1:17" s="1" customFormat="1" x14ac:dyDescent="0.15">
      <c r="A865" s="23"/>
      <c r="B865" s="137"/>
      <c r="C865" s="120"/>
      <c r="D865" s="120" t="s">
        <v>73</v>
      </c>
      <c r="E865" s="138"/>
      <c r="F865" s="701"/>
      <c r="G865" s="702"/>
      <c r="H865" s="145"/>
      <c r="I865" s="86"/>
      <c r="J865" s="86"/>
      <c r="K865" s="86"/>
      <c r="L865" s="49"/>
      <c r="M865" s="142"/>
      <c r="N865" s="144"/>
      <c r="O865" s="23"/>
      <c r="P865" s="23"/>
      <c r="Q865" s="23"/>
    </row>
    <row r="866" spans="1:17" s="1" customFormat="1" x14ac:dyDescent="0.15">
      <c r="A866" s="23"/>
      <c r="B866" s="137"/>
      <c r="C866" s="120"/>
      <c r="D866" s="120" t="s">
        <v>73</v>
      </c>
      <c r="E866" s="138"/>
      <c r="F866" s="701"/>
      <c r="G866" s="702"/>
      <c r="H866" s="145"/>
      <c r="I866" s="86"/>
      <c r="J866" s="86"/>
      <c r="K866" s="86"/>
      <c r="L866" s="49"/>
      <c r="M866" s="142"/>
      <c r="N866" s="144"/>
      <c r="O866" s="23"/>
      <c r="P866" s="23"/>
      <c r="Q866" s="23"/>
    </row>
    <row r="867" spans="1:17" s="1" customFormat="1" x14ac:dyDescent="0.15">
      <c r="A867" s="23"/>
      <c r="B867" s="137"/>
      <c r="C867" s="120"/>
      <c r="D867" s="120" t="s">
        <v>73</v>
      </c>
      <c r="E867" s="138"/>
      <c r="F867" s="701"/>
      <c r="G867" s="702"/>
      <c r="H867" s="145"/>
      <c r="I867" s="86"/>
      <c r="J867" s="86"/>
      <c r="K867" s="86"/>
      <c r="L867" s="49"/>
      <c r="M867" s="142"/>
      <c r="N867" s="144"/>
      <c r="O867" s="23"/>
      <c r="P867" s="23"/>
      <c r="Q867" s="23"/>
    </row>
    <row r="868" spans="1:17" s="1" customFormat="1" x14ac:dyDescent="0.15">
      <c r="A868" s="23"/>
      <c r="B868" s="137"/>
      <c r="C868" s="120"/>
      <c r="D868" s="120" t="s">
        <v>73</v>
      </c>
      <c r="E868" s="138"/>
      <c r="F868" s="701"/>
      <c r="G868" s="702"/>
      <c r="H868" s="145"/>
      <c r="I868" s="86"/>
      <c r="J868" s="86"/>
      <c r="K868" s="86"/>
      <c r="L868" s="49"/>
      <c r="M868" s="142"/>
      <c r="N868" s="144"/>
      <c r="O868" s="23"/>
      <c r="P868" s="23"/>
      <c r="Q868" s="23"/>
    </row>
    <row r="869" spans="1:17" s="1" customFormat="1" x14ac:dyDescent="0.15">
      <c r="A869" s="23"/>
      <c r="B869" s="137"/>
      <c r="C869" s="120"/>
      <c r="D869" s="120" t="s">
        <v>73</v>
      </c>
      <c r="E869" s="138"/>
      <c r="F869" s="701"/>
      <c r="G869" s="702"/>
      <c r="H869" s="145"/>
      <c r="I869" s="86"/>
      <c r="J869" s="86"/>
      <c r="K869" s="86"/>
      <c r="L869" s="49"/>
      <c r="M869" s="142"/>
      <c r="N869" s="144"/>
      <c r="O869" s="23"/>
      <c r="P869" s="23"/>
      <c r="Q869" s="23"/>
    </row>
    <row r="870" spans="1:17" s="1" customFormat="1" x14ac:dyDescent="0.15">
      <c r="A870" s="23"/>
      <c r="B870" s="137"/>
      <c r="C870" s="120"/>
      <c r="D870" s="120" t="s">
        <v>73</v>
      </c>
      <c r="E870" s="138"/>
      <c r="F870" s="701"/>
      <c r="G870" s="702"/>
      <c r="H870" s="145"/>
      <c r="I870" s="86"/>
      <c r="J870" s="86"/>
      <c r="K870" s="86"/>
      <c r="L870" s="49"/>
      <c r="M870" s="142"/>
      <c r="N870" s="144"/>
      <c r="O870" s="23"/>
      <c r="P870" s="23"/>
      <c r="Q870" s="23"/>
    </row>
    <row r="871" spans="1:17" s="1" customFormat="1" x14ac:dyDescent="0.15">
      <c r="A871" s="23"/>
      <c r="B871" s="137"/>
      <c r="C871" s="120"/>
      <c r="D871" s="120" t="s">
        <v>73</v>
      </c>
      <c r="E871" s="138"/>
      <c r="F871" s="701"/>
      <c r="G871" s="702"/>
      <c r="H871" s="145"/>
      <c r="I871" s="86"/>
      <c r="J871" s="86"/>
      <c r="K871" s="86"/>
      <c r="L871" s="49"/>
      <c r="M871" s="142"/>
      <c r="N871" s="144"/>
      <c r="O871" s="23"/>
      <c r="P871" s="23"/>
      <c r="Q871" s="23"/>
    </row>
    <row r="872" spans="1:17" s="1" customFormat="1" x14ac:dyDescent="0.15">
      <c r="A872" s="23"/>
      <c r="B872" s="137"/>
      <c r="C872" s="120"/>
      <c r="D872" s="120" t="s">
        <v>73</v>
      </c>
      <c r="E872" s="138"/>
      <c r="F872" s="701"/>
      <c r="G872" s="702"/>
      <c r="H872" s="145"/>
      <c r="I872" s="86"/>
      <c r="J872" s="86"/>
      <c r="K872" s="86"/>
      <c r="L872" s="49"/>
      <c r="M872" s="142"/>
      <c r="N872" s="144"/>
      <c r="O872" s="23"/>
      <c r="P872" s="23"/>
      <c r="Q872" s="23"/>
    </row>
    <row r="873" spans="1:17" s="1" customFormat="1" x14ac:dyDescent="0.15">
      <c r="A873" s="23"/>
      <c r="B873" s="137"/>
      <c r="C873" s="120"/>
      <c r="D873" s="120" t="s">
        <v>73</v>
      </c>
      <c r="E873" s="138"/>
      <c r="F873" s="701"/>
      <c r="G873" s="702"/>
      <c r="H873" s="145"/>
      <c r="I873" s="86"/>
      <c r="J873" s="86"/>
      <c r="K873" s="86"/>
      <c r="L873" s="49"/>
      <c r="M873" s="142"/>
      <c r="N873" s="144"/>
      <c r="O873" s="23"/>
      <c r="P873" s="23"/>
      <c r="Q873" s="23"/>
    </row>
    <row r="874" spans="1:17" s="1" customFormat="1" x14ac:dyDescent="0.15">
      <c r="A874" s="23"/>
      <c r="B874" s="137"/>
      <c r="C874" s="120"/>
      <c r="D874" s="120" t="s">
        <v>73</v>
      </c>
      <c r="E874" s="138"/>
      <c r="F874" s="701"/>
      <c r="G874" s="702"/>
      <c r="H874" s="145"/>
      <c r="I874" s="86"/>
      <c r="J874" s="86"/>
      <c r="K874" s="86"/>
      <c r="L874" s="49"/>
      <c r="M874" s="142"/>
      <c r="N874" s="144"/>
      <c r="O874" s="23"/>
      <c r="P874" s="23"/>
      <c r="Q874" s="23"/>
    </row>
    <row r="875" spans="1:17" s="1" customFormat="1" x14ac:dyDescent="0.15">
      <c r="A875" s="23"/>
      <c r="B875" s="137"/>
      <c r="C875" s="120"/>
      <c r="D875" s="120" t="s">
        <v>73</v>
      </c>
      <c r="E875" s="138"/>
      <c r="F875" s="701"/>
      <c r="G875" s="702"/>
      <c r="H875" s="145"/>
      <c r="I875" s="86"/>
      <c r="J875" s="86"/>
      <c r="K875" s="86"/>
      <c r="L875" s="49"/>
      <c r="M875" s="142"/>
      <c r="N875" s="144"/>
      <c r="O875" s="23"/>
      <c r="P875" s="23"/>
      <c r="Q875" s="23"/>
    </row>
    <row r="876" spans="1:17" s="1" customFormat="1" x14ac:dyDescent="0.15">
      <c r="A876" s="23"/>
      <c r="B876" s="137"/>
      <c r="C876" s="120"/>
      <c r="D876" s="120" t="s">
        <v>73</v>
      </c>
      <c r="E876" s="138"/>
      <c r="F876" s="701"/>
      <c r="G876" s="702"/>
      <c r="H876" s="145"/>
      <c r="I876" s="86"/>
      <c r="J876" s="86"/>
      <c r="K876" s="86"/>
      <c r="L876" s="49"/>
      <c r="M876" s="142"/>
      <c r="N876" s="144"/>
      <c r="O876" s="23"/>
      <c r="P876" s="23"/>
      <c r="Q876" s="23"/>
    </row>
    <row r="877" spans="1:17" s="1" customFormat="1" x14ac:dyDescent="0.15">
      <c r="A877" s="23"/>
      <c r="B877" s="137"/>
      <c r="C877" s="120"/>
      <c r="D877" s="120" t="s">
        <v>73</v>
      </c>
      <c r="E877" s="138"/>
      <c r="F877" s="701"/>
      <c r="G877" s="702"/>
      <c r="H877" s="145"/>
      <c r="I877" s="86"/>
      <c r="J877" s="86"/>
      <c r="K877" s="86"/>
      <c r="L877" s="49"/>
      <c r="M877" s="142"/>
      <c r="N877" s="144"/>
      <c r="O877" s="23"/>
      <c r="P877" s="23"/>
      <c r="Q877" s="23"/>
    </row>
    <row r="878" spans="1:17" s="1" customFormat="1" x14ac:dyDescent="0.15">
      <c r="A878" s="23"/>
      <c r="B878" s="137"/>
      <c r="C878" s="120"/>
      <c r="D878" s="120" t="s">
        <v>73</v>
      </c>
      <c r="E878" s="138"/>
      <c r="F878" s="701"/>
      <c r="G878" s="702"/>
      <c r="H878" s="145"/>
      <c r="I878" s="86"/>
      <c r="J878" s="86"/>
      <c r="K878" s="86"/>
      <c r="L878" s="49"/>
      <c r="M878" s="142"/>
      <c r="N878" s="144"/>
      <c r="O878" s="23"/>
      <c r="P878" s="23"/>
      <c r="Q878" s="23"/>
    </row>
    <row r="879" spans="1:17" s="1" customFormat="1" x14ac:dyDescent="0.15">
      <c r="A879" s="23"/>
      <c r="B879" s="137"/>
      <c r="C879" s="120"/>
      <c r="D879" s="120" t="s">
        <v>73</v>
      </c>
      <c r="E879" s="138"/>
      <c r="F879" s="701"/>
      <c r="G879" s="702"/>
      <c r="H879" s="145"/>
      <c r="I879" s="86"/>
      <c r="J879" s="86"/>
      <c r="K879" s="86"/>
      <c r="L879" s="49"/>
      <c r="M879" s="142"/>
      <c r="N879" s="144"/>
      <c r="O879" s="23"/>
      <c r="P879" s="23"/>
      <c r="Q879" s="23"/>
    </row>
    <row r="880" spans="1:17" s="1" customFormat="1" x14ac:dyDescent="0.15">
      <c r="A880" s="23"/>
      <c r="B880" s="137"/>
      <c r="C880" s="120"/>
      <c r="D880" s="120" t="s">
        <v>73</v>
      </c>
      <c r="E880" s="138"/>
      <c r="F880" s="701"/>
      <c r="G880" s="702"/>
      <c r="H880" s="145"/>
      <c r="I880" s="86"/>
      <c r="J880" s="86"/>
      <c r="K880" s="86"/>
      <c r="L880" s="49"/>
      <c r="M880" s="142"/>
      <c r="N880" s="144"/>
      <c r="O880" s="23"/>
      <c r="P880" s="23"/>
      <c r="Q880" s="23"/>
    </row>
    <row r="881" spans="1:17" s="1" customFormat="1" x14ac:dyDescent="0.15">
      <c r="A881" s="23"/>
      <c r="B881" s="137"/>
      <c r="C881" s="120"/>
      <c r="D881" s="120" t="s">
        <v>73</v>
      </c>
      <c r="E881" s="138"/>
      <c r="F881" s="701"/>
      <c r="G881" s="702"/>
      <c r="H881" s="145"/>
      <c r="I881" s="86"/>
      <c r="J881" s="86"/>
      <c r="K881" s="86"/>
      <c r="L881" s="49"/>
      <c r="M881" s="142"/>
      <c r="N881" s="144"/>
      <c r="O881" s="23"/>
      <c r="P881" s="23"/>
      <c r="Q881" s="23"/>
    </row>
    <row r="882" spans="1:17" s="1" customFormat="1" x14ac:dyDescent="0.15">
      <c r="A882" s="23"/>
      <c r="B882" s="137"/>
      <c r="C882" s="120"/>
      <c r="D882" s="120" t="s">
        <v>73</v>
      </c>
      <c r="E882" s="138"/>
      <c r="F882" s="701"/>
      <c r="G882" s="702"/>
      <c r="H882" s="145"/>
      <c r="I882" s="86"/>
      <c r="J882" s="86"/>
      <c r="K882" s="86"/>
      <c r="L882" s="49"/>
      <c r="M882" s="142"/>
      <c r="N882" s="144"/>
      <c r="O882" s="23"/>
      <c r="P882" s="23"/>
      <c r="Q882" s="23"/>
    </row>
    <row r="883" spans="1:17" s="1" customFormat="1" x14ac:dyDescent="0.15">
      <c r="A883" s="23"/>
      <c r="B883" s="137"/>
      <c r="C883" s="120"/>
      <c r="D883" s="120" t="s">
        <v>73</v>
      </c>
      <c r="E883" s="138"/>
      <c r="F883" s="701"/>
      <c r="G883" s="702"/>
      <c r="H883" s="145"/>
      <c r="I883" s="86"/>
      <c r="J883" s="86"/>
      <c r="K883" s="86"/>
      <c r="L883" s="49"/>
      <c r="M883" s="142"/>
      <c r="N883" s="144"/>
      <c r="O883" s="23"/>
      <c r="P883" s="23"/>
      <c r="Q883" s="23"/>
    </row>
    <row r="884" spans="1:17" s="1" customFormat="1" x14ac:dyDescent="0.15">
      <c r="A884" s="23"/>
      <c r="B884" s="137"/>
      <c r="C884" s="120"/>
      <c r="D884" s="120" t="s">
        <v>73</v>
      </c>
      <c r="E884" s="138"/>
      <c r="F884" s="701"/>
      <c r="G884" s="702"/>
      <c r="H884" s="145"/>
      <c r="I884" s="86"/>
      <c r="J884" s="86"/>
      <c r="K884" s="86"/>
      <c r="L884" s="49"/>
      <c r="M884" s="142"/>
      <c r="N884" s="144"/>
      <c r="O884" s="23"/>
      <c r="P884" s="23"/>
      <c r="Q884" s="23"/>
    </row>
    <row r="885" spans="1:17" s="1" customFormat="1" x14ac:dyDescent="0.15">
      <c r="A885" s="23"/>
      <c r="B885" s="137"/>
      <c r="C885" s="120"/>
      <c r="D885" s="120" t="s">
        <v>73</v>
      </c>
      <c r="E885" s="138"/>
      <c r="F885" s="701"/>
      <c r="G885" s="702"/>
      <c r="H885" s="145"/>
      <c r="I885" s="86"/>
      <c r="J885" s="86"/>
      <c r="K885" s="86"/>
      <c r="L885" s="49"/>
      <c r="M885" s="142"/>
      <c r="N885" s="144"/>
      <c r="O885" s="23"/>
      <c r="P885" s="23"/>
      <c r="Q885" s="23"/>
    </row>
    <row r="886" spans="1:17" s="1" customFormat="1" x14ac:dyDescent="0.15">
      <c r="A886" s="23"/>
      <c r="B886" s="137"/>
      <c r="C886" s="120"/>
      <c r="D886" s="120" t="s">
        <v>73</v>
      </c>
      <c r="E886" s="138"/>
      <c r="F886" s="701"/>
      <c r="G886" s="702"/>
      <c r="H886" s="145"/>
      <c r="I886" s="86"/>
      <c r="J886" s="86"/>
      <c r="K886" s="86"/>
      <c r="L886" s="49"/>
      <c r="M886" s="142"/>
      <c r="N886" s="144"/>
      <c r="O886" s="23"/>
      <c r="P886" s="23"/>
      <c r="Q886" s="23"/>
    </row>
    <row r="887" spans="1:17" s="1" customFormat="1" x14ac:dyDescent="0.15">
      <c r="A887" s="23"/>
      <c r="B887" s="137"/>
      <c r="C887" s="120"/>
      <c r="D887" s="120" t="s">
        <v>73</v>
      </c>
      <c r="E887" s="138"/>
      <c r="F887" s="701"/>
      <c r="G887" s="702"/>
      <c r="H887" s="145"/>
      <c r="I887" s="86"/>
      <c r="J887" s="86"/>
      <c r="K887" s="86"/>
      <c r="L887" s="49"/>
      <c r="M887" s="142"/>
      <c r="N887" s="144"/>
      <c r="O887" s="23"/>
      <c r="P887" s="23"/>
      <c r="Q887" s="23"/>
    </row>
    <row r="888" spans="1:17" s="1" customFormat="1" x14ac:dyDescent="0.15">
      <c r="A888" s="23"/>
      <c r="B888" s="137"/>
      <c r="C888" s="120"/>
      <c r="D888" s="120" t="s">
        <v>73</v>
      </c>
      <c r="E888" s="138"/>
      <c r="F888" s="701"/>
      <c r="G888" s="702"/>
      <c r="H888" s="145"/>
      <c r="I888" s="86"/>
      <c r="J888" s="86"/>
      <c r="K888" s="86"/>
      <c r="L888" s="49"/>
      <c r="M888" s="142"/>
      <c r="N888" s="144"/>
      <c r="O888" s="23"/>
      <c r="P888" s="23"/>
      <c r="Q888" s="23"/>
    </row>
    <row r="889" spans="1:17" s="1" customFormat="1" x14ac:dyDescent="0.15">
      <c r="A889" s="23"/>
      <c r="B889" s="137"/>
      <c r="C889" s="120"/>
      <c r="D889" s="120" t="s">
        <v>73</v>
      </c>
      <c r="E889" s="138"/>
      <c r="F889" s="701"/>
      <c r="G889" s="702"/>
      <c r="H889" s="145"/>
      <c r="I889" s="86"/>
      <c r="J889" s="86"/>
      <c r="K889" s="86"/>
      <c r="L889" s="49"/>
      <c r="M889" s="142"/>
      <c r="N889" s="144"/>
      <c r="O889" s="23"/>
      <c r="P889" s="23"/>
      <c r="Q889" s="23"/>
    </row>
    <row r="890" spans="1:17" s="1" customFormat="1" x14ac:dyDescent="0.15">
      <c r="A890" s="23"/>
      <c r="B890" s="137"/>
      <c r="C890" s="120"/>
      <c r="D890" s="120" t="s">
        <v>73</v>
      </c>
      <c r="E890" s="138"/>
      <c r="F890" s="701"/>
      <c r="G890" s="702"/>
      <c r="H890" s="145"/>
      <c r="I890" s="86"/>
      <c r="J890" s="86"/>
      <c r="K890" s="86"/>
      <c r="L890" s="49"/>
      <c r="M890" s="142"/>
      <c r="N890" s="144"/>
      <c r="O890" s="23"/>
      <c r="P890" s="23"/>
      <c r="Q890" s="23"/>
    </row>
    <row r="891" spans="1:17" s="1" customFormat="1" x14ac:dyDescent="0.15">
      <c r="A891" s="23"/>
      <c r="B891" s="137"/>
      <c r="C891" s="120"/>
      <c r="D891" s="120" t="s">
        <v>73</v>
      </c>
      <c r="E891" s="138"/>
      <c r="F891" s="701"/>
      <c r="G891" s="702"/>
      <c r="H891" s="145"/>
      <c r="I891" s="86"/>
      <c r="J891" s="86"/>
      <c r="K891" s="86"/>
      <c r="L891" s="49"/>
      <c r="M891" s="142"/>
      <c r="N891" s="144"/>
      <c r="O891" s="23"/>
      <c r="P891" s="23"/>
      <c r="Q891" s="23"/>
    </row>
    <row r="892" spans="1:17" s="1" customFormat="1" x14ac:dyDescent="0.15">
      <c r="A892" s="23"/>
      <c r="B892" s="137"/>
      <c r="C892" s="120"/>
      <c r="D892" s="120" t="s">
        <v>73</v>
      </c>
      <c r="E892" s="138"/>
      <c r="F892" s="701"/>
      <c r="G892" s="702"/>
      <c r="H892" s="145"/>
      <c r="I892" s="86"/>
      <c r="J892" s="86"/>
      <c r="K892" s="86"/>
      <c r="L892" s="49"/>
      <c r="M892" s="142"/>
      <c r="N892" s="144"/>
      <c r="O892" s="23"/>
      <c r="P892" s="23"/>
      <c r="Q892" s="23"/>
    </row>
    <row r="893" spans="1:17" s="1" customFormat="1" x14ac:dyDescent="0.15">
      <c r="A893" s="23"/>
      <c r="B893" s="137"/>
      <c r="C893" s="120"/>
      <c r="D893" s="120" t="s">
        <v>73</v>
      </c>
      <c r="E893" s="138"/>
      <c r="F893" s="701"/>
      <c r="G893" s="702"/>
      <c r="H893" s="145"/>
      <c r="I893" s="86"/>
      <c r="J893" s="86"/>
      <c r="K893" s="86"/>
      <c r="L893" s="49"/>
      <c r="M893" s="142"/>
      <c r="N893" s="144"/>
      <c r="O893" s="23"/>
      <c r="P893" s="23"/>
      <c r="Q893" s="23"/>
    </row>
    <row r="894" spans="1:17" s="1" customFormat="1" x14ac:dyDescent="0.15">
      <c r="A894" s="23"/>
      <c r="B894" s="137"/>
      <c r="C894" s="120"/>
      <c r="D894" s="120" t="s">
        <v>73</v>
      </c>
      <c r="E894" s="138"/>
      <c r="F894" s="701"/>
      <c r="G894" s="702"/>
      <c r="H894" s="145"/>
      <c r="I894" s="86"/>
      <c r="J894" s="86"/>
      <c r="K894" s="86"/>
      <c r="L894" s="49"/>
      <c r="M894" s="142"/>
      <c r="N894" s="144"/>
      <c r="O894" s="23"/>
      <c r="P894" s="23"/>
      <c r="Q894" s="23"/>
    </row>
    <row r="895" spans="1:17" s="1" customFormat="1" x14ac:dyDescent="0.15">
      <c r="A895" s="23"/>
      <c r="B895" s="137"/>
      <c r="C895" s="120"/>
      <c r="D895" s="120" t="s">
        <v>73</v>
      </c>
      <c r="E895" s="138"/>
      <c r="F895" s="701"/>
      <c r="G895" s="702"/>
      <c r="H895" s="145"/>
      <c r="I895" s="86"/>
      <c r="J895" s="86"/>
      <c r="K895" s="86"/>
      <c r="L895" s="49"/>
      <c r="M895" s="142"/>
      <c r="N895" s="144"/>
      <c r="O895" s="23"/>
      <c r="P895" s="23"/>
      <c r="Q895" s="23"/>
    </row>
    <row r="896" spans="1:17" s="1" customFormat="1" x14ac:dyDescent="0.15">
      <c r="A896" s="23"/>
      <c r="B896" s="137"/>
      <c r="C896" s="120"/>
      <c r="D896" s="120" t="s">
        <v>73</v>
      </c>
      <c r="E896" s="138"/>
      <c r="F896" s="701"/>
      <c r="G896" s="702"/>
      <c r="H896" s="145"/>
      <c r="I896" s="86"/>
      <c r="J896" s="86"/>
      <c r="K896" s="86"/>
      <c r="L896" s="49"/>
      <c r="M896" s="142"/>
      <c r="N896" s="144"/>
      <c r="O896" s="23"/>
      <c r="P896" s="23"/>
      <c r="Q896" s="23"/>
    </row>
    <row r="897" spans="1:17" s="1" customFormat="1" x14ac:dyDescent="0.15">
      <c r="A897" s="23"/>
      <c r="B897" s="137"/>
      <c r="C897" s="120"/>
      <c r="D897" s="120" t="s">
        <v>73</v>
      </c>
      <c r="E897" s="138"/>
      <c r="F897" s="701"/>
      <c r="G897" s="702"/>
      <c r="H897" s="145"/>
      <c r="I897" s="86"/>
      <c r="J897" s="86"/>
      <c r="K897" s="86"/>
      <c r="L897" s="49"/>
      <c r="M897" s="142"/>
      <c r="N897" s="144"/>
      <c r="O897" s="23"/>
      <c r="P897" s="23"/>
      <c r="Q897" s="23"/>
    </row>
    <row r="898" spans="1:17" s="1" customFormat="1" x14ac:dyDescent="0.15">
      <c r="A898" s="23"/>
      <c r="B898" s="137"/>
      <c r="C898" s="120"/>
      <c r="D898" s="120" t="s">
        <v>73</v>
      </c>
      <c r="E898" s="138"/>
      <c r="F898" s="701"/>
      <c r="G898" s="702"/>
      <c r="H898" s="145"/>
      <c r="I898" s="86"/>
      <c r="J898" s="86"/>
      <c r="K898" s="86"/>
      <c r="L898" s="49"/>
      <c r="M898" s="142"/>
      <c r="N898" s="144"/>
      <c r="O898" s="23"/>
      <c r="P898" s="23"/>
      <c r="Q898" s="23"/>
    </row>
    <row r="899" spans="1:17" s="1" customFormat="1" x14ac:dyDescent="0.15">
      <c r="A899" s="23"/>
      <c r="B899" s="137"/>
      <c r="C899" s="120"/>
      <c r="D899" s="120" t="s">
        <v>73</v>
      </c>
      <c r="E899" s="138"/>
      <c r="F899" s="701"/>
      <c r="G899" s="702"/>
      <c r="H899" s="145"/>
      <c r="I899" s="86"/>
      <c r="J899" s="86"/>
      <c r="K899" s="86"/>
      <c r="L899" s="49"/>
      <c r="M899" s="142"/>
      <c r="N899" s="144"/>
      <c r="O899" s="23"/>
      <c r="P899" s="23"/>
      <c r="Q899" s="23"/>
    </row>
    <row r="900" spans="1:17" s="1" customFormat="1" x14ac:dyDescent="0.15">
      <c r="A900" s="23"/>
      <c r="B900" s="137"/>
      <c r="C900" s="120"/>
      <c r="D900" s="120" t="s">
        <v>73</v>
      </c>
      <c r="E900" s="138"/>
      <c r="F900" s="701"/>
      <c r="G900" s="702"/>
      <c r="H900" s="145"/>
      <c r="I900" s="86"/>
      <c r="J900" s="86"/>
      <c r="K900" s="86"/>
      <c r="L900" s="49"/>
      <c r="M900" s="142"/>
      <c r="N900" s="144"/>
      <c r="O900" s="23"/>
      <c r="P900" s="23"/>
      <c r="Q900" s="23"/>
    </row>
    <row r="901" spans="1:17" s="1" customFormat="1" x14ac:dyDescent="0.15">
      <c r="A901" s="23"/>
      <c r="B901" s="137"/>
      <c r="C901" s="120"/>
      <c r="D901" s="120" t="s">
        <v>73</v>
      </c>
      <c r="E901" s="138"/>
      <c r="F901" s="701"/>
      <c r="G901" s="702"/>
      <c r="H901" s="145"/>
      <c r="I901" s="86"/>
      <c r="J901" s="86"/>
      <c r="K901" s="86"/>
      <c r="L901" s="49"/>
      <c r="M901" s="142"/>
      <c r="N901" s="144"/>
      <c r="O901" s="23"/>
      <c r="P901" s="23"/>
      <c r="Q901" s="23"/>
    </row>
    <row r="902" spans="1:17" s="1" customFormat="1" x14ac:dyDescent="0.15">
      <c r="A902" s="23"/>
      <c r="B902" s="137"/>
      <c r="C902" s="120"/>
      <c r="D902" s="120" t="s">
        <v>73</v>
      </c>
      <c r="E902" s="138"/>
      <c r="F902" s="701"/>
      <c r="G902" s="702"/>
      <c r="H902" s="145"/>
      <c r="I902" s="86"/>
      <c r="J902" s="86"/>
      <c r="K902" s="86"/>
      <c r="L902" s="49"/>
      <c r="M902" s="142"/>
      <c r="N902" s="144"/>
      <c r="O902" s="23"/>
      <c r="P902" s="23"/>
      <c r="Q902" s="23"/>
    </row>
    <row r="903" spans="1:17" s="1" customFormat="1" x14ac:dyDescent="0.15">
      <c r="A903" s="23"/>
      <c r="B903" s="137"/>
      <c r="C903" s="120"/>
      <c r="D903" s="120" t="s">
        <v>73</v>
      </c>
      <c r="E903" s="138"/>
      <c r="F903" s="701"/>
      <c r="G903" s="702"/>
      <c r="H903" s="145"/>
      <c r="I903" s="86"/>
      <c r="J903" s="86"/>
      <c r="K903" s="86"/>
      <c r="L903" s="49"/>
      <c r="M903" s="142"/>
      <c r="N903" s="144"/>
      <c r="O903" s="23"/>
      <c r="P903" s="23"/>
      <c r="Q903" s="23"/>
    </row>
    <row r="904" spans="1:17" s="1" customFormat="1" x14ac:dyDescent="0.15">
      <c r="A904" s="23"/>
      <c r="B904" s="137"/>
      <c r="C904" s="120"/>
      <c r="D904" s="120" t="s">
        <v>73</v>
      </c>
      <c r="E904" s="138"/>
      <c r="F904" s="701"/>
      <c r="G904" s="702"/>
      <c r="H904" s="145"/>
      <c r="I904" s="86"/>
      <c r="J904" s="86"/>
      <c r="K904" s="86"/>
      <c r="L904" s="49"/>
      <c r="M904" s="142"/>
      <c r="N904" s="144"/>
      <c r="O904" s="23"/>
      <c r="P904" s="23"/>
      <c r="Q904" s="23"/>
    </row>
    <row r="905" spans="1:17" s="1" customFormat="1" x14ac:dyDescent="0.15">
      <c r="A905" s="23"/>
      <c r="B905" s="137"/>
      <c r="C905" s="120"/>
      <c r="D905" s="120" t="s">
        <v>73</v>
      </c>
      <c r="E905" s="138"/>
      <c r="F905" s="701"/>
      <c r="G905" s="702"/>
      <c r="H905" s="145"/>
      <c r="I905" s="86"/>
      <c r="J905" s="86"/>
      <c r="K905" s="86"/>
      <c r="L905" s="49"/>
      <c r="M905" s="142"/>
      <c r="N905" s="144"/>
      <c r="O905" s="23"/>
      <c r="P905" s="23"/>
      <c r="Q905" s="23"/>
    </row>
    <row r="906" spans="1:17" s="1" customFormat="1" x14ac:dyDescent="0.15">
      <c r="A906" s="23"/>
      <c r="B906" s="137"/>
      <c r="C906" s="120"/>
      <c r="D906" s="120" t="s">
        <v>73</v>
      </c>
      <c r="E906" s="138"/>
      <c r="F906" s="701"/>
      <c r="G906" s="702"/>
      <c r="H906" s="145"/>
      <c r="I906" s="86"/>
      <c r="J906" s="86"/>
      <c r="K906" s="86"/>
      <c r="L906" s="49"/>
      <c r="M906" s="142"/>
      <c r="N906" s="144"/>
      <c r="O906" s="23"/>
      <c r="P906" s="23"/>
      <c r="Q906" s="23"/>
    </row>
    <row r="907" spans="1:17" s="1" customFormat="1" x14ac:dyDescent="0.15">
      <c r="A907" s="23"/>
      <c r="B907" s="137"/>
      <c r="C907" s="120"/>
      <c r="D907" s="120" t="s">
        <v>73</v>
      </c>
      <c r="E907" s="138"/>
      <c r="F907" s="701"/>
      <c r="G907" s="702"/>
      <c r="H907" s="145"/>
      <c r="I907" s="86"/>
      <c r="J907" s="86"/>
      <c r="K907" s="86"/>
      <c r="L907" s="49"/>
      <c r="M907" s="142"/>
      <c r="N907" s="144"/>
      <c r="O907" s="23"/>
      <c r="P907" s="23"/>
      <c r="Q907" s="23"/>
    </row>
    <row r="908" spans="1:17" s="1" customFormat="1" x14ac:dyDescent="0.15">
      <c r="A908" s="23"/>
      <c r="B908" s="137"/>
      <c r="C908" s="120"/>
      <c r="D908" s="120" t="s">
        <v>73</v>
      </c>
      <c r="E908" s="138"/>
      <c r="F908" s="701"/>
      <c r="G908" s="702"/>
      <c r="H908" s="145"/>
      <c r="I908" s="86"/>
      <c r="J908" s="86"/>
      <c r="K908" s="86"/>
      <c r="L908" s="49"/>
      <c r="M908" s="142"/>
      <c r="N908" s="144"/>
      <c r="O908" s="23"/>
      <c r="P908" s="23"/>
      <c r="Q908" s="23"/>
    </row>
    <row r="909" spans="1:17" s="1" customFormat="1" x14ac:dyDescent="0.15">
      <c r="A909" s="23"/>
      <c r="B909" s="137"/>
      <c r="C909" s="120"/>
      <c r="D909" s="120" t="s">
        <v>73</v>
      </c>
      <c r="E909" s="138"/>
      <c r="F909" s="701"/>
      <c r="G909" s="702"/>
      <c r="H909" s="145"/>
      <c r="I909" s="86"/>
      <c r="J909" s="86"/>
      <c r="K909" s="86"/>
      <c r="L909" s="49"/>
      <c r="M909" s="142"/>
      <c r="N909" s="144"/>
      <c r="O909" s="23"/>
      <c r="P909" s="23"/>
      <c r="Q909" s="23"/>
    </row>
    <row r="910" spans="1:17" s="1" customFormat="1" x14ac:dyDescent="0.15">
      <c r="A910" s="23"/>
      <c r="B910" s="137"/>
      <c r="C910" s="120"/>
      <c r="D910" s="120" t="s">
        <v>73</v>
      </c>
      <c r="E910" s="138"/>
      <c r="F910" s="701"/>
      <c r="G910" s="702"/>
      <c r="H910" s="145"/>
      <c r="I910" s="86"/>
      <c r="J910" s="86"/>
      <c r="K910" s="86"/>
      <c r="L910" s="49"/>
      <c r="M910" s="142"/>
      <c r="N910" s="144"/>
      <c r="O910" s="23"/>
      <c r="P910" s="23"/>
      <c r="Q910" s="23"/>
    </row>
    <row r="911" spans="1:17" s="1" customFormat="1" x14ac:dyDescent="0.15">
      <c r="A911" s="23"/>
      <c r="B911" s="137"/>
      <c r="C911" s="120"/>
      <c r="D911" s="120" t="s">
        <v>73</v>
      </c>
      <c r="E911" s="138"/>
      <c r="F911" s="701"/>
      <c r="G911" s="702"/>
      <c r="H911" s="145"/>
      <c r="I911" s="86"/>
      <c r="J911" s="86"/>
      <c r="K911" s="86"/>
      <c r="L911" s="49"/>
      <c r="M911" s="142"/>
      <c r="N911" s="144"/>
      <c r="O911" s="23"/>
      <c r="P911" s="23"/>
      <c r="Q911" s="23"/>
    </row>
    <row r="912" spans="1:17" s="1" customFormat="1" x14ac:dyDescent="0.15">
      <c r="A912" s="23"/>
      <c r="B912" s="137"/>
      <c r="C912" s="120"/>
      <c r="D912" s="120" t="s">
        <v>73</v>
      </c>
      <c r="E912" s="138"/>
      <c r="F912" s="701"/>
      <c r="G912" s="702"/>
      <c r="H912" s="145"/>
      <c r="I912" s="86"/>
      <c r="J912" s="86"/>
      <c r="K912" s="86"/>
      <c r="L912" s="49"/>
      <c r="M912" s="142"/>
      <c r="N912" s="144"/>
      <c r="O912" s="23"/>
      <c r="P912" s="23"/>
      <c r="Q912" s="23"/>
    </row>
    <row r="913" spans="1:17" s="1" customFormat="1" x14ac:dyDescent="0.15">
      <c r="A913" s="23"/>
      <c r="B913" s="137"/>
      <c r="C913" s="120"/>
      <c r="D913" s="120" t="s">
        <v>73</v>
      </c>
      <c r="E913" s="138"/>
      <c r="F913" s="701"/>
      <c r="G913" s="702"/>
      <c r="H913" s="145"/>
      <c r="I913" s="86"/>
      <c r="J913" s="86"/>
      <c r="K913" s="86"/>
      <c r="L913" s="49"/>
      <c r="M913" s="142"/>
      <c r="N913" s="144"/>
      <c r="O913" s="23"/>
      <c r="P913" s="23"/>
      <c r="Q913" s="23"/>
    </row>
    <row r="914" spans="1:17" s="1" customFormat="1" x14ac:dyDescent="0.15">
      <c r="A914" s="23"/>
      <c r="B914" s="137"/>
      <c r="C914" s="120"/>
      <c r="D914" s="120" t="s">
        <v>73</v>
      </c>
      <c r="E914" s="138"/>
      <c r="F914" s="701"/>
      <c r="G914" s="702"/>
      <c r="H914" s="145"/>
      <c r="I914" s="86"/>
      <c r="J914" s="86"/>
      <c r="K914" s="86"/>
      <c r="L914" s="49"/>
      <c r="M914" s="142"/>
      <c r="N914" s="144"/>
      <c r="O914" s="23"/>
      <c r="P914" s="23"/>
      <c r="Q914" s="23"/>
    </row>
    <row r="915" spans="1:17" s="1" customFormat="1" x14ac:dyDescent="0.15">
      <c r="A915" s="23"/>
      <c r="B915" s="137"/>
      <c r="C915" s="120"/>
      <c r="D915" s="120" t="s">
        <v>73</v>
      </c>
      <c r="E915" s="138"/>
      <c r="F915" s="701"/>
      <c r="G915" s="702"/>
      <c r="H915" s="145"/>
      <c r="I915" s="86"/>
      <c r="J915" s="86"/>
      <c r="K915" s="86"/>
      <c r="L915" s="49"/>
      <c r="M915" s="142"/>
      <c r="N915" s="144"/>
      <c r="O915" s="23"/>
      <c r="P915" s="23"/>
      <c r="Q915" s="23"/>
    </row>
    <row r="916" spans="1:17" s="1" customFormat="1" x14ac:dyDescent="0.15">
      <c r="A916" s="23"/>
      <c r="B916" s="137"/>
      <c r="C916" s="120"/>
      <c r="D916" s="120" t="s">
        <v>73</v>
      </c>
      <c r="E916" s="138"/>
      <c r="F916" s="701"/>
      <c r="G916" s="702"/>
      <c r="H916" s="145"/>
      <c r="I916" s="86"/>
      <c r="J916" s="86"/>
      <c r="K916" s="86"/>
      <c r="L916" s="49"/>
      <c r="M916" s="142"/>
      <c r="N916" s="144"/>
      <c r="O916" s="23"/>
      <c r="P916" s="23"/>
      <c r="Q916" s="23"/>
    </row>
    <row r="917" spans="1:17" s="1" customFormat="1" x14ac:dyDescent="0.15">
      <c r="A917" s="23"/>
      <c r="B917" s="137"/>
      <c r="C917" s="120"/>
      <c r="D917" s="120" t="s">
        <v>73</v>
      </c>
      <c r="E917" s="138"/>
      <c r="F917" s="701"/>
      <c r="G917" s="702"/>
      <c r="H917" s="145"/>
      <c r="I917" s="86"/>
      <c r="J917" s="86"/>
      <c r="K917" s="86"/>
      <c r="L917" s="49"/>
      <c r="M917" s="142"/>
      <c r="N917" s="144"/>
      <c r="O917" s="23"/>
      <c r="P917" s="23"/>
      <c r="Q917" s="23"/>
    </row>
    <row r="918" spans="1:17" s="1" customFormat="1" x14ac:dyDescent="0.15">
      <c r="A918" s="23"/>
      <c r="B918" s="137"/>
      <c r="C918" s="120"/>
      <c r="D918" s="120" t="s">
        <v>73</v>
      </c>
      <c r="E918" s="138"/>
      <c r="F918" s="701"/>
      <c r="G918" s="702"/>
      <c r="H918" s="145"/>
      <c r="I918" s="86"/>
      <c r="J918" s="86"/>
      <c r="K918" s="86"/>
      <c r="L918" s="49"/>
      <c r="M918" s="142"/>
      <c r="N918" s="144"/>
      <c r="O918" s="23"/>
      <c r="P918" s="23"/>
      <c r="Q918" s="23"/>
    </row>
    <row r="919" spans="1:17" s="1" customFormat="1" x14ac:dyDescent="0.15">
      <c r="A919" s="23"/>
      <c r="B919" s="137"/>
      <c r="C919" s="120"/>
      <c r="D919" s="120" t="s">
        <v>73</v>
      </c>
      <c r="E919" s="138"/>
      <c r="F919" s="701"/>
      <c r="G919" s="702"/>
      <c r="H919" s="145"/>
      <c r="I919" s="86"/>
      <c r="J919" s="86"/>
      <c r="K919" s="86"/>
      <c r="L919" s="49"/>
      <c r="M919" s="142"/>
      <c r="N919" s="144"/>
      <c r="O919" s="23"/>
      <c r="P919" s="23"/>
      <c r="Q919" s="23"/>
    </row>
    <row r="920" spans="1:17" s="1" customFormat="1" x14ac:dyDescent="0.15">
      <c r="A920" s="23"/>
      <c r="B920" s="137"/>
      <c r="C920" s="120"/>
      <c r="D920" s="120" t="s">
        <v>73</v>
      </c>
      <c r="E920" s="138"/>
      <c r="F920" s="701"/>
      <c r="G920" s="702"/>
      <c r="H920" s="145"/>
      <c r="I920" s="86"/>
      <c r="J920" s="86"/>
      <c r="K920" s="86"/>
      <c r="L920" s="49"/>
      <c r="M920" s="142"/>
      <c r="N920" s="144"/>
      <c r="O920" s="23"/>
      <c r="P920" s="23"/>
      <c r="Q920" s="23"/>
    </row>
    <row r="921" spans="1:17" s="1" customFormat="1" x14ac:dyDescent="0.15">
      <c r="A921" s="23"/>
      <c r="B921" s="137"/>
      <c r="C921" s="120"/>
      <c r="D921" s="120" t="s">
        <v>73</v>
      </c>
      <c r="E921" s="138"/>
      <c r="F921" s="701"/>
      <c r="G921" s="702"/>
      <c r="H921" s="145"/>
      <c r="I921" s="86"/>
      <c r="J921" s="86"/>
      <c r="K921" s="86"/>
      <c r="L921" s="49"/>
      <c r="M921" s="142"/>
      <c r="N921" s="144"/>
      <c r="O921" s="23"/>
      <c r="P921" s="23"/>
      <c r="Q921" s="23"/>
    </row>
    <row r="922" spans="1:17" s="1" customFormat="1" x14ac:dyDescent="0.15">
      <c r="A922" s="23"/>
      <c r="B922" s="137"/>
      <c r="C922" s="120"/>
      <c r="D922" s="120" t="s">
        <v>73</v>
      </c>
      <c r="E922" s="138"/>
      <c r="F922" s="701"/>
      <c r="G922" s="702"/>
      <c r="H922" s="145"/>
      <c r="I922" s="86"/>
      <c r="J922" s="86"/>
      <c r="K922" s="86"/>
      <c r="L922" s="49"/>
      <c r="M922" s="142"/>
      <c r="N922" s="144"/>
      <c r="O922" s="23"/>
      <c r="P922" s="23"/>
      <c r="Q922" s="23"/>
    </row>
    <row r="923" spans="1:17" s="1" customFormat="1" x14ac:dyDescent="0.15">
      <c r="A923" s="23"/>
      <c r="B923" s="137"/>
      <c r="C923" s="120"/>
      <c r="D923" s="120" t="s">
        <v>73</v>
      </c>
      <c r="E923" s="138"/>
      <c r="F923" s="701"/>
      <c r="G923" s="702"/>
      <c r="H923" s="145"/>
      <c r="I923" s="86"/>
      <c r="J923" s="86"/>
      <c r="K923" s="86"/>
      <c r="L923" s="49"/>
      <c r="M923" s="142"/>
      <c r="N923" s="144"/>
      <c r="O923" s="23"/>
      <c r="P923" s="23"/>
      <c r="Q923" s="23"/>
    </row>
    <row r="924" spans="1:17" s="1" customFormat="1" x14ac:dyDescent="0.15">
      <c r="A924" s="23"/>
      <c r="B924" s="137"/>
      <c r="C924" s="120"/>
      <c r="D924" s="120" t="s">
        <v>73</v>
      </c>
      <c r="E924" s="138"/>
      <c r="F924" s="701"/>
      <c r="G924" s="702"/>
      <c r="H924" s="145"/>
      <c r="I924" s="86"/>
      <c r="J924" s="86"/>
      <c r="K924" s="86"/>
      <c r="L924" s="49"/>
      <c r="M924" s="142"/>
      <c r="N924" s="144"/>
      <c r="O924" s="23"/>
      <c r="P924" s="23"/>
      <c r="Q924" s="23"/>
    </row>
    <row r="925" spans="1:17" s="1" customFormat="1" x14ac:dyDescent="0.15">
      <c r="A925" s="23"/>
      <c r="B925" s="137"/>
      <c r="C925" s="120"/>
      <c r="D925" s="120" t="s">
        <v>73</v>
      </c>
      <c r="E925" s="138"/>
      <c r="F925" s="701"/>
      <c r="G925" s="702"/>
      <c r="H925" s="145"/>
      <c r="I925" s="86"/>
      <c r="J925" s="86"/>
      <c r="K925" s="86"/>
      <c r="L925" s="49"/>
      <c r="M925" s="142"/>
      <c r="N925" s="144"/>
      <c r="O925" s="23"/>
      <c r="P925" s="23"/>
      <c r="Q925" s="23"/>
    </row>
    <row r="926" spans="1:17" s="1" customFormat="1" x14ac:dyDescent="0.15">
      <c r="A926" s="23"/>
      <c r="B926" s="137"/>
      <c r="C926" s="120"/>
      <c r="D926" s="120" t="s">
        <v>73</v>
      </c>
      <c r="E926" s="138"/>
      <c r="F926" s="701"/>
      <c r="G926" s="702"/>
      <c r="H926" s="145"/>
      <c r="I926" s="86"/>
      <c r="J926" s="86"/>
      <c r="K926" s="86"/>
      <c r="L926" s="49"/>
      <c r="M926" s="142"/>
      <c r="N926" s="144"/>
      <c r="O926" s="23"/>
      <c r="P926" s="23"/>
      <c r="Q926" s="23"/>
    </row>
    <row r="927" spans="1:17" s="1" customFormat="1" x14ac:dyDescent="0.15">
      <c r="A927" s="23"/>
      <c r="B927" s="137"/>
      <c r="C927" s="120"/>
      <c r="D927" s="120" t="s">
        <v>73</v>
      </c>
      <c r="E927" s="138"/>
      <c r="F927" s="701"/>
      <c r="G927" s="702"/>
      <c r="H927" s="145"/>
      <c r="I927" s="86"/>
      <c r="J927" s="86"/>
      <c r="K927" s="86"/>
      <c r="L927" s="49"/>
      <c r="M927" s="142"/>
      <c r="N927" s="144"/>
      <c r="O927" s="23"/>
      <c r="P927" s="23"/>
      <c r="Q927" s="23"/>
    </row>
    <row r="928" spans="1:17" s="1" customFormat="1" x14ac:dyDescent="0.15">
      <c r="A928" s="23"/>
      <c r="B928" s="137"/>
      <c r="C928" s="120"/>
      <c r="D928" s="120" t="s">
        <v>73</v>
      </c>
      <c r="E928" s="138"/>
      <c r="F928" s="701"/>
      <c r="G928" s="702"/>
      <c r="H928" s="145"/>
      <c r="I928" s="86"/>
      <c r="J928" s="86"/>
      <c r="K928" s="86"/>
      <c r="L928" s="49"/>
      <c r="M928" s="142"/>
      <c r="N928" s="144"/>
      <c r="O928" s="23"/>
      <c r="P928" s="23"/>
      <c r="Q928" s="23"/>
    </row>
    <row r="929" spans="1:17" s="1" customFormat="1" x14ac:dyDescent="0.15">
      <c r="A929" s="23"/>
      <c r="B929" s="137"/>
      <c r="C929" s="120"/>
      <c r="D929" s="120" t="s">
        <v>73</v>
      </c>
      <c r="E929" s="138"/>
      <c r="F929" s="701"/>
      <c r="G929" s="702"/>
      <c r="H929" s="145"/>
      <c r="I929" s="86"/>
      <c r="J929" s="86"/>
      <c r="K929" s="86"/>
      <c r="L929" s="49"/>
      <c r="M929" s="142"/>
      <c r="N929" s="144"/>
      <c r="O929" s="23"/>
      <c r="P929" s="23"/>
      <c r="Q929" s="23"/>
    </row>
    <row r="930" spans="1:17" s="1" customFormat="1" x14ac:dyDescent="0.15">
      <c r="A930" s="23"/>
      <c r="B930" s="137"/>
      <c r="C930" s="120"/>
      <c r="D930" s="120" t="s">
        <v>73</v>
      </c>
      <c r="E930" s="138"/>
      <c r="F930" s="701"/>
      <c r="G930" s="702"/>
      <c r="H930" s="145"/>
      <c r="I930" s="86"/>
      <c r="J930" s="86"/>
      <c r="K930" s="86"/>
      <c r="L930" s="49"/>
      <c r="M930" s="142"/>
      <c r="N930" s="144"/>
      <c r="O930" s="23"/>
      <c r="P930" s="23"/>
      <c r="Q930" s="23"/>
    </row>
    <row r="931" spans="1:17" s="1" customFormat="1" x14ac:dyDescent="0.15">
      <c r="A931" s="23"/>
      <c r="B931" s="137"/>
      <c r="C931" s="120"/>
      <c r="D931" s="120" t="s">
        <v>73</v>
      </c>
      <c r="E931" s="138"/>
      <c r="F931" s="701"/>
      <c r="G931" s="702"/>
      <c r="H931" s="145"/>
      <c r="I931" s="86"/>
      <c r="J931" s="86"/>
      <c r="K931" s="86"/>
      <c r="L931" s="49"/>
      <c r="M931" s="142"/>
      <c r="N931" s="144"/>
      <c r="O931" s="23"/>
      <c r="P931" s="23"/>
      <c r="Q931" s="23"/>
    </row>
    <row r="932" spans="1:17" s="1" customFormat="1" x14ac:dyDescent="0.15">
      <c r="A932" s="23"/>
      <c r="B932" s="137"/>
      <c r="C932" s="120"/>
      <c r="D932" s="120" t="s">
        <v>73</v>
      </c>
      <c r="E932" s="138"/>
      <c r="F932" s="701"/>
      <c r="G932" s="702"/>
      <c r="H932" s="145"/>
      <c r="I932" s="86"/>
      <c r="J932" s="86"/>
      <c r="K932" s="86"/>
      <c r="L932" s="49"/>
      <c r="M932" s="142"/>
      <c r="N932" s="144"/>
      <c r="O932" s="23"/>
      <c r="P932" s="23"/>
      <c r="Q932" s="23"/>
    </row>
    <row r="933" spans="1:17" s="1" customFormat="1" x14ac:dyDescent="0.15">
      <c r="A933" s="23"/>
      <c r="B933" s="137"/>
      <c r="C933" s="120"/>
      <c r="D933" s="120" t="s">
        <v>73</v>
      </c>
      <c r="E933" s="138"/>
      <c r="F933" s="701"/>
      <c r="G933" s="702"/>
      <c r="H933" s="145"/>
      <c r="I933" s="86"/>
      <c r="J933" s="86"/>
      <c r="K933" s="86"/>
      <c r="L933" s="49"/>
      <c r="M933" s="142"/>
      <c r="N933" s="144"/>
      <c r="O933" s="23"/>
      <c r="P933" s="23"/>
      <c r="Q933" s="23"/>
    </row>
    <row r="934" spans="1:17" s="1" customFormat="1" x14ac:dyDescent="0.15">
      <c r="A934" s="23"/>
      <c r="B934" s="137"/>
      <c r="C934" s="120"/>
      <c r="D934" s="120" t="s">
        <v>73</v>
      </c>
      <c r="E934" s="138"/>
      <c r="F934" s="701"/>
      <c r="G934" s="702"/>
      <c r="H934" s="145"/>
      <c r="I934" s="86"/>
      <c r="J934" s="86"/>
      <c r="K934" s="86"/>
      <c r="L934" s="49"/>
      <c r="M934" s="142"/>
      <c r="N934" s="144"/>
      <c r="O934" s="23"/>
      <c r="P934" s="23"/>
      <c r="Q934" s="23"/>
    </row>
    <row r="935" spans="1:17" s="1" customFormat="1" x14ac:dyDescent="0.15">
      <c r="A935" s="23"/>
      <c r="B935" s="137"/>
      <c r="C935" s="120"/>
      <c r="D935" s="120" t="s">
        <v>73</v>
      </c>
      <c r="E935" s="138"/>
      <c r="F935" s="701"/>
      <c r="G935" s="702"/>
      <c r="H935" s="145"/>
      <c r="I935" s="86"/>
      <c r="J935" s="86"/>
      <c r="K935" s="86"/>
      <c r="L935" s="49"/>
      <c r="M935" s="142"/>
      <c r="N935" s="144"/>
      <c r="O935" s="23"/>
      <c r="P935" s="23"/>
      <c r="Q935" s="23"/>
    </row>
    <row r="936" spans="1:17" s="1" customFormat="1" x14ac:dyDescent="0.15">
      <c r="A936" s="23"/>
      <c r="B936" s="137"/>
      <c r="C936" s="120"/>
      <c r="D936" s="120" t="s">
        <v>73</v>
      </c>
      <c r="E936" s="138"/>
      <c r="F936" s="701"/>
      <c r="G936" s="702"/>
      <c r="H936" s="145"/>
      <c r="I936" s="86"/>
      <c r="J936" s="86"/>
      <c r="K936" s="86"/>
      <c r="L936" s="49"/>
      <c r="M936" s="142"/>
      <c r="N936" s="144"/>
      <c r="O936" s="23"/>
      <c r="P936" s="23"/>
      <c r="Q936" s="23"/>
    </row>
    <row r="937" spans="1:17" s="1" customFormat="1" ht="14.25" thickBot="1" x14ac:dyDescent="0.2">
      <c r="A937" s="23"/>
      <c r="B937" s="192"/>
      <c r="C937" s="134"/>
      <c r="D937" s="134" t="s">
        <v>73</v>
      </c>
      <c r="E937" s="146"/>
      <c r="F937" s="707"/>
      <c r="G937" s="708"/>
      <c r="H937" s="193"/>
      <c r="I937" s="194"/>
      <c r="J937" s="194"/>
      <c r="K937" s="194"/>
      <c r="L937" s="147"/>
      <c r="M937" s="148"/>
      <c r="N937" s="150"/>
      <c r="O937" s="23"/>
      <c r="P937" s="23"/>
      <c r="Q937" s="23"/>
    </row>
    <row r="938" spans="1:17" s="1" customFormat="1" ht="14.25" thickBot="1" x14ac:dyDescent="0.2">
      <c r="A938" s="23"/>
      <c r="B938" s="88"/>
      <c r="C938" s="88"/>
      <c r="D938" s="98"/>
      <c r="E938" s="151"/>
      <c r="F938" s="152"/>
      <c r="G938" s="153"/>
      <c r="H938" s="151"/>
      <c r="I938" s="151"/>
      <c r="J938" s="151"/>
      <c r="K938" s="151"/>
      <c r="L938" s="151"/>
      <c r="M938" s="151"/>
      <c r="N938" s="23"/>
      <c r="O938" s="23"/>
      <c r="P938" s="23"/>
    </row>
    <row r="939" spans="1:17" s="1" customFormat="1" x14ac:dyDescent="0.15">
      <c r="A939" s="23"/>
      <c r="B939" s="195"/>
      <c r="C939" s="196"/>
      <c r="D939" s="196" t="s">
        <v>74</v>
      </c>
      <c r="E939" s="197"/>
      <c r="F939" s="703"/>
      <c r="G939" s="704"/>
      <c r="H939" s="198"/>
      <c r="I939" s="199"/>
      <c r="J939" s="199"/>
      <c r="K939" s="199"/>
      <c r="L939" s="156"/>
      <c r="M939" s="196" t="s">
        <v>103</v>
      </c>
      <c r="N939" s="158" t="s">
        <v>103</v>
      </c>
      <c r="O939" s="23"/>
      <c r="P939" s="23"/>
      <c r="Q939" s="23"/>
    </row>
    <row r="940" spans="1:17" s="1" customFormat="1" x14ac:dyDescent="0.15">
      <c r="A940" s="23"/>
      <c r="B940" s="154"/>
      <c r="C940" s="77"/>
      <c r="D940" s="77" t="s">
        <v>74</v>
      </c>
      <c r="E940" s="155"/>
      <c r="F940" s="701"/>
      <c r="G940" s="702"/>
      <c r="H940" s="145"/>
      <c r="I940" s="86"/>
      <c r="J940" s="86"/>
      <c r="K940" s="86"/>
      <c r="L940" s="49"/>
      <c r="M940" s="77" t="s">
        <v>103</v>
      </c>
      <c r="N940" s="159" t="s">
        <v>103</v>
      </c>
      <c r="O940" s="23"/>
      <c r="P940" s="23"/>
      <c r="Q940" s="23"/>
    </row>
    <row r="941" spans="1:17" s="1" customFormat="1" x14ac:dyDescent="0.15">
      <c r="A941" s="23"/>
      <c r="B941" s="154"/>
      <c r="C941" s="77"/>
      <c r="D941" s="77" t="s">
        <v>74</v>
      </c>
      <c r="E941" s="155"/>
      <c r="F941" s="701"/>
      <c r="G941" s="702"/>
      <c r="H941" s="145"/>
      <c r="I941" s="86"/>
      <c r="J941" s="86"/>
      <c r="K941" s="86"/>
      <c r="L941" s="49"/>
      <c r="M941" s="77" t="s">
        <v>103</v>
      </c>
      <c r="N941" s="159" t="s">
        <v>103</v>
      </c>
      <c r="O941" s="23"/>
      <c r="P941" s="23"/>
      <c r="Q941" s="23"/>
    </row>
    <row r="942" spans="1:17" s="1" customFormat="1" x14ac:dyDescent="0.15">
      <c r="A942" s="23"/>
      <c r="B942" s="154"/>
      <c r="C942" s="77"/>
      <c r="D942" s="77" t="s">
        <v>74</v>
      </c>
      <c r="E942" s="155"/>
      <c r="F942" s="701"/>
      <c r="G942" s="702"/>
      <c r="H942" s="145"/>
      <c r="I942" s="86"/>
      <c r="J942" s="86"/>
      <c r="K942" s="86"/>
      <c r="L942" s="49"/>
      <c r="M942" s="77" t="s">
        <v>103</v>
      </c>
      <c r="N942" s="159" t="s">
        <v>103</v>
      </c>
      <c r="O942" s="23"/>
      <c r="P942" s="23"/>
      <c r="Q942" s="23"/>
    </row>
    <row r="943" spans="1:17" s="1" customFormat="1" x14ac:dyDescent="0.15">
      <c r="A943" s="23"/>
      <c r="B943" s="154"/>
      <c r="C943" s="77"/>
      <c r="D943" s="77" t="s">
        <v>74</v>
      </c>
      <c r="E943" s="155"/>
      <c r="F943" s="701"/>
      <c r="G943" s="702"/>
      <c r="H943" s="145"/>
      <c r="I943" s="86"/>
      <c r="J943" s="86"/>
      <c r="K943" s="86"/>
      <c r="L943" s="49"/>
      <c r="M943" s="77" t="s">
        <v>103</v>
      </c>
      <c r="N943" s="159" t="s">
        <v>103</v>
      </c>
      <c r="O943" s="23"/>
      <c r="P943" s="23"/>
      <c r="Q943" s="23"/>
    </row>
    <row r="944" spans="1:17" s="1" customFormat="1" x14ac:dyDescent="0.15">
      <c r="A944" s="23"/>
      <c r="B944" s="154"/>
      <c r="C944" s="77"/>
      <c r="D944" s="77" t="s">
        <v>74</v>
      </c>
      <c r="E944" s="155"/>
      <c r="F944" s="701"/>
      <c r="G944" s="702"/>
      <c r="H944" s="145"/>
      <c r="I944" s="86"/>
      <c r="J944" s="86"/>
      <c r="K944" s="86"/>
      <c r="L944" s="49"/>
      <c r="M944" s="77" t="s">
        <v>103</v>
      </c>
      <c r="N944" s="159" t="s">
        <v>103</v>
      </c>
      <c r="O944" s="23"/>
      <c r="P944" s="23"/>
      <c r="Q944" s="23"/>
    </row>
    <row r="945" spans="1:17" s="1" customFormat="1" x14ac:dyDescent="0.15">
      <c r="A945" s="23"/>
      <c r="B945" s="154"/>
      <c r="C945" s="77"/>
      <c r="D945" s="77" t="s">
        <v>74</v>
      </c>
      <c r="E945" s="155"/>
      <c r="F945" s="701"/>
      <c r="G945" s="702"/>
      <c r="H945" s="145"/>
      <c r="I945" s="86"/>
      <c r="J945" s="86"/>
      <c r="K945" s="86"/>
      <c r="L945" s="49"/>
      <c r="M945" s="77" t="s">
        <v>103</v>
      </c>
      <c r="N945" s="159" t="s">
        <v>103</v>
      </c>
      <c r="O945" s="23"/>
      <c r="P945" s="23"/>
      <c r="Q945" s="23"/>
    </row>
    <row r="946" spans="1:17" s="1" customFormat="1" x14ac:dyDescent="0.15">
      <c r="A946" s="23"/>
      <c r="B946" s="154"/>
      <c r="C946" s="77"/>
      <c r="D946" s="77" t="s">
        <v>74</v>
      </c>
      <c r="E946" s="155"/>
      <c r="F946" s="701"/>
      <c r="G946" s="702"/>
      <c r="H946" s="145"/>
      <c r="I946" s="86"/>
      <c r="J946" s="86"/>
      <c r="K946" s="86"/>
      <c r="L946" s="49"/>
      <c r="M946" s="77" t="s">
        <v>103</v>
      </c>
      <c r="N946" s="159" t="s">
        <v>103</v>
      </c>
      <c r="O946" s="23"/>
      <c r="P946" s="23"/>
      <c r="Q946" s="23"/>
    </row>
    <row r="947" spans="1:17" s="1" customFormat="1" x14ac:dyDescent="0.15">
      <c r="A947" s="23"/>
      <c r="B947" s="154"/>
      <c r="C947" s="77"/>
      <c r="D947" s="77" t="s">
        <v>74</v>
      </c>
      <c r="E947" s="155"/>
      <c r="F947" s="701"/>
      <c r="G947" s="702"/>
      <c r="H947" s="145"/>
      <c r="I947" s="86"/>
      <c r="J947" s="86"/>
      <c r="K947" s="86"/>
      <c r="L947" s="49"/>
      <c r="M947" s="77" t="s">
        <v>103</v>
      </c>
      <c r="N947" s="159" t="s">
        <v>103</v>
      </c>
      <c r="O947" s="23"/>
      <c r="P947" s="23"/>
      <c r="Q947" s="23"/>
    </row>
    <row r="948" spans="1:17" s="1" customFormat="1" x14ac:dyDescent="0.15">
      <c r="A948" s="23"/>
      <c r="B948" s="154"/>
      <c r="C948" s="77"/>
      <c r="D948" s="77" t="s">
        <v>74</v>
      </c>
      <c r="E948" s="155"/>
      <c r="F948" s="701"/>
      <c r="G948" s="702"/>
      <c r="H948" s="145"/>
      <c r="I948" s="86"/>
      <c r="J948" s="86"/>
      <c r="K948" s="86"/>
      <c r="L948" s="49"/>
      <c r="M948" s="77" t="s">
        <v>103</v>
      </c>
      <c r="N948" s="159" t="s">
        <v>103</v>
      </c>
      <c r="O948" s="23"/>
      <c r="P948" s="23"/>
      <c r="Q948" s="23"/>
    </row>
    <row r="949" spans="1:17" s="1" customFormat="1" x14ac:dyDescent="0.15">
      <c r="A949" s="23"/>
      <c r="B949" s="154"/>
      <c r="C949" s="77"/>
      <c r="D949" s="77" t="s">
        <v>74</v>
      </c>
      <c r="E949" s="155"/>
      <c r="F949" s="701"/>
      <c r="G949" s="702"/>
      <c r="H949" s="145"/>
      <c r="I949" s="86"/>
      <c r="J949" s="86"/>
      <c r="K949" s="86"/>
      <c r="L949" s="49"/>
      <c r="M949" s="77" t="s">
        <v>103</v>
      </c>
      <c r="N949" s="159" t="s">
        <v>103</v>
      </c>
      <c r="O949" s="23"/>
      <c r="P949" s="23"/>
      <c r="Q949" s="23"/>
    </row>
    <row r="950" spans="1:17" s="1" customFormat="1" x14ac:dyDescent="0.15">
      <c r="A950" s="23"/>
      <c r="B950" s="154"/>
      <c r="C950" s="77"/>
      <c r="D950" s="77" t="s">
        <v>74</v>
      </c>
      <c r="E950" s="155"/>
      <c r="F950" s="701"/>
      <c r="G950" s="702"/>
      <c r="H950" s="145"/>
      <c r="I950" s="86"/>
      <c r="J950" s="86"/>
      <c r="K950" s="86"/>
      <c r="L950" s="49"/>
      <c r="M950" s="77" t="s">
        <v>103</v>
      </c>
      <c r="N950" s="159" t="s">
        <v>103</v>
      </c>
      <c r="O950" s="23"/>
      <c r="P950" s="23"/>
      <c r="Q950" s="23"/>
    </row>
    <row r="951" spans="1:17" s="1" customFormat="1" x14ac:dyDescent="0.15">
      <c r="A951" s="23"/>
      <c r="B951" s="154"/>
      <c r="C951" s="77"/>
      <c r="D951" s="77" t="s">
        <v>74</v>
      </c>
      <c r="E951" s="155"/>
      <c r="F951" s="701"/>
      <c r="G951" s="702"/>
      <c r="H951" s="145"/>
      <c r="I951" s="86"/>
      <c r="J951" s="86"/>
      <c r="K951" s="86"/>
      <c r="L951" s="49"/>
      <c r="M951" s="77" t="s">
        <v>103</v>
      </c>
      <c r="N951" s="159" t="s">
        <v>103</v>
      </c>
      <c r="O951" s="23"/>
      <c r="P951" s="23"/>
      <c r="Q951" s="23"/>
    </row>
    <row r="952" spans="1:17" s="1" customFormat="1" x14ac:dyDescent="0.15">
      <c r="A952" s="23"/>
      <c r="B952" s="154"/>
      <c r="C952" s="77"/>
      <c r="D952" s="77" t="s">
        <v>74</v>
      </c>
      <c r="E952" s="155"/>
      <c r="F952" s="701"/>
      <c r="G952" s="702"/>
      <c r="H952" s="145"/>
      <c r="I952" s="86"/>
      <c r="J952" s="86"/>
      <c r="K952" s="86"/>
      <c r="L952" s="49"/>
      <c r="M952" s="77" t="s">
        <v>103</v>
      </c>
      <c r="N952" s="159" t="s">
        <v>103</v>
      </c>
      <c r="O952" s="23"/>
      <c r="P952" s="23"/>
      <c r="Q952" s="23"/>
    </row>
    <row r="953" spans="1:17" s="1" customFormat="1" x14ac:dyDescent="0.15">
      <c r="A953" s="23"/>
      <c r="B953" s="154"/>
      <c r="C953" s="77"/>
      <c r="D953" s="77" t="s">
        <v>74</v>
      </c>
      <c r="E953" s="155"/>
      <c r="F953" s="701"/>
      <c r="G953" s="702"/>
      <c r="H953" s="145"/>
      <c r="I953" s="86"/>
      <c r="J953" s="86"/>
      <c r="K953" s="86"/>
      <c r="L953" s="49"/>
      <c r="M953" s="77" t="s">
        <v>103</v>
      </c>
      <c r="N953" s="159" t="s">
        <v>103</v>
      </c>
      <c r="O953" s="23"/>
      <c r="P953" s="23"/>
      <c r="Q953" s="23"/>
    </row>
    <row r="954" spans="1:17" s="1" customFormat="1" x14ac:dyDescent="0.15">
      <c r="A954" s="23"/>
      <c r="B954" s="154"/>
      <c r="C954" s="77"/>
      <c r="D954" s="77" t="s">
        <v>74</v>
      </c>
      <c r="E954" s="155"/>
      <c r="F954" s="701"/>
      <c r="G954" s="702"/>
      <c r="H954" s="145"/>
      <c r="I954" s="86"/>
      <c r="J954" s="86"/>
      <c r="K954" s="86"/>
      <c r="L954" s="49"/>
      <c r="M954" s="77" t="s">
        <v>103</v>
      </c>
      <c r="N954" s="159" t="s">
        <v>103</v>
      </c>
      <c r="O954" s="23"/>
      <c r="P954" s="23"/>
      <c r="Q954" s="23"/>
    </row>
    <row r="955" spans="1:17" s="1" customFormat="1" x14ac:dyDescent="0.15">
      <c r="A955" s="23"/>
      <c r="B955" s="154"/>
      <c r="C955" s="77"/>
      <c r="D955" s="77" t="s">
        <v>74</v>
      </c>
      <c r="E955" s="155"/>
      <c r="F955" s="701"/>
      <c r="G955" s="702"/>
      <c r="H955" s="145"/>
      <c r="I955" s="86"/>
      <c r="J955" s="86"/>
      <c r="K955" s="86"/>
      <c r="L955" s="49"/>
      <c r="M955" s="77" t="s">
        <v>103</v>
      </c>
      <c r="N955" s="159" t="s">
        <v>103</v>
      </c>
      <c r="O955" s="23"/>
      <c r="P955" s="23"/>
      <c r="Q955" s="23"/>
    </row>
    <row r="956" spans="1:17" s="1" customFormat="1" x14ac:dyDescent="0.15">
      <c r="A956" s="23"/>
      <c r="B956" s="154"/>
      <c r="C956" s="77"/>
      <c r="D956" s="77" t="s">
        <v>74</v>
      </c>
      <c r="E956" s="155"/>
      <c r="F956" s="701"/>
      <c r="G956" s="702"/>
      <c r="H956" s="145"/>
      <c r="I956" s="86"/>
      <c r="J956" s="86"/>
      <c r="K956" s="86"/>
      <c r="L956" s="49"/>
      <c r="M956" s="77" t="s">
        <v>103</v>
      </c>
      <c r="N956" s="159" t="s">
        <v>103</v>
      </c>
      <c r="O956" s="23"/>
      <c r="P956" s="23"/>
      <c r="Q956" s="23"/>
    </row>
    <row r="957" spans="1:17" s="1" customFormat="1" x14ac:dyDescent="0.15">
      <c r="A957" s="23"/>
      <c r="B957" s="154"/>
      <c r="C957" s="77"/>
      <c r="D957" s="77" t="s">
        <v>74</v>
      </c>
      <c r="E957" s="155"/>
      <c r="F957" s="701"/>
      <c r="G957" s="702"/>
      <c r="H957" s="145"/>
      <c r="I957" s="86"/>
      <c r="J957" s="86"/>
      <c r="K957" s="86"/>
      <c r="L957" s="49"/>
      <c r="M957" s="77" t="s">
        <v>103</v>
      </c>
      <c r="N957" s="159" t="s">
        <v>103</v>
      </c>
      <c r="O957" s="23"/>
      <c r="P957" s="23"/>
      <c r="Q957" s="23"/>
    </row>
    <row r="958" spans="1:17" s="1" customFormat="1" x14ac:dyDescent="0.15">
      <c r="A958" s="23"/>
      <c r="B958" s="154"/>
      <c r="C958" s="77"/>
      <c r="D958" s="77" t="s">
        <v>74</v>
      </c>
      <c r="E958" s="155"/>
      <c r="F958" s="701"/>
      <c r="G958" s="702"/>
      <c r="H958" s="145"/>
      <c r="I958" s="86"/>
      <c r="J958" s="86"/>
      <c r="K958" s="86"/>
      <c r="L958" s="49"/>
      <c r="M958" s="77" t="s">
        <v>103</v>
      </c>
      <c r="N958" s="159" t="s">
        <v>103</v>
      </c>
      <c r="O958" s="23"/>
      <c r="P958" s="23"/>
      <c r="Q958" s="23"/>
    </row>
    <row r="959" spans="1:17" s="1" customFormat="1" x14ac:dyDescent="0.15">
      <c r="A959" s="23"/>
      <c r="B959" s="154"/>
      <c r="C959" s="77"/>
      <c r="D959" s="77" t="s">
        <v>74</v>
      </c>
      <c r="E959" s="155"/>
      <c r="F959" s="701"/>
      <c r="G959" s="702"/>
      <c r="H959" s="145"/>
      <c r="I959" s="86"/>
      <c r="J959" s="86"/>
      <c r="K959" s="86"/>
      <c r="L959" s="49"/>
      <c r="M959" s="77" t="s">
        <v>103</v>
      </c>
      <c r="N959" s="159" t="s">
        <v>103</v>
      </c>
      <c r="O959" s="23"/>
      <c r="P959" s="23"/>
      <c r="Q959" s="23"/>
    </row>
    <row r="960" spans="1:17" s="1" customFormat="1" x14ac:dyDescent="0.15">
      <c r="A960" s="23"/>
      <c r="B960" s="154"/>
      <c r="C960" s="77"/>
      <c r="D960" s="77" t="s">
        <v>74</v>
      </c>
      <c r="E960" s="155"/>
      <c r="F960" s="701"/>
      <c r="G960" s="702"/>
      <c r="H960" s="145"/>
      <c r="I960" s="86"/>
      <c r="J960" s="86"/>
      <c r="K960" s="86"/>
      <c r="L960" s="49"/>
      <c r="M960" s="77" t="s">
        <v>103</v>
      </c>
      <c r="N960" s="159" t="s">
        <v>103</v>
      </c>
      <c r="O960" s="23"/>
      <c r="P960" s="23"/>
      <c r="Q960" s="23"/>
    </row>
    <row r="961" spans="1:17" s="1" customFormat="1" x14ac:dyDescent="0.15">
      <c r="A961" s="23"/>
      <c r="B961" s="154"/>
      <c r="C961" s="77"/>
      <c r="D961" s="77" t="s">
        <v>74</v>
      </c>
      <c r="E961" s="155"/>
      <c r="F961" s="701"/>
      <c r="G961" s="702"/>
      <c r="H961" s="145"/>
      <c r="I961" s="86"/>
      <c r="J961" s="86"/>
      <c r="K961" s="86"/>
      <c r="L961" s="49"/>
      <c r="M961" s="77" t="s">
        <v>103</v>
      </c>
      <c r="N961" s="159" t="s">
        <v>103</v>
      </c>
      <c r="O961" s="23"/>
      <c r="P961" s="23"/>
      <c r="Q961" s="23"/>
    </row>
    <row r="962" spans="1:17" s="1" customFormat="1" x14ac:dyDescent="0.15">
      <c r="A962" s="23"/>
      <c r="B962" s="154"/>
      <c r="C962" s="77"/>
      <c r="D962" s="77" t="s">
        <v>74</v>
      </c>
      <c r="E962" s="155"/>
      <c r="F962" s="701"/>
      <c r="G962" s="702"/>
      <c r="H962" s="145"/>
      <c r="I962" s="86"/>
      <c r="J962" s="86"/>
      <c r="K962" s="86"/>
      <c r="L962" s="49"/>
      <c r="M962" s="77" t="s">
        <v>103</v>
      </c>
      <c r="N962" s="159" t="s">
        <v>103</v>
      </c>
      <c r="O962" s="23"/>
      <c r="P962" s="23"/>
      <c r="Q962" s="23"/>
    </row>
    <row r="963" spans="1:17" s="1" customFormat="1" x14ac:dyDescent="0.15">
      <c r="A963" s="23"/>
      <c r="B963" s="154"/>
      <c r="C963" s="77"/>
      <c r="D963" s="77" t="s">
        <v>74</v>
      </c>
      <c r="E963" s="155"/>
      <c r="F963" s="701"/>
      <c r="G963" s="702"/>
      <c r="H963" s="145"/>
      <c r="I963" s="86"/>
      <c r="J963" s="86"/>
      <c r="K963" s="86"/>
      <c r="L963" s="49"/>
      <c r="M963" s="77" t="s">
        <v>103</v>
      </c>
      <c r="N963" s="159" t="s">
        <v>103</v>
      </c>
      <c r="O963" s="23"/>
      <c r="P963" s="23"/>
      <c r="Q963" s="23"/>
    </row>
    <row r="964" spans="1:17" s="1" customFormat="1" x14ac:dyDescent="0.15">
      <c r="A964" s="23"/>
      <c r="B964" s="154"/>
      <c r="C964" s="77"/>
      <c r="D964" s="77" t="s">
        <v>74</v>
      </c>
      <c r="E964" s="155"/>
      <c r="F964" s="701"/>
      <c r="G964" s="702"/>
      <c r="H964" s="145"/>
      <c r="I964" s="86"/>
      <c r="J964" s="86"/>
      <c r="K964" s="86"/>
      <c r="L964" s="49"/>
      <c r="M964" s="77" t="s">
        <v>103</v>
      </c>
      <c r="N964" s="159" t="s">
        <v>103</v>
      </c>
      <c r="O964" s="23"/>
      <c r="P964" s="23"/>
      <c r="Q964" s="23"/>
    </row>
    <row r="965" spans="1:17" s="1" customFormat="1" x14ac:dyDescent="0.15">
      <c r="A965" s="23"/>
      <c r="B965" s="154"/>
      <c r="C965" s="77"/>
      <c r="D965" s="77" t="s">
        <v>74</v>
      </c>
      <c r="E965" s="155"/>
      <c r="F965" s="701"/>
      <c r="G965" s="702"/>
      <c r="H965" s="145"/>
      <c r="I965" s="86"/>
      <c r="J965" s="86"/>
      <c r="K965" s="86"/>
      <c r="L965" s="49"/>
      <c r="M965" s="77" t="s">
        <v>103</v>
      </c>
      <c r="N965" s="159" t="s">
        <v>103</v>
      </c>
      <c r="O965" s="23"/>
      <c r="P965" s="23"/>
      <c r="Q965" s="23"/>
    </row>
    <row r="966" spans="1:17" s="1" customFormat="1" x14ac:dyDescent="0.15">
      <c r="A966" s="23"/>
      <c r="B966" s="154"/>
      <c r="C966" s="77"/>
      <c r="D966" s="77" t="s">
        <v>74</v>
      </c>
      <c r="E966" s="155"/>
      <c r="F966" s="701"/>
      <c r="G966" s="702"/>
      <c r="H966" s="145"/>
      <c r="I966" s="86"/>
      <c r="J966" s="86"/>
      <c r="K966" s="86"/>
      <c r="L966" s="49"/>
      <c r="M966" s="77" t="s">
        <v>103</v>
      </c>
      <c r="N966" s="159" t="s">
        <v>103</v>
      </c>
      <c r="O966" s="23"/>
      <c r="P966" s="23"/>
      <c r="Q966" s="23"/>
    </row>
    <row r="967" spans="1:17" s="1" customFormat="1" x14ac:dyDescent="0.15">
      <c r="A967" s="23"/>
      <c r="B967" s="154"/>
      <c r="C967" s="77"/>
      <c r="D967" s="77" t="s">
        <v>74</v>
      </c>
      <c r="E967" s="155"/>
      <c r="F967" s="701"/>
      <c r="G967" s="702"/>
      <c r="H967" s="145"/>
      <c r="I967" s="86"/>
      <c r="J967" s="86"/>
      <c r="K967" s="86"/>
      <c r="L967" s="49"/>
      <c r="M967" s="77" t="s">
        <v>103</v>
      </c>
      <c r="N967" s="159" t="s">
        <v>103</v>
      </c>
      <c r="O967" s="23"/>
      <c r="P967" s="23"/>
      <c r="Q967" s="23"/>
    </row>
    <row r="968" spans="1:17" s="1" customFormat="1" x14ac:dyDescent="0.15">
      <c r="A968" s="23"/>
      <c r="B968" s="154"/>
      <c r="C968" s="77"/>
      <c r="D968" s="77" t="s">
        <v>74</v>
      </c>
      <c r="E968" s="155"/>
      <c r="F968" s="701"/>
      <c r="G968" s="702"/>
      <c r="H968" s="145"/>
      <c r="I968" s="86"/>
      <c r="J968" s="86"/>
      <c r="K968" s="86"/>
      <c r="L968" s="49"/>
      <c r="M968" s="77" t="s">
        <v>103</v>
      </c>
      <c r="N968" s="159" t="s">
        <v>103</v>
      </c>
      <c r="O968" s="23"/>
      <c r="P968" s="23"/>
      <c r="Q968" s="23"/>
    </row>
    <row r="969" spans="1:17" s="1" customFormat="1" x14ac:dyDescent="0.15">
      <c r="A969" s="23"/>
      <c r="B969" s="154"/>
      <c r="C969" s="77"/>
      <c r="D969" s="77" t="s">
        <v>74</v>
      </c>
      <c r="E969" s="155"/>
      <c r="F969" s="701"/>
      <c r="G969" s="702"/>
      <c r="H969" s="145"/>
      <c r="I969" s="86"/>
      <c r="J969" s="86"/>
      <c r="K969" s="86"/>
      <c r="L969" s="49"/>
      <c r="M969" s="77" t="s">
        <v>103</v>
      </c>
      <c r="N969" s="159" t="s">
        <v>103</v>
      </c>
      <c r="O969" s="23"/>
      <c r="P969" s="23"/>
      <c r="Q969" s="23"/>
    </row>
    <row r="970" spans="1:17" s="1" customFormat="1" x14ac:dyDescent="0.15">
      <c r="A970" s="23"/>
      <c r="B970" s="154"/>
      <c r="C970" s="77"/>
      <c r="D970" s="77" t="s">
        <v>74</v>
      </c>
      <c r="E970" s="155"/>
      <c r="F970" s="701"/>
      <c r="G970" s="702"/>
      <c r="H970" s="145"/>
      <c r="I970" s="86"/>
      <c r="J970" s="86"/>
      <c r="K970" s="86"/>
      <c r="L970" s="49"/>
      <c r="M970" s="77" t="s">
        <v>103</v>
      </c>
      <c r="N970" s="159" t="s">
        <v>103</v>
      </c>
      <c r="O970" s="23"/>
      <c r="P970" s="23"/>
      <c r="Q970" s="23"/>
    </row>
    <row r="971" spans="1:17" s="1" customFormat="1" x14ac:dyDescent="0.15">
      <c r="A971" s="23"/>
      <c r="B971" s="154"/>
      <c r="C971" s="77"/>
      <c r="D971" s="77" t="s">
        <v>74</v>
      </c>
      <c r="E971" s="155"/>
      <c r="F971" s="701"/>
      <c r="G971" s="702"/>
      <c r="H971" s="145"/>
      <c r="I971" s="86"/>
      <c r="J971" s="86"/>
      <c r="K971" s="86"/>
      <c r="L971" s="49"/>
      <c r="M971" s="77" t="s">
        <v>103</v>
      </c>
      <c r="N971" s="159" t="s">
        <v>103</v>
      </c>
      <c r="O971" s="23"/>
      <c r="P971" s="23"/>
      <c r="Q971" s="23"/>
    </row>
    <row r="972" spans="1:17" s="1" customFormat="1" x14ac:dyDescent="0.15">
      <c r="A972" s="23"/>
      <c r="B972" s="154"/>
      <c r="C972" s="77"/>
      <c r="D972" s="77" t="s">
        <v>74</v>
      </c>
      <c r="E972" s="155"/>
      <c r="F972" s="701"/>
      <c r="G972" s="702"/>
      <c r="H972" s="145"/>
      <c r="I972" s="86"/>
      <c r="J972" s="86"/>
      <c r="K972" s="86"/>
      <c r="L972" s="49"/>
      <c r="M972" s="77" t="s">
        <v>103</v>
      </c>
      <c r="N972" s="159" t="s">
        <v>103</v>
      </c>
      <c r="O972" s="23"/>
      <c r="P972" s="23"/>
      <c r="Q972" s="23"/>
    </row>
    <row r="973" spans="1:17" s="1" customFormat="1" x14ac:dyDescent="0.15">
      <c r="A973" s="23"/>
      <c r="B973" s="154"/>
      <c r="C973" s="77"/>
      <c r="D973" s="77" t="s">
        <v>74</v>
      </c>
      <c r="E973" s="155"/>
      <c r="F973" s="701"/>
      <c r="G973" s="702"/>
      <c r="H973" s="145"/>
      <c r="I973" s="86"/>
      <c r="J973" s="86"/>
      <c r="K973" s="86"/>
      <c r="L973" s="49"/>
      <c r="M973" s="77" t="s">
        <v>103</v>
      </c>
      <c r="N973" s="159" t="s">
        <v>103</v>
      </c>
      <c r="O973" s="23"/>
      <c r="P973" s="23"/>
      <c r="Q973" s="23"/>
    </row>
    <row r="974" spans="1:17" s="1" customFormat="1" x14ac:dyDescent="0.15">
      <c r="A974" s="23"/>
      <c r="B974" s="154"/>
      <c r="C974" s="77"/>
      <c r="D974" s="77" t="s">
        <v>74</v>
      </c>
      <c r="E974" s="155"/>
      <c r="F974" s="701"/>
      <c r="G974" s="702"/>
      <c r="H974" s="145"/>
      <c r="I974" s="86"/>
      <c r="J974" s="86"/>
      <c r="K974" s="86"/>
      <c r="L974" s="49"/>
      <c r="M974" s="77" t="s">
        <v>103</v>
      </c>
      <c r="N974" s="159" t="s">
        <v>103</v>
      </c>
      <c r="O974" s="23"/>
      <c r="P974" s="23"/>
      <c r="Q974" s="23"/>
    </row>
    <row r="975" spans="1:17" s="1" customFormat="1" x14ac:dyDescent="0.15">
      <c r="A975" s="23"/>
      <c r="B975" s="154"/>
      <c r="C975" s="77"/>
      <c r="D975" s="77" t="s">
        <v>74</v>
      </c>
      <c r="E975" s="155"/>
      <c r="F975" s="701"/>
      <c r="G975" s="702"/>
      <c r="H975" s="145"/>
      <c r="I975" s="86"/>
      <c r="J975" s="86"/>
      <c r="K975" s="86"/>
      <c r="L975" s="49"/>
      <c r="M975" s="77" t="s">
        <v>103</v>
      </c>
      <c r="N975" s="159" t="s">
        <v>103</v>
      </c>
      <c r="O975" s="23"/>
      <c r="P975" s="23"/>
      <c r="Q975" s="23"/>
    </row>
    <row r="976" spans="1:17" s="1" customFormat="1" x14ac:dyDescent="0.15">
      <c r="A976" s="23"/>
      <c r="B976" s="154"/>
      <c r="C976" s="77"/>
      <c r="D976" s="77" t="s">
        <v>74</v>
      </c>
      <c r="E976" s="155"/>
      <c r="F976" s="701"/>
      <c r="G976" s="702"/>
      <c r="H976" s="145"/>
      <c r="I976" s="86"/>
      <c r="J976" s="86"/>
      <c r="K976" s="86"/>
      <c r="L976" s="49"/>
      <c r="M976" s="77" t="s">
        <v>103</v>
      </c>
      <c r="N976" s="159" t="s">
        <v>103</v>
      </c>
      <c r="O976" s="23"/>
      <c r="P976" s="23"/>
      <c r="Q976" s="23"/>
    </row>
    <row r="977" spans="1:17" s="1" customFormat="1" x14ac:dyDescent="0.15">
      <c r="A977" s="23"/>
      <c r="B977" s="154"/>
      <c r="C977" s="77"/>
      <c r="D977" s="77" t="s">
        <v>74</v>
      </c>
      <c r="E977" s="155"/>
      <c r="F977" s="701"/>
      <c r="G977" s="702"/>
      <c r="H977" s="145"/>
      <c r="I977" s="86"/>
      <c r="J977" s="86"/>
      <c r="K977" s="86"/>
      <c r="L977" s="49"/>
      <c r="M977" s="77" t="s">
        <v>103</v>
      </c>
      <c r="N977" s="159" t="s">
        <v>103</v>
      </c>
      <c r="O977" s="23"/>
      <c r="P977" s="23"/>
      <c r="Q977" s="23"/>
    </row>
    <row r="978" spans="1:17" s="1" customFormat="1" x14ac:dyDescent="0.15">
      <c r="A978" s="23"/>
      <c r="B978" s="154"/>
      <c r="C978" s="77"/>
      <c r="D978" s="77" t="s">
        <v>74</v>
      </c>
      <c r="E978" s="155"/>
      <c r="F978" s="701"/>
      <c r="G978" s="702"/>
      <c r="H978" s="145"/>
      <c r="I978" s="86"/>
      <c r="J978" s="86"/>
      <c r="K978" s="86"/>
      <c r="L978" s="49"/>
      <c r="M978" s="77" t="s">
        <v>103</v>
      </c>
      <c r="N978" s="159" t="s">
        <v>103</v>
      </c>
      <c r="O978" s="23"/>
      <c r="P978" s="23"/>
      <c r="Q978" s="23"/>
    </row>
    <row r="979" spans="1:17" s="1" customFormat="1" x14ac:dyDescent="0.15">
      <c r="A979" s="23"/>
      <c r="B979" s="154"/>
      <c r="C979" s="77"/>
      <c r="D979" s="77" t="s">
        <v>74</v>
      </c>
      <c r="E979" s="155"/>
      <c r="F979" s="701"/>
      <c r="G979" s="702"/>
      <c r="H979" s="145"/>
      <c r="I979" s="86"/>
      <c r="J979" s="86"/>
      <c r="K979" s="86"/>
      <c r="L979" s="49"/>
      <c r="M979" s="77" t="s">
        <v>103</v>
      </c>
      <c r="N979" s="159" t="s">
        <v>103</v>
      </c>
      <c r="O979" s="23"/>
      <c r="P979" s="23"/>
      <c r="Q979" s="23"/>
    </row>
    <row r="980" spans="1:17" s="1" customFormat="1" x14ac:dyDescent="0.15">
      <c r="A980" s="23"/>
      <c r="B980" s="154"/>
      <c r="C980" s="77"/>
      <c r="D980" s="77" t="s">
        <v>74</v>
      </c>
      <c r="E980" s="155"/>
      <c r="F980" s="701"/>
      <c r="G980" s="702"/>
      <c r="H980" s="145"/>
      <c r="I980" s="86"/>
      <c r="J980" s="86"/>
      <c r="K980" s="86"/>
      <c r="L980" s="49"/>
      <c r="M980" s="77" t="s">
        <v>103</v>
      </c>
      <c r="N980" s="159" t="s">
        <v>103</v>
      </c>
      <c r="O980" s="23"/>
      <c r="P980" s="23"/>
      <c r="Q980" s="23"/>
    </row>
    <row r="981" spans="1:17" s="1" customFormat="1" x14ac:dyDescent="0.15">
      <c r="A981" s="23"/>
      <c r="B981" s="154"/>
      <c r="C981" s="77"/>
      <c r="D981" s="77" t="s">
        <v>74</v>
      </c>
      <c r="E981" s="155"/>
      <c r="F981" s="701"/>
      <c r="G981" s="702"/>
      <c r="H981" s="145"/>
      <c r="I981" s="86"/>
      <c r="J981" s="86"/>
      <c r="K981" s="86"/>
      <c r="L981" s="49"/>
      <c r="M981" s="77" t="s">
        <v>103</v>
      </c>
      <c r="N981" s="159" t="s">
        <v>103</v>
      </c>
      <c r="O981" s="23"/>
      <c r="P981" s="23"/>
      <c r="Q981" s="23"/>
    </row>
    <row r="982" spans="1:17" s="1" customFormat="1" x14ac:dyDescent="0.15">
      <c r="A982" s="23"/>
      <c r="B982" s="154"/>
      <c r="C982" s="77"/>
      <c r="D982" s="77" t="s">
        <v>74</v>
      </c>
      <c r="E982" s="155"/>
      <c r="F982" s="701"/>
      <c r="G982" s="702"/>
      <c r="H982" s="145"/>
      <c r="I982" s="86"/>
      <c r="J982" s="86"/>
      <c r="K982" s="86"/>
      <c r="L982" s="49"/>
      <c r="M982" s="77" t="s">
        <v>103</v>
      </c>
      <c r="N982" s="159" t="s">
        <v>103</v>
      </c>
      <c r="O982" s="23"/>
      <c r="P982" s="23"/>
      <c r="Q982" s="23"/>
    </row>
    <row r="983" spans="1:17" s="1" customFormat="1" x14ac:dyDescent="0.15">
      <c r="A983" s="23"/>
      <c r="B983" s="154"/>
      <c r="C983" s="77"/>
      <c r="D983" s="77" t="s">
        <v>74</v>
      </c>
      <c r="E983" s="155"/>
      <c r="F983" s="701"/>
      <c r="G983" s="702"/>
      <c r="H983" s="145"/>
      <c r="I983" s="86"/>
      <c r="J983" s="86"/>
      <c r="K983" s="86"/>
      <c r="L983" s="49"/>
      <c r="M983" s="77" t="s">
        <v>103</v>
      </c>
      <c r="N983" s="159" t="s">
        <v>103</v>
      </c>
      <c r="O983" s="23"/>
      <c r="P983" s="23"/>
      <c r="Q983" s="23"/>
    </row>
    <row r="984" spans="1:17" s="1" customFormat="1" x14ac:dyDescent="0.15">
      <c r="A984" s="23"/>
      <c r="B984" s="154"/>
      <c r="C984" s="77"/>
      <c r="D984" s="77" t="s">
        <v>74</v>
      </c>
      <c r="E984" s="155"/>
      <c r="F984" s="701"/>
      <c r="G984" s="702"/>
      <c r="H984" s="145"/>
      <c r="I984" s="86"/>
      <c r="J984" s="86"/>
      <c r="K984" s="86"/>
      <c r="L984" s="49"/>
      <c r="M984" s="77" t="s">
        <v>103</v>
      </c>
      <c r="N984" s="159" t="s">
        <v>103</v>
      </c>
      <c r="O984" s="23"/>
      <c r="P984" s="23"/>
      <c r="Q984" s="23"/>
    </row>
    <row r="985" spans="1:17" s="1" customFormat="1" x14ac:dyDescent="0.15">
      <c r="A985" s="23"/>
      <c r="B985" s="154"/>
      <c r="C985" s="77"/>
      <c r="D985" s="77" t="s">
        <v>74</v>
      </c>
      <c r="E985" s="155"/>
      <c r="F985" s="701"/>
      <c r="G985" s="702"/>
      <c r="H985" s="145"/>
      <c r="I985" s="86"/>
      <c r="J985" s="86"/>
      <c r="K985" s="86"/>
      <c r="L985" s="49"/>
      <c r="M985" s="77" t="s">
        <v>103</v>
      </c>
      <c r="N985" s="159" t="s">
        <v>103</v>
      </c>
      <c r="O985" s="23"/>
      <c r="P985" s="23"/>
      <c r="Q985" s="23"/>
    </row>
    <row r="986" spans="1:17" s="1" customFormat="1" x14ac:dyDescent="0.15">
      <c r="A986" s="23"/>
      <c r="B986" s="154"/>
      <c r="C986" s="77"/>
      <c r="D986" s="77" t="s">
        <v>74</v>
      </c>
      <c r="E986" s="155"/>
      <c r="F986" s="701"/>
      <c r="G986" s="702"/>
      <c r="H986" s="145"/>
      <c r="I986" s="86"/>
      <c r="J986" s="86"/>
      <c r="K986" s="86"/>
      <c r="L986" s="49"/>
      <c r="M986" s="77" t="s">
        <v>103</v>
      </c>
      <c r="N986" s="159" t="s">
        <v>103</v>
      </c>
      <c r="O986" s="23"/>
      <c r="P986" s="23"/>
      <c r="Q986" s="23"/>
    </row>
    <row r="987" spans="1:17" s="1" customFormat="1" x14ac:dyDescent="0.15">
      <c r="A987" s="23"/>
      <c r="B987" s="154"/>
      <c r="C987" s="77"/>
      <c r="D987" s="77" t="s">
        <v>74</v>
      </c>
      <c r="E987" s="155"/>
      <c r="F987" s="701"/>
      <c r="G987" s="702"/>
      <c r="H987" s="145"/>
      <c r="I987" s="86"/>
      <c r="J987" s="86"/>
      <c r="K987" s="86"/>
      <c r="L987" s="49"/>
      <c r="M987" s="77" t="s">
        <v>103</v>
      </c>
      <c r="N987" s="159" t="s">
        <v>103</v>
      </c>
      <c r="O987" s="23"/>
      <c r="P987" s="23"/>
      <c r="Q987" s="23"/>
    </row>
    <row r="988" spans="1:17" s="1" customFormat="1" x14ac:dyDescent="0.15">
      <c r="A988" s="23"/>
      <c r="B988" s="154"/>
      <c r="C988" s="77"/>
      <c r="D988" s="77" t="s">
        <v>74</v>
      </c>
      <c r="E988" s="155"/>
      <c r="F988" s="701"/>
      <c r="G988" s="702"/>
      <c r="H988" s="145"/>
      <c r="I988" s="86"/>
      <c r="J988" s="86"/>
      <c r="K988" s="86"/>
      <c r="L988" s="49"/>
      <c r="M988" s="77" t="s">
        <v>103</v>
      </c>
      <c r="N988" s="159" t="s">
        <v>103</v>
      </c>
      <c r="O988" s="23"/>
      <c r="P988" s="23"/>
      <c r="Q988" s="23"/>
    </row>
    <row r="989" spans="1:17" s="1" customFormat="1" x14ac:dyDescent="0.15">
      <c r="A989" s="23"/>
      <c r="B989" s="154"/>
      <c r="C989" s="77"/>
      <c r="D989" s="77" t="s">
        <v>74</v>
      </c>
      <c r="E989" s="155"/>
      <c r="F989" s="701"/>
      <c r="G989" s="702"/>
      <c r="H989" s="145"/>
      <c r="I989" s="86"/>
      <c r="J989" s="86"/>
      <c r="K989" s="86"/>
      <c r="L989" s="49"/>
      <c r="M989" s="77" t="s">
        <v>103</v>
      </c>
      <c r="N989" s="159" t="s">
        <v>103</v>
      </c>
      <c r="O989" s="23"/>
      <c r="P989" s="23"/>
      <c r="Q989" s="23"/>
    </row>
    <row r="990" spans="1:17" s="1" customFormat="1" x14ac:dyDescent="0.15">
      <c r="A990" s="23"/>
      <c r="B990" s="154"/>
      <c r="C990" s="77"/>
      <c r="D990" s="77" t="s">
        <v>74</v>
      </c>
      <c r="E990" s="155"/>
      <c r="F990" s="701"/>
      <c r="G990" s="702"/>
      <c r="H990" s="145"/>
      <c r="I990" s="86"/>
      <c r="J990" s="86"/>
      <c r="K990" s="86"/>
      <c r="L990" s="49"/>
      <c r="M990" s="77" t="s">
        <v>103</v>
      </c>
      <c r="N990" s="159" t="s">
        <v>103</v>
      </c>
      <c r="O990" s="23"/>
      <c r="P990" s="23"/>
      <c r="Q990" s="23"/>
    </row>
    <row r="991" spans="1:17" s="1" customFormat="1" x14ac:dyDescent="0.15">
      <c r="A991" s="23"/>
      <c r="B991" s="154"/>
      <c r="C991" s="77"/>
      <c r="D991" s="77" t="s">
        <v>74</v>
      </c>
      <c r="E991" s="155"/>
      <c r="F991" s="701"/>
      <c r="G991" s="702"/>
      <c r="H991" s="145"/>
      <c r="I991" s="86"/>
      <c r="J991" s="86"/>
      <c r="K991" s="86"/>
      <c r="L991" s="49"/>
      <c r="M991" s="77" t="s">
        <v>103</v>
      </c>
      <c r="N991" s="159" t="s">
        <v>103</v>
      </c>
      <c r="O991" s="23"/>
      <c r="P991" s="23"/>
      <c r="Q991" s="23"/>
    </row>
    <row r="992" spans="1:17" s="1" customFormat="1" x14ac:dyDescent="0.15">
      <c r="A992" s="23"/>
      <c r="B992" s="154"/>
      <c r="C992" s="77"/>
      <c r="D992" s="77" t="s">
        <v>74</v>
      </c>
      <c r="E992" s="155"/>
      <c r="F992" s="701"/>
      <c r="G992" s="702"/>
      <c r="H992" s="145"/>
      <c r="I992" s="86"/>
      <c r="J992" s="86"/>
      <c r="K992" s="86"/>
      <c r="L992" s="49"/>
      <c r="M992" s="77" t="s">
        <v>103</v>
      </c>
      <c r="N992" s="159" t="s">
        <v>103</v>
      </c>
      <c r="O992" s="23"/>
      <c r="P992" s="23"/>
      <c r="Q992" s="23"/>
    </row>
    <row r="993" spans="1:17" s="1" customFormat="1" x14ac:dyDescent="0.15">
      <c r="A993" s="23"/>
      <c r="B993" s="154"/>
      <c r="C993" s="77"/>
      <c r="D993" s="77" t="s">
        <v>74</v>
      </c>
      <c r="E993" s="155"/>
      <c r="F993" s="701"/>
      <c r="G993" s="702"/>
      <c r="H993" s="145"/>
      <c r="I993" s="86"/>
      <c r="J993" s="86"/>
      <c r="K993" s="86"/>
      <c r="L993" s="49"/>
      <c r="M993" s="77" t="s">
        <v>103</v>
      </c>
      <c r="N993" s="159" t="s">
        <v>103</v>
      </c>
      <c r="O993" s="23"/>
      <c r="P993" s="23"/>
      <c r="Q993" s="23"/>
    </row>
    <row r="994" spans="1:17" s="1" customFormat="1" x14ac:dyDescent="0.15">
      <c r="A994" s="23"/>
      <c r="B994" s="154"/>
      <c r="C994" s="77"/>
      <c r="D994" s="77" t="s">
        <v>74</v>
      </c>
      <c r="E994" s="155"/>
      <c r="F994" s="701"/>
      <c r="G994" s="702"/>
      <c r="H994" s="145"/>
      <c r="I994" s="86"/>
      <c r="J994" s="86"/>
      <c r="K994" s="86"/>
      <c r="L994" s="49"/>
      <c r="M994" s="77" t="s">
        <v>103</v>
      </c>
      <c r="N994" s="159" t="s">
        <v>103</v>
      </c>
      <c r="O994" s="23"/>
      <c r="P994" s="23"/>
      <c r="Q994" s="23"/>
    </row>
    <row r="995" spans="1:17" s="1" customFormat="1" x14ac:dyDescent="0.15">
      <c r="A995" s="23"/>
      <c r="B995" s="154"/>
      <c r="C995" s="77"/>
      <c r="D995" s="77" t="s">
        <v>74</v>
      </c>
      <c r="E995" s="155"/>
      <c r="F995" s="701"/>
      <c r="G995" s="702"/>
      <c r="H995" s="145"/>
      <c r="I995" s="86"/>
      <c r="J995" s="86"/>
      <c r="K995" s="86"/>
      <c r="L995" s="49"/>
      <c r="M995" s="77" t="s">
        <v>103</v>
      </c>
      <c r="N995" s="159" t="s">
        <v>103</v>
      </c>
      <c r="O995" s="23"/>
      <c r="P995" s="23"/>
      <c r="Q995" s="23"/>
    </row>
    <row r="996" spans="1:17" s="1" customFormat="1" x14ac:dyDescent="0.15">
      <c r="A996" s="23"/>
      <c r="B996" s="154"/>
      <c r="C996" s="77"/>
      <c r="D996" s="77" t="s">
        <v>74</v>
      </c>
      <c r="E996" s="155"/>
      <c r="F996" s="701"/>
      <c r="G996" s="702"/>
      <c r="H996" s="145"/>
      <c r="I996" s="86"/>
      <c r="J996" s="86"/>
      <c r="K996" s="86"/>
      <c r="L996" s="49"/>
      <c r="M996" s="77" t="s">
        <v>103</v>
      </c>
      <c r="N996" s="159" t="s">
        <v>103</v>
      </c>
      <c r="O996" s="23"/>
      <c r="P996" s="23"/>
      <c r="Q996" s="23"/>
    </row>
    <row r="997" spans="1:17" s="1" customFormat="1" x14ac:dyDescent="0.15">
      <c r="A997" s="23"/>
      <c r="B997" s="154"/>
      <c r="C997" s="77"/>
      <c r="D997" s="77" t="s">
        <v>74</v>
      </c>
      <c r="E997" s="155"/>
      <c r="F997" s="701"/>
      <c r="G997" s="702"/>
      <c r="H997" s="145"/>
      <c r="I997" s="86"/>
      <c r="J997" s="86"/>
      <c r="K997" s="86"/>
      <c r="L997" s="49"/>
      <c r="M997" s="77" t="s">
        <v>103</v>
      </c>
      <c r="N997" s="159" t="s">
        <v>103</v>
      </c>
      <c r="O997" s="23"/>
      <c r="P997" s="23"/>
      <c r="Q997" s="23"/>
    </row>
    <row r="998" spans="1:17" s="1" customFormat="1" x14ac:dyDescent="0.15">
      <c r="A998" s="23"/>
      <c r="B998" s="154"/>
      <c r="C998" s="77"/>
      <c r="D998" s="77" t="s">
        <v>74</v>
      </c>
      <c r="E998" s="155"/>
      <c r="F998" s="701"/>
      <c r="G998" s="702"/>
      <c r="H998" s="145"/>
      <c r="I998" s="86"/>
      <c r="J998" s="86"/>
      <c r="K998" s="86"/>
      <c r="L998" s="49"/>
      <c r="M998" s="77" t="s">
        <v>103</v>
      </c>
      <c r="N998" s="159" t="s">
        <v>103</v>
      </c>
      <c r="O998" s="23"/>
      <c r="P998" s="23"/>
      <c r="Q998" s="23"/>
    </row>
    <row r="999" spans="1:17" s="1" customFormat="1" x14ac:dyDescent="0.15">
      <c r="A999" s="23"/>
      <c r="B999" s="154"/>
      <c r="C999" s="77"/>
      <c r="D999" s="77" t="s">
        <v>74</v>
      </c>
      <c r="E999" s="155"/>
      <c r="F999" s="701"/>
      <c r="G999" s="702"/>
      <c r="H999" s="145"/>
      <c r="I999" s="86"/>
      <c r="J999" s="86"/>
      <c r="K999" s="86"/>
      <c r="L999" s="49"/>
      <c r="M999" s="77" t="s">
        <v>103</v>
      </c>
      <c r="N999" s="159" t="s">
        <v>103</v>
      </c>
      <c r="O999" s="23"/>
      <c r="P999" s="23"/>
      <c r="Q999" s="23"/>
    </row>
    <row r="1000" spans="1:17" s="1" customFormat="1" x14ac:dyDescent="0.15">
      <c r="A1000" s="23"/>
      <c r="B1000" s="154"/>
      <c r="C1000" s="77"/>
      <c r="D1000" s="77" t="s">
        <v>74</v>
      </c>
      <c r="E1000" s="155"/>
      <c r="F1000" s="701"/>
      <c r="G1000" s="702"/>
      <c r="H1000" s="145"/>
      <c r="I1000" s="86"/>
      <c r="J1000" s="86"/>
      <c r="K1000" s="86"/>
      <c r="L1000" s="49"/>
      <c r="M1000" s="77" t="s">
        <v>103</v>
      </c>
      <c r="N1000" s="159" t="s">
        <v>103</v>
      </c>
      <c r="O1000" s="23"/>
      <c r="P1000" s="23"/>
      <c r="Q1000" s="23"/>
    </row>
    <row r="1001" spans="1:17" s="1" customFormat="1" x14ac:dyDescent="0.15">
      <c r="A1001" s="23"/>
      <c r="B1001" s="154"/>
      <c r="C1001" s="77"/>
      <c r="D1001" s="77" t="s">
        <v>74</v>
      </c>
      <c r="E1001" s="155"/>
      <c r="F1001" s="701"/>
      <c r="G1001" s="702"/>
      <c r="H1001" s="145"/>
      <c r="I1001" s="86"/>
      <c r="J1001" s="86"/>
      <c r="K1001" s="86"/>
      <c r="L1001" s="49"/>
      <c r="M1001" s="77" t="s">
        <v>103</v>
      </c>
      <c r="N1001" s="159" t="s">
        <v>103</v>
      </c>
      <c r="O1001" s="23"/>
      <c r="P1001" s="23"/>
      <c r="Q1001" s="23"/>
    </row>
    <row r="1002" spans="1:17" s="1" customFormat="1" x14ac:dyDescent="0.15">
      <c r="A1002" s="23"/>
      <c r="B1002" s="154"/>
      <c r="C1002" s="77"/>
      <c r="D1002" s="77" t="s">
        <v>74</v>
      </c>
      <c r="E1002" s="155"/>
      <c r="F1002" s="701"/>
      <c r="G1002" s="702"/>
      <c r="H1002" s="145"/>
      <c r="I1002" s="86"/>
      <c r="J1002" s="86"/>
      <c r="K1002" s="86"/>
      <c r="L1002" s="49"/>
      <c r="M1002" s="77" t="s">
        <v>103</v>
      </c>
      <c r="N1002" s="159" t="s">
        <v>103</v>
      </c>
      <c r="O1002" s="23"/>
      <c r="P1002" s="23"/>
      <c r="Q1002" s="23"/>
    </row>
    <row r="1003" spans="1:17" s="1" customFormat="1" x14ac:dyDescent="0.15">
      <c r="A1003" s="23"/>
      <c r="B1003" s="154"/>
      <c r="C1003" s="77"/>
      <c r="D1003" s="77" t="s">
        <v>74</v>
      </c>
      <c r="E1003" s="155"/>
      <c r="F1003" s="701"/>
      <c r="G1003" s="702"/>
      <c r="H1003" s="145"/>
      <c r="I1003" s="86"/>
      <c r="J1003" s="86"/>
      <c r="K1003" s="86"/>
      <c r="L1003" s="49"/>
      <c r="M1003" s="77" t="s">
        <v>103</v>
      </c>
      <c r="N1003" s="159" t="s">
        <v>103</v>
      </c>
      <c r="O1003" s="23"/>
      <c r="P1003" s="23"/>
      <c r="Q1003" s="23"/>
    </row>
    <row r="1004" spans="1:17" s="1" customFormat="1" x14ac:dyDescent="0.15">
      <c r="A1004" s="23"/>
      <c r="B1004" s="154"/>
      <c r="C1004" s="77"/>
      <c r="D1004" s="77" t="s">
        <v>74</v>
      </c>
      <c r="E1004" s="155"/>
      <c r="F1004" s="701"/>
      <c r="G1004" s="702"/>
      <c r="H1004" s="145"/>
      <c r="I1004" s="86"/>
      <c r="J1004" s="86"/>
      <c r="K1004" s="86"/>
      <c r="L1004" s="49"/>
      <c r="M1004" s="77" t="s">
        <v>103</v>
      </c>
      <c r="N1004" s="159" t="s">
        <v>103</v>
      </c>
      <c r="O1004" s="23"/>
      <c r="P1004" s="23"/>
      <c r="Q1004" s="23"/>
    </row>
    <row r="1005" spans="1:17" s="1" customFormat="1" x14ac:dyDescent="0.15">
      <c r="A1005" s="23"/>
      <c r="B1005" s="154"/>
      <c r="C1005" s="77"/>
      <c r="D1005" s="77" t="s">
        <v>74</v>
      </c>
      <c r="E1005" s="155"/>
      <c r="F1005" s="701"/>
      <c r="G1005" s="702"/>
      <c r="H1005" s="145"/>
      <c r="I1005" s="86"/>
      <c r="J1005" s="86"/>
      <c r="K1005" s="86"/>
      <c r="L1005" s="49"/>
      <c r="M1005" s="77" t="s">
        <v>103</v>
      </c>
      <c r="N1005" s="159" t="s">
        <v>103</v>
      </c>
      <c r="O1005" s="23"/>
      <c r="P1005" s="23"/>
      <c r="Q1005" s="23"/>
    </row>
    <row r="1006" spans="1:17" s="1" customFormat="1" x14ac:dyDescent="0.15">
      <c r="A1006" s="23"/>
      <c r="B1006" s="154"/>
      <c r="C1006" s="77"/>
      <c r="D1006" s="77" t="s">
        <v>74</v>
      </c>
      <c r="E1006" s="155"/>
      <c r="F1006" s="701"/>
      <c r="G1006" s="702"/>
      <c r="H1006" s="145"/>
      <c r="I1006" s="86"/>
      <c r="J1006" s="86"/>
      <c r="K1006" s="86"/>
      <c r="L1006" s="49"/>
      <c r="M1006" s="77" t="s">
        <v>103</v>
      </c>
      <c r="N1006" s="159" t="s">
        <v>103</v>
      </c>
      <c r="O1006" s="23"/>
      <c r="P1006" s="23"/>
      <c r="Q1006" s="23"/>
    </row>
    <row r="1007" spans="1:17" s="1" customFormat="1" x14ac:dyDescent="0.15">
      <c r="A1007" s="23"/>
      <c r="B1007" s="154"/>
      <c r="C1007" s="77"/>
      <c r="D1007" s="77" t="s">
        <v>74</v>
      </c>
      <c r="E1007" s="155"/>
      <c r="F1007" s="701"/>
      <c r="G1007" s="702"/>
      <c r="H1007" s="145"/>
      <c r="I1007" s="86"/>
      <c r="J1007" s="86"/>
      <c r="K1007" s="86"/>
      <c r="L1007" s="49"/>
      <c r="M1007" s="77" t="s">
        <v>103</v>
      </c>
      <c r="N1007" s="159" t="s">
        <v>103</v>
      </c>
      <c r="O1007" s="23"/>
      <c r="P1007" s="23"/>
      <c r="Q1007" s="23"/>
    </row>
    <row r="1008" spans="1:17" s="1" customFormat="1" x14ac:dyDescent="0.15">
      <c r="A1008" s="23"/>
      <c r="B1008" s="154"/>
      <c r="C1008" s="77"/>
      <c r="D1008" s="77" t="s">
        <v>74</v>
      </c>
      <c r="E1008" s="155"/>
      <c r="F1008" s="701"/>
      <c r="G1008" s="702"/>
      <c r="H1008" s="145"/>
      <c r="I1008" s="86"/>
      <c r="J1008" s="86"/>
      <c r="K1008" s="86"/>
      <c r="L1008" s="49"/>
      <c r="M1008" s="77" t="s">
        <v>103</v>
      </c>
      <c r="N1008" s="159" t="s">
        <v>103</v>
      </c>
      <c r="O1008" s="23"/>
      <c r="P1008" s="23"/>
      <c r="Q1008" s="23"/>
    </row>
    <row r="1009" spans="1:17" s="1" customFormat="1" x14ac:dyDescent="0.15">
      <c r="A1009" s="23"/>
      <c r="B1009" s="154"/>
      <c r="C1009" s="77"/>
      <c r="D1009" s="77" t="s">
        <v>74</v>
      </c>
      <c r="E1009" s="155"/>
      <c r="F1009" s="701"/>
      <c r="G1009" s="702"/>
      <c r="H1009" s="145"/>
      <c r="I1009" s="86"/>
      <c r="J1009" s="86"/>
      <c r="K1009" s="86"/>
      <c r="L1009" s="49"/>
      <c r="M1009" s="77" t="s">
        <v>103</v>
      </c>
      <c r="N1009" s="159" t="s">
        <v>103</v>
      </c>
      <c r="O1009" s="23"/>
      <c r="P1009" s="23"/>
      <c r="Q1009" s="23"/>
    </row>
    <row r="1010" spans="1:17" s="1" customFormat="1" x14ac:dyDescent="0.15">
      <c r="A1010" s="23"/>
      <c r="B1010" s="154"/>
      <c r="C1010" s="77"/>
      <c r="D1010" s="77" t="s">
        <v>74</v>
      </c>
      <c r="E1010" s="155"/>
      <c r="F1010" s="701"/>
      <c r="G1010" s="702"/>
      <c r="H1010" s="145"/>
      <c r="I1010" s="86"/>
      <c r="J1010" s="86"/>
      <c r="K1010" s="86"/>
      <c r="L1010" s="49"/>
      <c r="M1010" s="77" t="s">
        <v>103</v>
      </c>
      <c r="N1010" s="159" t="s">
        <v>103</v>
      </c>
      <c r="O1010" s="23"/>
      <c r="P1010" s="23"/>
      <c r="Q1010" s="23"/>
    </row>
    <row r="1011" spans="1:17" s="1" customFormat="1" x14ac:dyDescent="0.15">
      <c r="A1011" s="23"/>
      <c r="B1011" s="154"/>
      <c r="C1011" s="77"/>
      <c r="D1011" s="77" t="s">
        <v>74</v>
      </c>
      <c r="E1011" s="155"/>
      <c r="F1011" s="701"/>
      <c r="G1011" s="702"/>
      <c r="H1011" s="145"/>
      <c r="I1011" s="86"/>
      <c r="J1011" s="86"/>
      <c r="K1011" s="86"/>
      <c r="L1011" s="49"/>
      <c r="M1011" s="77" t="s">
        <v>103</v>
      </c>
      <c r="N1011" s="159" t="s">
        <v>103</v>
      </c>
      <c r="O1011" s="23"/>
      <c r="P1011" s="23"/>
      <c r="Q1011" s="23"/>
    </row>
    <row r="1012" spans="1:17" s="1" customFormat="1" x14ac:dyDescent="0.15">
      <c r="A1012" s="23"/>
      <c r="B1012" s="154"/>
      <c r="C1012" s="77"/>
      <c r="D1012" s="77" t="s">
        <v>74</v>
      </c>
      <c r="E1012" s="155"/>
      <c r="F1012" s="701"/>
      <c r="G1012" s="702"/>
      <c r="H1012" s="145"/>
      <c r="I1012" s="86"/>
      <c r="J1012" s="86"/>
      <c r="K1012" s="86"/>
      <c r="L1012" s="49"/>
      <c r="M1012" s="77" t="s">
        <v>103</v>
      </c>
      <c r="N1012" s="159" t="s">
        <v>103</v>
      </c>
      <c r="O1012" s="23"/>
      <c r="P1012" s="23"/>
      <c r="Q1012" s="23"/>
    </row>
    <row r="1013" spans="1:17" s="1" customFormat="1" x14ac:dyDescent="0.15">
      <c r="A1013" s="23"/>
      <c r="B1013" s="154"/>
      <c r="C1013" s="77"/>
      <c r="D1013" s="77" t="s">
        <v>74</v>
      </c>
      <c r="E1013" s="155"/>
      <c r="F1013" s="701"/>
      <c r="G1013" s="702"/>
      <c r="H1013" s="145"/>
      <c r="I1013" s="86"/>
      <c r="J1013" s="86"/>
      <c r="K1013" s="86"/>
      <c r="L1013" s="49"/>
      <c r="M1013" s="77" t="s">
        <v>103</v>
      </c>
      <c r="N1013" s="159" t="s">
        <v>103</v>
      </c>
      <c r="O1013" s="23"/>
      <c r="P1013" s="23"/>
      <c r="Q1013" s="23"/>
    </row>
    <row r="1014" spans="1:17" s="1" customFormat="1" x14ac:dyDescent="0.15">
      <c r="A1014" s="23"/>
      <c r="B1014" s="154"/>
      <c r="C1014" s="77"/>
      <c r="D1014" s="77" t="s">
        <v>74</v>
      </c>
      <c r="E1014" s="155"/>
      <c r="F1014" s="701"/>
      <c r="G1014" s="702"/>
      <c r="H1014" s="145"/>
      <c r="I1014" s="86"/>
      <c r="J1014" s="86"/>
      <c r="K1014" s="86"/>
      <c r="L1014" s="49"/>
      <c r="M1014" s="77" t="s">
        <v>103</v>
      </c>
      <c r="N1014" s="159" t="s">
        <v>103</v>
      </c>
      <c r="O1014" s="23"/>
      <c r="P1014" s="23"/>
      <c r="Q1014" s="23"/>
    </row>
    <row r="1015" spans="1:17" s="1" customFormat="1" x14ac:dyDescent="0.15">
      <c r="A1015" s="23"/>
      <c r="B1015" s="154"/>
      <c r="C1015" s="77"/>
      <c r="D1015" s="77" t="s">
        <v>74</v>
      </c>
      <c r="E1015" s="155"/>
      <c r="F1015" s="701"/>
      <c r="G1015" s="702"/>
      <c r="H1015" s="145"/>
      <c r="I1015" s="86"/>
      <c r="J1015" s="86"/>
      <c r="K1015" s="86"/>
      <c r="L1015" s="49"/>
      <c r="M1015" s="77" t="s">
        <v>103</v>
      </c>
      <c r="N1015" s="159" t="s">
        <v>103</v>
      </c>
      <c r="O1015" s="23"/>
      <c r="P1015" s="23"/>
      <c r="Q1015" s="23"/>
    </row>
    <row r="1016" spans="1:17" s="1" customFormat="1" x14ac:dyDescent="0.15">
      <c r="A1016" s="23"/>
      <c r="B1016" s="154"/>
      <c r="C1016" s="77"/>
      <c r="D1016" s="77" t="s">
        <v>74</v>
      </c>
      <c r="E1016" s="155"/>
      <c r="F1016" s="701"/>
      <c r="G1016" s="702"/>
      <c r="H1016" s="145"/>
      <c r="I1016" s="86"/>
      <c r="J1016" s="86"/>
      <c r="K1016" s="86"/>
      <c r="L1016" s="49"/>
      <c r="M1016" s="77" t="s">
        <v>103</v>
      </c>
      <c r="N1016" s="159" t="s">
        <v>103</v>
      </c>
      <c r="O1016" s="23"/>
      <c r="P1016" s="23"/>
      <c r="Q1016" s="23"/>
    </row>
    <row r="1017" spans="1:17" s="1" customFormat="1" x14ac:dyDescent="0.15">
      <c r="A1017" s="23"/>
      <c r="B1017" s="154"/>
      <c r="C1017" s="77"/>
      <c r="D1017" s="77" t="s">
        <v>74</v>
      </c>
      <c r="E1017" s="155"/>
      <c r="F1017" s="701"/>
      <c r="G1017" s="702"/>
      <c r="H1017" s="145"/>
      <c r="I1017" s="86"/>
      <c r="J1017" s="86"/>
      <c r="K1017" s="86"/>
      <c r="L1017" s="49"/>
      <c r="M1017" s="77" t="s">
        <v>103</v>
      </c>
      <c r="N1017" s="159" t="s">
        <v>103</v>
      </c>
      <c r="O1017" s="23"/>
      <c r="P1017" s="23"/>
      <c r="Q1017" s="23"/>
    </row>
    <row r="1018" spans="1:17" s="1" customFormat="1" x14ac:dyDescent="0.15">
      <c r="A1018" s="23"/>
      <c r="B1018" s="154"/>
      <c r="C1018" s="77"/>
      <c r="D1018" s="77" t="s">
        <v>74</v>
      </c>
      <c r="E1018" s="155"/>
      <c r="F1018" s="701"/>
      <c r="G1018" s="702"/>
      <c r="H1018" s="145"/>
      <c r="I1018" s="86"/>
      <c r="J1018" s="86"/>
      <c r="K1018" s="86"/>
      <c r="L1018" s="49"/>
      <c r="M1018" s="77" t="s">
        <v>103</v>
      </c>
      <c r="N1018" s="159" t="s">
        <v>103</v>
      </c>
      <c r="O1018" s="23"/>
      <c r="P1018" s="23"/>
      <c r="Q1018" s="23"/>
    </row>
    <row r="1019" spans="1:17" s="1" customFormat="1" x14ac:dyDescent="0.15">
      <c r="A1019" s="23"/>
      <c r="B1019" s="154"/>
      <c r="C1019" s="77"/>
      <c r="D1019" s="77" t="s">
        <v>74</v>
      </c>
      <c r="E1019" s="155"/>
      <c r="F1019" s="701"/>
      <c r="G1019" s="702"/>
      <c r="H1019" s="145"/>
      <c r="I1019" s="86"/>
      <c r="J1019" s="86"/>
      <c r="K1019" s="86"/>
      <c r="L1019" s="49"/>
      <c r="M1019" s="77" t="s">
        <v>103</v>
      </c>
      <c r="N1019" s="159" t="s">
        <v>103</v>
      </c>
      <c r="O1019" s="23"/>
      <c r="P1019" s="23"/>
      <c r="Q1019" s="23"/>
    </row>
    <row r="1020" spans="1:17" s="1" customFormat="1" x14ac:dyDescent="0.15">
      <c r="A1020" s="23"/>
      <c r="B1020" s="154"/>
      <c r="C1020" s="77"/>
      <c r="D1020" s="77" t="s">
        <v>74</v>
      </c>
      <c r="E1020" s="155"/>
      <c r="F1020" s="701"/>
      <c r="G1020" s="702"/>
      <c r="H1020" s="145"/>
      <c r="I1020" s="86"/>
      <c r="J1020" s="86"/>
      <c r="K1020" s="86"/>
      <c r="L1020" s="49"/>
      <c r="M1020" s="77" t="s">
        <v>103</v>
      </c>
      <c r="N1020" s="159" t="s">
        <v>103</v>
      </c>
      <c r="O1020" s="23"/>
      <c r="P1020" s="23"/>
      <c r="Q1020" s="23"/>
    </row>
    <row r="1021" spans="1:17" s="1" customFormat="1" x14ac:dyDescent="0.15">
      <c r="A1021" s="23"/>
      <c r="B1021" s="154"/>
      <c r="C1021" s="77"/>
      <c r="D1021" s="77" t="s">
        <v>74</v>
      </c>
      <c r="E1021" s="155"/>
      <c r="F1021" s="701"/>
      <c r="G1021" s="702"/>
      <c r="H1021" s="145"/>
      <c r="I1021" s="86"/>
      <c r="J1021" s="86"/>
      <c r="K1021" s="86"/>
      <c r="L1021" s="49"/>
      <c r="M1021" s="77" t="s">
        <v>103</v>
      </c>
      <c r="N1021" s="159" t="s">
        <v>103</v>
      </c>
      <c r="O1021" s="23"/>
      <c r="P1021" s="23"/>
      <c r="Q1021" s="23"/>
    </row>
    <row r="1022" spans="1:17" s="1" customFormat="1" x14ac:dyDescent="0.15">
      <c r="A1022" s="23"/>
      <c r="B1022" s="154"/>
      <c r="C1022" s="77"/>
      <c r="D1022" s="77" t="s">
        <v>74</v>
      </c>
      <c r="E1022" s="155"/>
      <c r="F1022" s="701"/>
      <c r="G1022" s="702"/>
      <c r="H1022" s="145"/>
      <c r="I1022" s="86"/>
      <c r="J1022" s="86"/>
      <c r="K1022" s="86"/>
      <c r="L1022" s="49"/>
      <c r="M1022" s="77" t="s">
        <v>103</v>
      </c>
      <c r="N1022" s="159" t="s">
        <v>103</v>
      </c>
      <c r="O1022" s="23"/>
      <c r="P1022" s="23"/>
      <c r="Q1022" s="23"/>
    </row>
    <row r="1023" spans="1:17" s="1" customFormat="1" x14ac:dyDescent="0.15">
      <c r="A1023" s="23"/>
      <c r="B1023" s="154"/>
      <c r="C1023" s="77"/>
      <c r="D1023" s="77" t="s">
        <v>74</v>
      </c>
      <c r="E1023" s="155"/>
      <c r="F1023" s="701"/>
      <c r="G1023" s="702"/>
      <c r="H1023" s="145"/>
      <c r="I1023" s="86"/>
      <c r="J1023" s="86"/>
      <c r="K1023" s="86"/>
      <c r="L1023" s="49"/>
      <c r="M1023" s="77" t="s">
        <v>103</v>
      </c>
      <c r="N1023" s="159" t="s">
        <v>103</v>
      </c>
      <c r="O1023" s="23"/>
      <c r="P1023" s="23"/>
      <c r="Q1023" s="23"/>
    </row>
    <row r="1024" spans="1:17" s="1" customFormat="1" x14ac:dyDescent="0.15">
      <c r="A1024" s="23"/>
      <c r="B1024" s="154"/>
      <c r="C1024" s="77"/>
      <c r="D1024" s="77" t="s">
        <v>74</v>
      </c>
      <c r="E1024" s="155"/>
      <c r="F1024" s="701"/>
      <c r="G1024" s="702"/>
      <c r="H1024" s="145"/>
      <c r="I1024" s="86"/>
      <c r="J1024" s="86"/>
      <c r="K1024" s="86"/>
      <c r="L1024" s="49"/>
      <c r="M1024" s="77" t="s">
        <v>103</v>
      </c>
      <c r="N1024" s="159" t="s">
        <v>103</v>
      </c>
      <c r="O1024" s="23"/>
      <c r="P1024" s="23"/>
      <c r="Q1024" s="23"/>
    </row>
    <row r="1025" spans="1:17" s="1" customFormat="1" x14ac:dyDescent="0.15">
      <c r="A1025" s="23"/>
      <c r="B1025" s="154"/>
      <c r="C1025" s="77"/>
      <c r="D1025" s="77" t="s">
        <v>74</v>
      </c>
      <c r="E1025" s="155"/>
      <c r="F1025" s="701"/>
      <c r="G1025" s="702"/>
      <c r="H1025" s="145"/>
      <c r="I1025" s="86"/>
      <c r="J1025" s="86"/>
      <c r="K1025" s="86"/>
      <c r="L1025" s="49"/>
      <c r="M1025" s="77" t="s">
        <v>103</v>
      </c>
      <c r="N1025" s="159" t="s">
        <v>103</v>
      </c>
      <c r="O1025" s="23"/>
      <c r="P1025" s="23"/>
      <c r="Q1025" s="23"/>
    </row>
    <row r="1026" spans="1:17" s="1" customFormat="1" x14ac:dyDescent="0.15">
      <c r="A1026" s="23"/>
      <c r="B1026" s="154"/>
      <c r="C1026" s="77"/>
      <c r="D1026" s="77" t="s">
        <v>74</v>
      </c>
      <c r="E1026" s="155"/>
      <c r="F1026" s="701"/>
      <c r="G1026" s="702"/>
      <c r="H1026" s="145"/>
      <c r="I1026" s="86"/>
      <c r="J1026" s="86"/>
      <c r="K1026" s="86"/>
      <c r="L1026" s="49"/>
      <c r="M1026" s="77" t="s">
        <v>103</v>
      </c>
      <c r="N1026" s="159" t="s">
        <v>103</v>
      </c>
      <c r="O1026" s="23"/>
      <c r="P1026" s="23"/>
      <c r="Q1026" s="23"/>
    </row>
    <row r="1027" spans="1:17" s="1" customFormat="1" x14ac:dyDescent="0.15">
      <c r="A1027" s="23"/>
      <c r="B1027" s="154"/>
      <c r="C1027" s="77"/>
      <c r="D1027" s="77" t="s">
        <v>74</v>
      </c>
      <c r="E1027" s="155"/>
      <c r="F1027" s="701"/>
      <c r="G1027" s="702"/>
      <c r="H1027" s="145"/>
      <c r="I1027" s="86"/>
      <c r="J1027" s="86"/>
      <c r="K1027" s="86"/>
      <c r="L1027" s="49"/>
      <c r="M1027" s="77" t="s">
        <v>103</v>
      </c>
      <c r="N1027" s="159" t="s">
        <v>103</v>
      </c>
      <c r="O1027" s="23"/>
      <c r="P1027" s="23"/>
      <c r="Q1027" s="23"/>
    </row>
    <row r="1028" spans="1:17" s="1" customFormat="1" x14ac:dyDescent="0.15">
      <c r="A1028" s="23"/>
      <c r="B1028" s="154"/>
      <c r="C1028" s="77"/>
      <c r="D1028" s="77" t="s">
        <v>74</v>
      </c>
      <c r="E1028" s="155"/>
      <c r="F1028" s="701"/>
      <c r="G1028" s="702"/>
      <c r="H1028" s="145"/>
      <c r="I1028" s="86"/>
      <c r="J1028" s="86"/>
      <c r="K1028" s="86"/>
      <c r="L1028" s="49"/>
      <c r="M1028" s="77" t="s">
        <v>103</v>
      </c>
      <c r="N1028" s="159" t="s">
        <v>103</v>
      </c>
      <c r="O1028" s="23"/>
      <c r="P1028" s="23"/>
      <c r="Q1028" s="23"/>
    </row>
    <row r="1029" spans="1:17" s="1" customFormat="1" x14ac:dyDescent="0.15">
      <c r="A1029" s="23"/>
      <c r="B1029" s="154"/>
      <c r="C1029" s="77"/>
      <c r="D1029" s="77" t="s">
        <v>74</v>
      </c>
      <c r="E1029" s="155"/>
      <c r="F1029" s="701"/>
      <c r="G1029" s="702"/>
      <c r="H1029" s="145"/>
      <c r="I1029" s="86"/>
      <c r="J1029" s="86"/>
      <c r="K1029" s="86"/>
      <c r="L1029" s="49"/>
      <c r="M1029" s="77" t="s">
        <v>103</v>
      </c>
      <c r="N1029" s="159" t="s">
        <v>103</v>
      </c>
      <c r="O1029" s="23"/>
      <c r="P1029" s="23"/>
      <c r="Q1029" s="23"/>
    </row>
    <row r="1030" spans="1:17" s="1" customFormat="1" x14ac:dyDescent="0.15">
      <c r="A1030" s="23"/>
      <c r="B1030" s="154"/>
      <c r="C1030" s="77"/>
      <c r="D1030" s="77" t="s">
        <v>74</v>
      </c>
      <c r="E1030" s="155"/>
      <c r="F1030" s="701"/>
      <c r="G1030" s="702"/>
      <c r="H1030" s="145"/>
      <c r="I1030" s="86"/>
      <c r="J1030" s="86"/>
      <c r="K1030" s="86"/>
      <c r="L1030" s="49"/>
      <c r="M1030" s="77" t="s">
        <v>103</v>
      </c>
      <c r="N1030" s="159" t="s">
        <v>103</v>
      </c>
      <c r="O1030" s="23"/>
      <c r="P1030" s="23"/>
      <c r="Q1030" s="23"/>
    </row>
    <row r="1031" spans="1:17" s="1" customFormat="1" x14ac:dyDescent="0.15">
      <c r="A1031" s="23"/>
      <c r="B1031" s="154"/>
      <c r="C1031" s="77"/>
      <c r="D1031" s="77" t="s">
        <v>74</v>
      </c>
      <c r="E1031" s="155"/>
      <c r="F1031" s="701"/>
      <c r="G1031" s="702"/>
      <c r="H1031" s="145"/>
      <c r="I1031" s="86"/>
      <c r="J1031" s="86"/>
      <c r="K1031" s="86"/>
      <c r="L1031" s="49"/>
      <c r="M1031" s="77" t="s">
        <v>103</v>
      </c>
      <c r="N1031" s="159" t="s">
        <v>103</v>
      </c>
      <c r="O1031" s="23"/>
      <c r="P1031" s="23"/>
      <c r="Q1031" s="23"/>
    </row>
    <row r="1032" spans="1:17" s="1" customFormat="1" x14ac:dyDescent="0.15">
      <c r="A1032" s="23"/>
      <c r="B1032" s="154"/>
      <c r="C1032" s="77"/>
      <c r="D1032" s="77" t="s">
        <v>74</v>
      </c>
      <c r="E1032" s="155"/>
      <c r="F1032" s="701"/>
      <c r="G1032" s="702"/>
      <c r="H1032" s="145"/>
      <c r="I1032" s="86"/>
      <c r="J1032" s="86"/>
      <c r="K1032" s="86"/>
      <c r="L1032" s="49"/>
      <c r="M1032" s="77" t="s">
        <v>103</v>
      </c>
      <c r="N1032" s="159" t="s">
        <v>103</v>
      </c>
      <c r="O1032" s="23"/>
      <c r="P1032" s="23"/>
      <c r="Q1032" s="23"/>
    </row>
    <row r="1033" spans="1:17" s="1" customFormat="1" x14ac:dyDescent="0.15">
      <c r="A1033" s="23"/>
      <c r="B1033" s="154"/>
      <c r="C1033" s="77"/>
      <c r="D1033" s="77" t="s">
        <v>74</v>
      </c>
      <c r="E1033" s="155"/>
      <c r="F1033" s="701"/>
      <c r="G1033" s="702"/>
      <c r="H1033" s="145"/>
      <c r="I1033" s="86"/>
      <c r="J1033" s="86"/>
      <c r="K1033" s="86"/>
      <c r="L1033" s="49"/>
      <c r="M1033" s="77" t="s">
        <v>103</v>
      </c>
      <c r="N1033" s="159" t="s">
        <v>103</v>
      </c>
      <c r="O1033" s="23"/>
      <c r="P1033" s="23"/>
      <c r="Q1033" s="23"/>
    </row>
    <row r="1034" spans="1:17" s="1" customFormat="1" x14ac:dyDescent="0.15">
      <c r="A1034" s="23"/>
      <c r="B1034" s="154"/>
      <c r="C1034" s="77"/>
      <c r="D1034" s="77" t="s">
        <v>74</v>
      </c>
      <c r="E1034" s="155"/>
      <c r="F1034" s="701"/>
      <c r="G1034" s="702"/>
      <c r="H1034" s="145"/>
      <c r="I1034" s="86"/>
      <c r="J1034" s="86"/>
      <c r="K1034" s="86"/>
      <c r="L1034" s="49"/>
      <c r="M1034" s="77" t="s">
        <v>103</v>
      </c>
      <c r="N1034" s="159" t="s">
        <v>103</v>
      </c>
      <c r="O1034" s="23"/>
      <c r="P1034" s="23"/>
      <c r="Q1034" s="23"/>
    </row>
    <row r="1035" spans="1:17" s="1" customFormat="1" x14ac:dyDescent="0.15">
      <c r="A1035" s="23"/>
      <c r="B1035" s="154"/>
      <c r="C1035" s="77"/>
      <c r="D1035" s="77" t="s">
        <v>74</v>
      </c>
      <c r="E1035" s="155"/>
      <c r="F1035" s="701"/>
      <c r="G1035" s="702"/>
      <c r="H1035" s="145"/>
      <c r="I1035" s="86"/>
      <c r="J1035" s="86"/>
      <c r="K1035" s="86"/>
      <c r="L1035" s="49"/>
      <c r="M1035" s="77" t="s">
        <v>103</v>
      </c>
      <c r="N1035" s="159" t="s">
        <v>103</v>
      </c>
      <c r="O1035" s="23"/>
      <c r="P1035" s="23"/>
      <c r="Q1035" s="23"/>
    </row>
    <row r="1036" spans="1:17" s="1" customFormat="1" x14ac:dyDescent="0.15">
      <c r="A1036" s="23"/>
      <c r="B1036" s="154"/>
      <c r="C1036" s="77"/>
      <c r="D1036" s="77" t="s">
        <v>74</v>
      </c>
      <c r="E1036" s="155"/>
      <c r="F1036" s="701"/>
      <c r="G1036" s="702"/>
      <c r="H1036" s="145"/>
      <c r="I1036" s="86"/>
      <c r="J1036" s="86"/>
      <c r="K1036" s="86"/>
      <c r="L1036" s="49"/>
      <c r="M1036" s="77" t="s">
        <v>103</v>
      </c>
      <c r="N1036" s="159" t="s">
        <v>103</v>
      </c>
      <c r="O1036" s="23"/>
      <c r="P1036" s="23"/>
      <c r="Q1036" s="23"/>
    </row>
    <row r="1037" spans="1:17" s="1" customFormat="1" x14ac:dyDescent="0.15">
      <c r="A1037" s="23"/>
      <c r="B1037" s="154"/>
      <c r="C1037" s="77"/>
      <c r="D1037" s="77" t="s">
        <v>74</v>
      </c>
      <c r="E1037" s="155"/>
      <c r="F1037" s="701"/>
      <c r="G1037" s="702"/>
      <c r="H1037" s="145"/>
      <c r="I1037" s="86"/>
      <c r="J1037" s="86"/>
      <c r="K1037" s="86"/>
      <c r="L1037" s="49"/>
      <c r="M1037" s="77" t="s">
        <v>103</v>
      </c>
      <c r="N1037" s="159" t="s">
        <v>103</v>
      </c>
      <c r="O1037" s="23"/>
      <c r="P1037" s="23"/>
      <c r="Q1037" s="23"/>
    </row>
    <row r="1038" spans="1:17" s="1" customFormat="1" x14ac:dyDescent="0.15">
      <c r="A1038" s="23"/>
      <c r="B1038" s="154"/>
      <c r="C1038" s="77"/>
      <c r="D1038" s="77" t="s">
        <v>74</v>
      </c>
      <c r="E1038" s="155"/>
      <c r="F1038" s="701"/>
      <c r="G1038" s="702"/>
      <c r="H1038" s="145"/>
      <c r="I1038" s="86"/>
      <c r="J1038" s="86"/>
      <c r="K1038" s="86"/>
      <c r="L1038" s="49"/>
      <c r="M1038" s="77" t="s">
        <v>103</v>
      </c>
      <c r="N1038" s="159" t="s">
        <v>103</v>
      </c>
      <c r="O1038" s="23"/>
      <c r="P1038" s="23"/>
      <c r="Q1038" s="23"/>
    </row>
    <row r="1039" spans="1:17" s="1" customFormat="1" x14ac:dyDescent="0.15">
      <c r="A1039" s="23"/>
      <c r="B1039" s="154"/>
      <c r="C1039" s="77"/>
      <c r="D1039" s="77" t="s">
        <v>74</v>
      </c>
      <c r="E1039" s="155"/>
      <c r="F1039" s="701"/>
      <c r="G1039" s="702"/>
      <c r="H1039" s="145"/>
      <c r="I1039" s="86"/>
      <c r="J1039" s="86"/>
      <c r="K1039" s="86"/>
      <c r="L1039" s="49"/>
      <c r="M1039" s="77" t="s">
        <v>103</v>
      </c>
      <c r="N1039" s="159" t="s">
        <v>103</v>
      </c>
      <c r="O1039" s="23"/>
      <c r="P1039" s="23"/>
      <c r="Q1039" s="23"/>
    </row>
    <row r="1040" spans="1:17" s="1" customFormat="1" x14ac:dyDescent="0.15">
      <c r="A1040" s="23"/>
      <c r="B1040" s="154"/>
      <c r="C1040" s="77"/>
      <c r="D1040" s="77" t="s">
        <v>74</v>
      </c>
      <c r="E1040" s="155"/>
      <c r="F1040" s="701"/>
      <c r="G1040" s="702"/>
      <c r="H1040" s="145"/>
      <c r="I1040" s="86"/>
      <c r="J1040" s="86"/>
      <c r="K1040" s="86"/>
      <c r="L1040" s="49"/>
      <c r="M1040" s="77" t="s">
        <v>103</v>
      </c>
      <c r="N1040" s="159" t="s">
        <v>103</v>
      </c>
      <c r="O1040" s="23"/>
      <c r="P1040" s="23"/>
      <c r="Q1040" s="23"/>
    </row>
    <row r="1041" spans="1:17" s="1" customFormat="1" x14ac:dyDescent="0.15">
      <c r="A1041" s="23"/>
      <c r="B1041" s="154"/>
      <c r="C1041" s="77"/>
      <c r="D1041" s="77" t="s">
        <v>74</v>
      </c>
      <c r="E1041" s="155"/>
      <c r="F1041" s="701"/>
      <c r="G1041" s="702"/>
      <c r="H1041" s="145"/>
      <c r="I1041" s="86"/>
      <c r="J1041" s="86"/>
      <c r="K1041" s="86"/>
      <c r="L1041" s="49"/>
      <c r="M1041" s="77" t="s">
        <v>103</v>
      </c>
      <c r="N1041" s="159" t="s">
        <v>103</v>
      </c>
      <c r="O1041" s="23"/>
      <c r="P1041" s="23"/>
      <c r="Q1041" s="23"/>
    </row>
    <row r="1042" spans="1:17" s="1" customFormat="1" x14ac:dyDescent="0.15">
      <c r="A1042" s="23"/>
      <c r="B1042" s="154"/>
      <c r="C1042" s="77"/>
      <c r="D1042" s="77" t="s">
        <v>74</v>
      </c>
      <c r="E1042" s="155"/>
      <c r="F1042" s="701"/>
      <c r="G1042" s="702"/>
      <c r="H1042" s="145"/>
      <c r="I1042" s="86"/>
      <c r="J1042" s="86"/>
      <c r="K1042" s="86"/>
      <c r="L1042" s="49"/>
      <c r="M1042" s="77" t="s">
        <v>103</v>
      </c>
      <c r="N1042" s="159" t="s">
        <v>103</v>
      </c>
      <c r="O1042" s="23"/>
      <c r="P1042" s="23"/>
      <c r="Q1042" s="23"/>
    </row>
    <row r="1043" spans="1:17" s="1" customFormat="1" x14ac:dyDescent="0.15">
      <c r="A1043" s="23"/>
      <c r="B1043" s="154"/>
      <c r="C1043" s="77"/>
      <c r="D1043" s="77" t="s">
        <v>74</v>
      </c>
      <c r="E1043" s="155"/>
      <c r="F1043" s="701"/>
      <c r="G1043" s="702"/>
      <c r="H1043" s="145"/>
      <c r="I1043" s="86"/>
      <c r="J1043" s="86"/>
      <c r="K1043" s="86"/>
      <c r="L1043" s="49"/>
      <c r="M1043" s="77" t="s">
        <v>103</v>
      </c>
      <c r="N1043" s="159" t="s">
        <v>103</v>
      </c>
      <c r="O1043" s="23"/>
      <c r="P1043" s="23"/>
      <c r="Q1043" s="23"/>
    </row>
    <row r="1044" spans="1:17" s="1" customFormat="1" x14ac:dyDescent="0.15">
      <c r="A1044" s="23"/>
      <c r="B1044" s="154"/>
      <c r="C1044" s="77"/>
      <c r="D1044" s="77" t="s">
        <v>74</v>
      </c>
      <c r="E1044" s="155"/>
      <c r="F1044" s="701"/>
      <c r="G1044" s="702"/>
      <c r="H1044" s="145"/>
      <c r="I1044" s="86"/>
      <c r="J1044" s="86"/>
      <c r="K1044" s="86"/>
      <c r="L1044" s="49"/>
      <c r="M1044" s="77" t="s">
        <v>103</v>
      </c>
      <c r="N1044" s="159" t="s">
        <v>103</v>
      </c>
      <c r="O1044" s="23"/>
      <c r="P1044" s="23"/>
      <c r="Q1044" s="23"/>
    </row>
    <row r="1045" spans="1:17" s="1" customFormat="1" x14ac:dyDescent="0.15">
      <c r="A1045" s="23"/>
      <c r="B1045" s="154"/>
      <c r="C1045" s="77"/>
      <c r="D1045" s="77" t="s">
        <v>74</v>
      </c>
      <c r="E1045" s="155"/>
      <c r="F1045" s="701"/>
      <c r="G1045" s="702"/>
      <c r="H1045" s="145"/>
      <c r="I1045" s="86"/>
      <c r="J1045" s="86"/>
      <c r="K1045" s="86"/>
      <c r="L1045" s="49"/>
      <c r="M1045" s="77" t="s">
        <v>103</v>
      </c>
      <c r="N1045" s="159" t="s">
        <v>103</v>
      </c>
      <c r="O1045" s="23"/>
      <c r="P1045" s="23"/>
      <c r="Q1045" s="23"/>
    </row>
    <row r="1046" spans="1:17" s="1" customFormat="1" x14ac:dyDescent="0.15">
      <c r="A1046" s="23"/>
      <c r="B1046" s="154"/>
      <c r="C1046" s="77"/>
      <c r="D1046" s="77" t="s">
        <v>74</v>
      </c>
      <c r="E1046" s="155"/>
      <c r="F1046" s="701"/>
      <c r="G1046" s="702"/>
      <c r="H1046" s="145"/>
      <c r="I1046" s="86"/>
      <c r="J1046" s="86"/>
      <c r="K1046" s="86"/>
      <c r="L1046" s="49"/>
      <c r="M1046" s="77" t="s">
        <v>103</v>
      </c>
      <c r="N1046" s="159" t="s">
        <v>103</v>
      </c>
      <c r="O1046" s="23"/>
      <c r="P1046" s="23"/>
      <c r="Q1046" s="23"/>
    </row>
    <row r="1047" spans="1:17" s="1" customFormat="1" x14ac:dyDescent="0.15">
      <c r="A1047" s="23"/>
      <c r="B1047" s="154"/>
      <c r="C1047" s="77"/>
      <c r="D1047" s="77" t="s">
        <v>74</v>
      </c>
      <c r="E1047" s="155"/>
      <c r="F1047" s="701"/>
      <c r="G1047" s="702"/>
      <c r="H1047" s="145"/>
      <c r="I1047" s="86"/>
      <c r="J1047" s="86"/>
      <c r="K1047" s="86"/>
      <c r="L1047" s="49"/>
      <c r="M1047" s="77" t="s">
        <v>103</v>
      </c>
      <c r="N1047" s="159" t="s">
        <v>103</v>
      </c>
      <c r="O1047" s="23"/>
      <c r="P1047" s="23"/>
      <c r="Q1047" s="23"/>
    </row>
    <row r="1048" spans="1:17" s="1" customFormat="1" x14ac:dyDescent="0.15">
      <c r="A1048" s="23"/>
      <c r="B1048" s="154"/>
      <c r="C1048" s="77"/>
      <c r="D1048" s="77" t="s">
        <v>74</v>
      </c>
      <c r="E1048" s="155"/>
      <c r="F1048" s="701"/>
      <c r="G1048" s="702"/>
      <c r="H1048" s="145"/>
      <c r="I1048" s="86"/>
      <c r="J1048" s="86"/>
      <c r="K1048" s="86"/>
      <c r="L1048" s="49"/>
      <c r="M1048" s="77" t="s">
        <v>103</v>
      </c>
      <c r="N1048" s="159" t="s">
        <v>103</v>
      </c>
      <c r="O1048" s="23"/>
      <c r="P1048" s="23"/>
      <c r="Q1048" s="23"/>
    </row>
    <row r="1049" spans="1:17" s="1" customFormat="1" x14ac:dyDescent="0.15">
      <c r="A1049" s="23"/>
      <c r="B1049" s="154"/>
      <c r="C1049" s="77"/>
      <c r="D1049" s="77" t="s">
        <v>74</v>
      </c>
      <c r="E1049" s="155"/>
      <c r="F1049" s="701"/>
      <c r="G1049" s="702"/>
      <c r="H1049" s="145"/>
      <c r="I1049" s="86"/>
      <c r="J1049" s="86"/>
      <c r="K1049" s="86"/>
      <c r="L1049" s="49"/>
      <c r="M1049" s="77" t="s">
        <v>103</v>
      </c>
      <c r="N1049" s="159" t="s">
        <v>103</v>
      </c>
      <c r="O1049" s="23"/>
      <c r="P1049" s="23"/>
      <c r="Q1049" s="23"/>
    </row>
    <row r="1050" spans="1:17" s="1" customFormat="1" x14ac:dyDescent="0.15">
      <c r="A1050" s="23"/>
      <c r="B1050" s="154"/>
      <c r="C1050" s="77"/>
      <c r="D1050" s="77" t="s">
        <v>74</v>
      </c>
      <c r="E1050" s="155"/>
      <c r="F1050" s="701"/>
      <c r="G1050" s="702"/>
      <c r="H1050" s="145"/>
      <c r="I1050" s="86"/>
      <c r="J1050" s="86"/>
      <c r="K1050" s="86"/>
      <c r="L1050" s="49"/>
      <c r="M1050" s="77" t="s">
        <v>103</v>
      </c>
      <c r="N1050" s="159" t="s">
        <v>103</v>
      </c>
      <c r="O1050" s="23"/>
      <c r="P1050" s="23"/>
      <c r="Q1050" s="23"/>
    </row>
    <row r="1051" spans="1:17" s="1" customFormat="1" x14ac:dyDescent="0.15">
      <c r="A1051" s="23"/>
      <c r="B1051" s="154"/>
      <c r="C1051" s="77"/>
      <c r="D1051" s="77" t="s">
        <v>74</v>
      </c>
      <c r="E1051" s="155"/>
      <c r="F1051" s="701"/>
      <c r="G1051" s="702"/>
      <c r="H1051" s="145"/>
      <c r="I1051" s="86"/>
      <c r="J1051" s="86"/>
      <c r="K1051" s="86"/>
      <c r="L1051" s="49"/>
      <c r="M1051" s="77" t="s">
        <v>103</v>
      </c>
      <c r="N1051" s="159" t="s">
        <v>103</v>
      </c>
      <c r="O1051" s="23"/>
      <c r="P1051" s="23"/>
      <c r="Q1051" s="23"/>
    </row>
    <row r="1052" spans="1:17" s="1" customFormat="1" x14ac:dyDescent="0.15">
      <c r="A1052" s="23"/>
      <c r="B1052" s="154"/>
      <c r="C1052" s="77"/>
      <c r="D1052" s="77" t="s">
        <v>74</v>
      </c>
      <c r="E1052" s="155"/>
      <c r="F1052" s="701"/>
      <c r="G1052" s="702"/>
      <c r="H1052" s="145"/>
      <c r="I1052" s="86"/>
      <c r="J1052" s="86"/>
      <c r="K1052" s="86"/>
      <c r="L1052" s="49"/>
      <c r="M1052" s="77" t="s">
        <v>103</v>
      </c>
      <c r="N1052" s="159" t="s">
        <v>103</v>
      </c>
      <c r="O1052" s="23"/>
      <c r="P1052" s="23"/>
      <c r="Q1052" s="23"/>
    </row>
    <row r="1053" spans="1:17" s="1" customFormat="1" x14ac:dyDescent="0.15">
      <c r="A1053" s="23"/>
      <c r="B1053" s="154"/>
      <c r="C1053" s="77"/>
      <c r="D1053" s="77" t="s">
        <v>74</v>
      </c>
      <c r="E1053" s="155"/>
      <c r="F1053" s="701"/>
      <c r="G1053" s="702"/>
      <c r="H1053" s="145"/>
      <c r="I1053" s="86"/>
      <c r="J1053" s="86"/>
      <c r="K1053" s="86"/>
      <c r="L1053" s="49"/>
      <c r="M1053" s="77" t="s">
        <v>103</v>
      </c>
      <c r="N1053" s="159" t="s">
        <v>103</v>
      </c>
      <c r="O1053" s="23"/>
      <c r="P1053" s="23"/>
      <c r="Q1053" s="23"/>
    </row>
    <row r="1054" spans="1:17" s="1" customFormat="1" x14ac:dyDescent="0.15">
      <c r="A1054" s="23"/>
      <c r="B1054" s="154"/>
      <c r="C1054" s="77"/>
      <c r="D1054" s="77" t="s">
        <v>74</v>
      </c>
      <c r="E1054" s="155"/>
      <c r="F1054" s="701"/>
      <c r="G1054" s="702"/>
      <c r="H1054" s="145"/>
      <c r="I1054" s="86"/>
      <c r="J1054" s="86"/>
      <c r="K1054" s="86"/>
      <c r="L1054" s="49"/>
      <c r="M1054" s="77" t="s">
        <v>103</v>
      </c>
      <c r="N1054" s="159" t="s">
        <v>103</v>
      </c>
      <c r="O1054" s="23"/>
      <c r="P1054" s="23"/>
      <c r="Q1054" s="23"/>
    </row>
    <row r="1055" spans="1:17" s="1" customFormat="1" x14ac:dyDescent="0.15">
      <c r="A1055" s="23"/>
      <c r="B1055" s="154"/>
      <c r="C1055" s="77"/>
      <c r="D1055" s="77" t="s">
        <v>74</v>
      </c>
      <c r="E1055" s="155"/>
      <c r="F1055" s="701"/>
      <c r="G1055" s="702"/>
      <c r="H1055" s="145"/>
      <c r="I1055" s="86"/>
      <c r="J1055" s="86"/>
      <c r="K1055" s="86"/>
      <c r="L1055" s="49"/>
      <c r="M1055" s="77" t="s">
        <v>103</v>
      </c>
      <c r="N1055" s="159" t="s">
        <v>103</v>
      </c>
      <c r="O1055" s="23"/>
      <c r="P1055" s="23"/>
      <c r="Q1055" s="23"/>
    </row>
    <row r="1056" spans="1:17" s="1" customFormat="1" x14ac:dyDescent="0.15">
      <c r="A1056" s="23"/>
      <c r="B1056" s="154"/>
      <c r="C1056" s="77"/>
      <c r="D1056" s="77" t="s">
        <v>74</v>
      </c>
      <c r="E1056" s="155"/>
      <c r="F1056" s="701"/>
      <c r="G1056" s="702"/>
      <c r="H1056" s="145"/>
      <c r="I1056" s="86"/>
      <c r="J1056" s="86"/>
      <c r="K1056" s="86"/>
      <c r="L1056" s="49"/>
      <c r="M1056" s="77" t="s">
        <v>103</v>
      </c>
      <c r="N1056" s="159" t="s">
        <v>103</v>
      </c>
      <c r="O1056" s="23"/>
      <c r="P1056" s="23"/>
      <c r="Q1056" s="23"/>
    </row>
    <row r="1057" spans="1:17" s="1" customFormat="1" x14ac:dyDescent="0.15">
      <c r="A1057" s="23"/>
      <c r="B1057" s="154"/>
      <c r="C1057" s="77"/>
      <c r="D1057" s="77" t="s">
        <v>74</v>
      </c>
      <c r="E1057" s="155"/>
      <c r="F1057" s="701"/>
      <c r="G1057" s="702"/>
      <c r="H1057" s="145"/>
      <c r="I1057" s="86"/>
      <c r="J1057" s="86"/>
      <c r="K1057" s="86"/>
      <c r="L1057" s="49"/>
      <c r="M1057" s="77" t="s">
        <v>103</v>
      </c>
      <c r="N1057" s="159" t="s">
        <v>103</v>
      </c>
      <c r="O1057" s="23"/>
      <c r="P1057" s="23"/>
      <c r="Q1057" s="23"/>
    </row>
    <row r="1058" spans="1:17" s="1" customFormat="1" x14ac:dyDescent="0.15">
      <c r="A1058" s="23"/>
      <c r="B1058" s="154"/>
      <c r="C1058" s="77"/>
      <c r="D1058" s="77" t="s">
        <v>74</v>
      </c>
      <c r="E1058" s="155"/>
      <c r="F1058" s="701"/>
      <c r="G1058" s="702"/>
      <c r="H1058" s="145"/>
      <c r="I1058" s="86"/>
      <c r="J1058" s="86"/>
      <c r="K1058" s="86"/>
      <c r="L1058" s="49"/>
      <c r="M1058" s="77" t="s">
        <v>103</v>
      </c>
      <c r="N1058" s="159" t="s">
        <v>103</v>
      </c>
      <c r="O1058" s="23"/>
      <c r="P1058" s="23"/>
      <c r="Q1058" s="23"/>
    </row>
    <row r="1059" spans="1:17" s="1" customFormat="1" x14ac:dyDescent="0.15">
      <c r="A1059" s="23"/>
      <c r="B1059" s="154"/>
      <c r="C1059" s="77"/>
      <c r="D1059" s="77" t="s">
        <v>74</v>
      </c>
      <c r="E1059" s="155"/>
      <c r="F1059" s="701"/>
      <c r="G1059" s="702"/>
      <c r="H1059" s="145"/>
      <c r="I1059" s="86"/>
      <c r="J1059" s="86"/>
      <c r="K1059" s="86"/>
      <c r="L1059" s="49"/>
      <c r="M1059" s="77" t="s">
        <v>103</v>
      </c>
      <c r="N1059" s="159" t="s">
        <v>103</v>
      </c>
      <c r="O1059" s="23"/>
      <c r="P1059" s="23"/>
      <c r="Q1059" s="23"/>
    </row>
    <row r="1060" spans="1:17" s="1" customFormat="1" x14ac:dyDescent="0.15">
      <c r="A1060" s="23"/>
      <c r="B1060" s="154"/>
      <c r="C1060" s="77"/>
      <c r="D1060" s="77" t="s">
        <v>74</v>
      </c>
      <c r="E1060" s="155"/>
      <c r="F1060" s="701"/>
      <c r="G1060" s="702"/>
      <c r="H1060" s="145"/>
      <c r="I1060" s="86"/>
      <c r="J1060" s="86"/>
      <c r="K1060" s="86"/>
      <c r="L1060" s="49"/>
      <c r="M1060" s="77" t="s">
        <v>103</v>
      </c>
      <c r="N1060" s="159" t="s">
        <v>103</v>
      </c>
      <c r="O1060" s="23"/>
      <c r="P1060" s="23"/>
      <c r="Q1060" s="23"/>
    </row>
    <row r="1061" spans="1:17" s="1" customFormat="1" x14ac:dyDescent="0.15">
      <c r="A1061" s="23"/>
      <c r="B1061" s="154"/>
      <c r="C1061" s="77"/>
      <c r="D1061" s="77" t="s">
        <v>74</v>
      </c>
      <c r="E1061" s="155"/>
      <c r="F1061" s="701"/>
      <c r="G1061" s="702"/>
      <c r="H1061" s="145"/>
      <c r="I1061" s="86"/>
      <c r="J1061" s="86"/>
      <c r="K1061" s="86"/>
      <c r="L1061" s="49"/>
      <c r="M1061" s="77" t="s">
        <v>103</v>
      </c>
      <c r="N1061" s="159" t="s">
        <v>103</v>
      </c>
      <c r="O1061" s="23"/>
      <c r="P1061" s="23"/>
      <c r="Q1061" s="23"/>
    </row>
    <row r="1062" spans="1:17" s="1" customFormat="1" x14ac:dyDescent="0.15">
      <c r="A1062" s="23"/>
      <c r="B1062" s="154"/>
      <c r="C1062" s="77"/>
      <c r="D1062" s="77" t="s">
        <v>74</v>
      </c>
      <c r="E1062" s="155"/>
      <c r="F1062" s="701"/>
      <c r="G1062" s="702"/>
      <c r="H1062" s="145"/>
      <c r="I1062" s="86"/>
      <c r="J1062" s="86"/>
      <c r="K1062" s="86"/>
      <c r="L1062" s="49"/>
      <c r="M1062" s="77" t="s">
        <v>103</v>
      </c>
      <c r="N1062" s="159" t="s">
        <v>103</v>
      </c>
      <c r="O1062" s="23"/>
      <c r="P1062" s="23"/>
      <c r="Q1062" s="23"/>
    </row>
    <row r="1063" spans="1:17" s="1" customFormat="1" x14ac:dyDescent="0.15">
      <c r="A1063" s="23"/>
      <c r="B1063" s="154"/>
      <c r="C1063" s="77"/>
      <c r="D1063" s="77" t="s">
        <v>74</v>
      </c>
      <c r="E1063" s="155"/>
      <c r="F1063" s="701"/>
      <c r="G1063" s="702"/>
      <c r="H1063" s="145"/>
      <c r="I1063" s="86"/>
      <c r="J1063" s="86"/>
      <c r="K1063" s="86"/>
      <c r="L1063" s="49"/>
      <c r="M1063" s="77" t="s">
        <v>103</v>
      </c>
      <c r="N1063" s="159" t="s">
        <v>103</v>
      </c>
      <c r="O1063" s="23"/>
      <c r="P1063" s="23"/>
      <c r="Q1063" s="23"/>
    </row>
    <row r="1064" spans="1:17" s="1" customFormat="1" x14ac:dyDescent="0.15">
      <c r="A1064" s="23"/>
      <c r="B1064" s="154"/>
      <c r="C1064" s="77"/>
      <c r="D1064" s="77" t="s">
        <v>74</v>
      </c>
      <c r="E1064" s="155"/>
      <c r="F1064" s="701"/>
      <c r="G1064" s="702"/>
      <c r="H1064" s="145"/>
      <c r="I1064" s="86"/>
      <c r="J1064" s="86"/>
      <c r="K1064" s="86"/>
      <c r="L1064" s="49"/>
      <c r="M1064" s="77" t="s">
        <v>103</v>
      </c>
      <c r="N1064" s="159" t="s">
        <v>103</v>
      </c>
      <c r="O1064" s="23"/>
      <c r="P1064" s="23"/>
      <c r="Q1064" s="23"/>
    </row>
    <row r="1065" spans="1:17" s="1" customFormat="1" x14ac:dyDescent="0.15">
      <c r="A1065" s="23"/>
      <c r="B1065" s="154"/>
      <c r="C1065" s="77"/>
      <c r="D1065" s="77" t="s">
        <v>74</v>
      </c>
      <c r="E1065" s="155"/>
      <c r="F1065" s="701"/>
      <c r="G1065" s="702"/>
      <c r="H1065" s="145"/>
      <c r="I1065" s="86"/>
      <c r="J1065" s="86"/>
      <c r="K1065" s="86"/>
      <c r="L1065" s="49"/>
      <c r="M1065" s="77" t="s">
        <v>103</v>
      </c>
      <c r="N1065" s="159" t="s">
        <v>103</v>
      </c>
      <c r="O1065" s="23"/>
      <c r="P1065" s="23"/>
      <c r="Q1065" s="23"/>
    </row>
    <row r="1066" spans="1:17" s="1" customFormat="1" x14ac:dyDescent="0.15">
      <c r="A1066" s="23"/>
      <c r="B1066" s="154"/>
      <c r="C1066" s="77"/>
      <c r="D1066" s="77" t="s">
        <v>74</v>
      </c>
      <c r="E1066" s="155"/>
      <c r="F1066" s="701"/>
      <c r="G1066" s="702"/>
      <c r="H1066" s="145"/>
      <c r="I1066" s="86"/>
      <c r="J1066" s="86"/>
      <c r="K1066" s="86"/>
      <c r="L1066" s="49"/>
      <c r="M1066" s="77" t="s">
        <v>103</v>
      </c>
      <c r="N1066" s="159" t="s">
        <v>103</v>
      </c>
      <c r="O1066" s="23"/>
      <c r="P1066" s="23"/>
      <c r="Q1066" s="23"/>
    </row>
    <row r="1067" spans="1:17" s="1" customFormat="1" x14ac:dyDescent="0.15">
      <c r="A1067" s="23"/>
      <c r="B1067" s="154"/>
      <c r="C1067" s="77"/>
      <c r="D1067" s="77" t="s">
        <v>74</v>
      </c>
      <c r="E1067" s="155"/>
      <c r="F1067" s="701"/>
      <c r="G1067" s="702"/>
      <c r="H1067" s="145"/>
      <c r="I1067" s="86"/>
      <c r="J1067" s="86"/>
      <c r="K1067" s="86"/>
      <c r="L1067" s="49"/>
      <c r="M1067" s="77" t="s">
        <v>103</v>
      </c>
      <c r="N1067" s="159" t="s">
        <v>103</v>
      </c>
      <c r="O1067" s="23"/>
      <c r="P1067" s="23"/>
      <c r="Q1067" s="23"/>
    </row>
    <row r="1068" spans="1:17" s="1" customFormat="1" x14ac:dyDescent="0.15">
      <c r="A1068" s="23"/>
      <c r="B1068" s="154"/>
      <c r="C1068" s="77"/>
      <c r="D1068" s="77" t="s">
        <v>74</v>
      </c>
      <c r="E1068" s="155"/>
      <c r="F1068" s="701"/>
      <c r="G1068" s="702"/>
      <c r="H1068" s="145"/>
      <c r="I1068" s="86"/>
      <c r="J1068" s="86"/>
      <c r="K1068" s="86"/>
      <c r="L1068" s="49"/>
      <c r="M1068" s="77" t="s">
        <v>103</v>
      </c>
      <c r="N1068" s="159" t="s">
        <v>103</v>
      </c>
      <c r="O1068" s="23"/>
      <c r="P1068" s="23"/>
      <c r="Q1068" s="23"/>
    </row>
    <row r="1069" spans="1:17" s="1" customFormat="1" x14ac:dyDescent="0.15">
      <c r="A1069" s="23"/>
      <c r="B1069" s="154"/>
      <c r="C1069" s="77"/>
      <c r="D1069" s="77" t="s">
        <v>74</v>
      </c>
      <c r="E1069" s="155"/>
      <c r="F1069" s="701"/>
      <c r="G1069" s="702"/>
      <c r="H1069" s="145"/>
      <c r="I1069" s="86"/>
      <c r="J1069" s="86"/>
      <c r="K1069" s="86"/>
      <c r="L1069" s="49"/>
      <c r="M1069" s="77" t="s">
        <v>103</v>
      </c>
      <c r="N1069" s="159" t="s">
        <v>103</v>
      </c>
      <c r="O1069" s="23"/>
      <c r="P1069" s="23"/>
      <c r="Q1069" s="23"/>
    </row>
    <row r="1070" spans="1:17" s="1" customFormat="1" x14ac:dyDescent="0.15">
      <c r="A1070" s="23"/>
      <c r="B1070" s="154"/>
      <c r="C1070" s="77"/>
      <c r="D1070" s="77" t="s">
        <v>74</v>
      </c>
      <c r="E1070" s="155"/>
      <c r="F1070" s="701"/>
      <c r="G1070" s="702"/>
      <c r="H1070" s="145"/>
      <c r="I1070" s="86"/>
      <c r="J1070" s="86"/>
      <c r="K1070" s="86"/>
      <c r="L1070" s="49"/>
      <c r="M1070" s="77" t="s">
        <v>103</v>
      </c>
      <c r="N1070" s="159" t="s">
        <v>103</v>
      </c>
      <c r="O1070" s="23"/>
      <c r="P1070" s="23"/>
      <c r="Q1070" s="23"/>
    </row>
    <row r="1071" spans="1:17" s="1" customFormat="1" x14ac:dyDescent="0.15">
      <c r="A1071" s="23"/>
      <c r="B1071" s="154"/>
      <c r="C1071" s="77"/>
      <c r="D1071" s="77" t="s">
        <v>74</v>
      </c>
      <c r="E1071" s="155"/>
      <c r="F1071" s="701"/>
      <c r="G1071" s="702"/>
      <c r="H1071" s="145"/>
      <c r="I1071" s="86"/>
      <c r="J1071" s="86"/>
      <c r="K1071" s="86"/>
      <c r="L1071" s="49"/>
      <c r="M1071" s="77" t="s">
        <v>103</v>
      </c>
      <c r="N1071" s="159" t="s">
        <v>103</v>
      </c>
      <c r="O1071" s="23"/>
      <c r="P1071" s="23"/>
      <c r="Q1071" s="23"/>
    </row>
    <row r="1072" spans="1:17" s="1" customFormat="1" x14ac:dyDescent="0.15">
      <c r="A1072" s="23"/>
      <c r="B1072" s="154"/>
      <c r="C1072" s="77"/>
      <c r="D1072" s="77" t="s">
        <v>74</v>
      </c>
      <c r="E1072" s="155"/>
      <c r="F1072" s="701"/>
      <c r="G1072" s="702"/>
      <c r="H1072" s="145"/>
      <c r="I1072" s="86"/>
      <c r="J1072" s="86"/>
      <c r="K1072" s="86"/>
      <c r="L1072" s="49"/>
      <c r="M1072" s="77" t="s">
        <v>103</v>
      </c>
      <c r="N1072" s="159" t="s">
        <v>103</v>
      </c>
      <c r="O1072" s="23"/>
      <c r="P1072" s="23"/>
      <c r="Q1072" s="23"/>
    </row>
    <row r="1073" spans="1:17" s="1" customFormat="1" x14ac:dyDescent="0.15">
      <c r="A1073" s="23"/>
      <c r="B1073" s="154"/>
      <c r="C1073" s="77"/>
      <c r="D1073" s="77" t="s">
        <v>74</v>
      </c>
      <c r="E1073" s="155"/>
      <c r="F1073" s="701"/>
      <c r="G1073" s="702"/>
      <c r="H1073" s="145"/>
      <c r="I1073" s="86"/>
      <c r="J1073" s="86"/>
      <c r="K1073" s="86"/>
      <c r="L1073" s="49"/>
      <c r="M1073" s="77" t="s">
        <v>103</v>
      </c>
      <c r="N1073" s="159" t="s">
        <v>103</v>
      </c>
      <c r="O1073" s="23"/>
      <c r="P1073" s="23"/>
      <c r="Q1073" s="23"/>
    </row>
    <row r="1074" spans="1:17" s="1" customFormat="1" x14ac:dyDescent="0.15">
      <c r="A1074" s="23"/>
      <c r="B1074" s="154"/>
      <c r="C1074" s="77"/>
      <c r="D1074" s="77" t="s">
        <v>74</v>
      </c>
      <c r="E1074" s="155"/>
      <c r="F1074" s="701"/>
      <c r="G1074" s="702"/>
      <c r="H1074" s="145"/>
      <c r="I1074" s="86"/>
      <c r="J1074" s="86"/>
      <c r="K1074" s="86"/>
      <c r="L1074" s="49"/>
      <c r="M1074" s="77" t="s">
        <v>103</v>
      </c>
      <c r="N1074" s="159" t="s">
        <v>103</v>
      </c>
      <c r="O1074" s="23"/>
      <c r="P1074" s="23"/>
      <c r="Q1074" s="23"/>
    </row>
    <row r="1075" spans="1:17" s="1" customFormat="1" x14ac:dyDescent="0.15">
      <c r="A1075" s="23"/>
      <c r="B1075" s="154"/>
      <c r="C1075" s="77"/>
      <c r="D1075" s="77" t="s">
        <v>74</v>
      </c>
      <c r="E1075" s="155"/>
      <c r="F1075" s="701"/>
      <c r="G1075" s="702"/>
      <c r="H1075" s="145"/>
      <c r="I1075" s="86"/>
      <c r="J1075" s="86"/>
      <c r="K1075" s="86"/>
      <c r="L1075" s="49"/>
      <c r="M1075" s="77" t="s">
        <v>103</v>
      </c>
      <c r="N1075" s="159" t="s">
        <v>103</v>
      </c>
      <c r="O1075" s="23"/>
      <c r="P1075" s="23"/>
      <c r="Q1075" s="23"/>
    </row>
    <row r="1076" spans="1:17" s="1" customFormat="1" x14ac:dyDescent="0.15">
      <c r="A1076" s="23"/>
      <c r="B1076" s="154"/>
      <c r="C1076" s="77"/>
      <c r="D1076" s="77" t="s">
        <v>74</v>
      </c>
      <c r="E1076" s="155"/>
      <c r="F1076" s="701"/>
      <c r="G1076" s="702"/>
      <c r="H1076" s="145"/>
      <c r="I1076" s="86"/>
      <c r="J1076" s="86"/>
      <c r="K1076" s="86"/>
      <c r="L1076" s="49"/>
      <c r="M1076" s="77" t="s">
        <v>103</v>
      </c>
      <c r="N1076" s="159" t="s">
        <v>103</v>
      </c>
      <c r="O1076" s="23"/>
      <c r="P1076" s="23"/>
      <c r="Q1076" s="23"/>
    </row>
    <row r="1077" spans="1:17" s="1" customFormat="1" x14ac:dyDescent="0.15">
      <c r="A1077" s="23"/>
      <c r="B1077" s="154"/>
      <c r="C1077" s="77"/>
      <c r="D1077" s="77" t="s">
        <v>74</v>
      </c>
      <c r="E1077" s="155"/>
      <c r="F1077" s="701"/>
      <c r="G1077" s="702"/>
      <c r="H1077" s="145"/>
      <c r="I1077" s="86"/>
      <c r="J1077" s="86"/>
      <c r="K1077" s="86"/>
      <c r="L1077" s="49"/>
      <c r="M1077" s="77" t="s">
        <v>103</v>
      </c>
      <c r="N1077" s="159" t="s">
        <v>103</v>
      </c>
      <c r="O1077" s="23"/>
      <c r="P1077" s="23"/>
      <c r="Q1077" s="23"/>
    </row>
    <row r="1078" spans="1:17" s="1" customFormat="1" x14ac:dyDescent="0.15">
      <c r="A1078" s="23"/>
      <c r="B1078" s="154"/>
      <c r="C1078" s="77"/>
      <c r="D1078" s="77" t="s">
        <v>74</v>
      </c>
      <c r="E1078" s="155"/>
      <c r="F1078" s="701"/>
      <c r="G1078" s="702"/>
      <c r="H1078" s="145"/>
      <c r="I1078" s="86"/>
      <c r="J1078" s="86"/>
      <c r="K1078" s="86"/>
      <c r="L1078" s="49"/>
      <c r="M1078" s="77" t="s">
        <v>103</v>
      </c>
      <c r="N1078" s="159" t="s">
        <v>103</v>
      </c>
      <c r="O1078" s="23"/>
      <c r="P1078" s="23"/>
      <c r="Q1078" s="23"/>
    </row>
    <row r="1079" spans="1:17" s="1" customFormat="1" x14ac:dyDescent="0.15">
      <c r="A1079" s="23"/>
      <c r="B1079" s="154"/>
      <c r="C1079" s="77"/>
      <c r="D1079" s="77" t="s">
        <v>74</v>
      </c>
      <c r="E1079" s="155"/>
      <c r="F1079" s="701"/>
      <c r="G1079" s="702"/>
      <c r="H1079" s="145"/>
      <c r="I1079" s="86"/>
      <c r="J1079" s="86"/>
      <c r="K1079" s="86"/>
      <c r="L1079" s="49"/>
      <c r="M1079" s="77" t="s">
        <v>103</v>
      </c>
      <c r="N1079" s="159" t="s">
        <v>103</v>
      </c>
      <c r="O1079" s="23"/>
      <c r="P1079" s="23"/>
      <c r="Q1079" s="23"/>
    </row>
    <row r="1080" spans="1:17" s="1" customFormat="1" x14ac:dyDescent="0.15">
      <c r="A1080" s="23"/>
      <c r="B1080" s="154"/>
      <c r="C1080" s="77"/>
      <c r="D1080" s="77" t="s">
        <v>74</v>
      </c>
      <c r="E1080" s="155"/>
      <c r="F1080" s="701"/>
      <c r="G1080" s="702"/>
      <c r="H1080" s="145"/>
      <c r="I1080" s="86"/>
      <c r="J1080" s="86"/>
      <c r="K1080" s="86"/>
      <c r="L1080" s="49"/>
      <c r="M1080" s="77" t="s">
        <v>103</v>
      </c>
      <c r="N1080" s="159" t="s">
        <v>103</v>
      </c>
      <c r="O1080" s="23"/>
      <c r="P1080" s="23"/>
      <c r="Q1080" s="23"/>
    </row>
    <row r="1081" spans="1:17" s="1" customFormat="1" x14ac:dyDescent="0.15">
      <c r="A1081" s="23"/>
      <c r="B1081" s="154"/>
      <c r="C1081" s="77"/>
      <c r="D1081" s="77" t="s">
        <v>74</v>
      </c>
      <c r="E1081" s="155"/>
      <c r="F1081" s="701"/>
      <c r="G1081" s="702"/>
      <c r="H1081" s="145"/>
      <c r="I1081" s="86"/>
      <c r="J1081" s="86"/>
      <c r="K1081" s="86"/>
      <c r="L1081" s="49"/>
      <c r="M1081" s="77" t="s">
        <v>103</v>
      </c>
      <c r="N1081" s="159" t="s">
        <v>103</v>
      </c>
      <c r="O1081" s="23"/>
      <c r="P1081" s="23"/>
      <c r="Q1081" s="23"/>
    </row>
    <row r="1082" spans="1:17" s="1" customFormat="1" x14ac:dyDescent="0.15">
      <c r="A1082" s="23"/>
      <c r="B1082" s="154"/>
      <c r="C1082" s="77"/>
      <c r="D1082" s="77" t="s">
        <v>74</v>
      </c>
      <c r="E1082" s="155"/>
      <c r="F1082" s="701"/>
      <c r="G1082" s="702"/>
      <c r="H1082" s="145"/>
      <c r="I1082" s="86"/>
      <c r="J1082" s="86"/>
      <c r="K1082" s="86"/>
      <c r="L1082" s="49"/>
      <c r="M1082" s="77" t="s">
        <v>103</v>
      </c>
      <c r="N1082" s="159" t="s">
        <v>103</v>
      </c>
      <c r="O1082" s="23"/>
      <c r="P1082" s="23"/>
      <c r="Q1082" s="23"/>
    </row>
    <row r="1083" spans="1:17" s="1" customFormat="1" x14ac:dyDescent="0.15">
      <c r="A1083" s="23"/>
      <c r="B1083" s="154"/>
      <c r="C1083" s="77"/>
      <c r="D1083" s="77" t="s">
        <v>74</v>
      </c>
      <c r="E1083" s="155"/>
      <c r="F1083" s="701"/>
      <c r="G1083" s="702"/>
      <c r="H1083" s="145"/>
      <c r="I1083" s="86"/>
      <c r="J1083" s="86"/>
      <c r="K1083" s="86"/>
      <c r="L1083" s="49"/>
      <c r="M1083" s="77" t="s">
        <v>103</v>
      </c>
      <c r="N1083" s="159" t="s">
        <v>103</v>
      </c>
      <c r="O1083" s="23"/>
      <c r="P1083" s="23"/>
      <c r="Q1083" s="23"/>
    </row>
    <row r="1084" spans="1:17" s="1" customFormat="1" x14ac:dyDescent="0.15">
      <c r="A1084" s="23"/>
      <c r="B1084" s="154"/>
      <c r="C1084" s="77"/>
      <c r="D1084" s="77" t="s">
        <v>74</v>
      </c>
      <c r="E1084" s="155"/>
      <c r="F1084" s="701"/>
      <c r="G1084" s="702"/>
      <c r="H1084" s="145"/>
      <c r="I1084" s="86"/>
      <c r="J1084" s="86"/>
      <c r="K1084" s="86"/>
      <c r="L1084" s="49"/>
      <c r="M1084" s="77" t="s">
        <v>103</v>
      </c>
      <c r="N1084" s="159" t="s">
        <v>103</v>
      </c>
      <c r="O1084" s="23"/>
      <c r="P1084" s="23"/>
      <c r="Q1084" s="23"/>
    </row>
    <row r="1085" spans="1:17" s="1" customFormat="1" x14ac:dyDescent="0.15">
      <c r="A1085" s="23"/>
      <c r="B1085" s="154"/>
      <c r="C1085" s="77"/>
      <c r="D1085" s="77" t="s">
        <v>74</v>
      </c>
      <c r="E1085" s="155"/>
      <c r="F1085" s="701"/>
      <c r="G1085" s="702"/>
      <c r="H1085" s="145"/>
      <c r="I1085" s="86"/>
      <c r="J1085" s="86"/>
      <c r="K1085" s="86"/>
      <c r="L1085" s="49"/>
      <c r="M1085" s="77" t="s">
        <v>103</v>
      </c>
      <c r="N1085" s="159" t="s">
        <v>103</v>
      </c>
      <c r="O1085" s="23"/>
      <c r="P1085" s="23"/>
      <c r="Q1085" s="23"/>
    </row>
    <row r="1086" spans="1:17" s="1" customFormat="1" x14ac:dyDescent="0.15">
      <c r="A1086" s="23"/>
      <c r="B1086" s="154"/>
      <c r="C1086" s="77"/>
      <c r="D1086" s="77" t="s">
        <v>74</v>
      </c>
      <c r="E1086" s="155"/>
      <c r="F1086" s="701"/>
      <c r="G1086" s="702"/>
      <c r="H1086" s="145"/>
      <c r="I1086" s="86"/>
      <c r="J1086" s="86"/>
      <c r="K1086" s="86"/>
      <c r="L1086" s="49"/>
      <c r="M1086" s="77" t="s">
        <v>103</v>
      </c>
      <c r="N1086" s="159" t="s">
        <v>103</v>
      </c>
      <c r="O1086" s="23"/>
      <c r="P1086" s="23"/>
      <c r="Q1086" s="23"/>
    </row>
    <row r="1087" spans="1:17" s="1" customFormat="1" x14ac:dyDescent="0.15">
      <c r="A1087" s="23"/>
      <c r="B1087" s="154"/>
      <c r="C1087" s="77"/>
      <c r="D1087" s="77" t="s">
        <v>74</v>
      </c>
      <c r="E1087" s="155"/>
      <c r="F1087" s="701"/>
      <c r="G1087" s="702"/>
      <c r="H1087" s="145"/>
      <c r="I1087" s="86"/>
      <c r="J1087" s="86"/>
      <c r="K1087" s="86"/>
      <c r="L1087" s="49"/>
      <c r="M1087" s="77" t="s">
        <v>103</v>
      </c>
      <c r="N1087" s="159" t="s">
        <v>103</v>
      </c>
      <c r="O1087" s="23"/>
      <c r="P1087" s="23"/>
      <c r="Q1087" s="23"/>
    </row>
    <row r="1088" spans="1:17" s="1" customFormat="1" x14ac:dyDescent="0.15">
      <c r="A1088" s="23"/>
      <c r="B1088" s="154"/>
      <c r="C1088" s="77"/>
      <c r="D1088" s="77" t="s">
        <v>74</v>
      </c>
      <c r="E1088" s="155"/>
      <c r="F1088" s="701"/>
      <c r="G1088" s="702"/>
      <c r="H1088" s="145"/>
      <c r="I1088" s="86"/>
      <c r="J1088" s="86"/>
      <c r="K1088" s="86"/>
      <c r="L1088" s="49"/>
      <c r="M1088" s="77" t="s">
        <v>103</v>
      </c>
      <c r="N1088" s="159" t="s">
        <v>103</v>
      </c>
      <c r="O1088" s="23"/>
      <c r="P1088" s="23"/>
      <c r="Q1088" s="23"/>
    </row>
    <row r="1089" spans="1:17" s="1" customFormat="1" x14ac:dyDescent="0.15">
      <c r="A1089" s="23"/>
      <c r="B1089" s="154"/>
      <c r="C1089" s="77"/>
      <c r="D1089" s="77" t="s">
        <v>74</v>
      </c>
      <c r="E1089" s="155"/>
      <c r="F1089" s="701"/>
      <c r="G1089" s="702"/>
      <c r="H1089" s="145"/>
      <c r="I1089" s="86"/>
      <c r="J1089" s="86"/>
      <c r="K1089" s="86"/>
      <c r="L1089" s="49"/>
      <c r="M1089" s="77" t="s">
        <v>103</v>
      </c>
      <c r="N1089" s="159" t="s">
        <v>103</v>
      </c>
      <c r="O1089" s="23"/>
      <c r="P1089" s="23"/>
      <c r="Q1089" s="23"/>
    </row>
    <row r="1090" spans="1:17" s="1" customFormat="1" x14ac:dyDescent="0.15">
      <c r="A1090" s="23"/>
      <c r="B1090" s="154"/>
      <c r="C1090" s="77"/>
      <c r="D1090" s="77" t="s">
        <v>74</v>
      </c>
      <c r="E1090" s="155"/>
      <c r="F1090" s="701"/>
      <c r="G1090" s="702"/>
      <c r="H1090" s="145"/>
      <c r="I1090" s="86"/>
      <c r="J1090" s="86"/>
      <c r="K1090" s="86"/>
      <c r="L1090" s="49"/>
      <c r="M1090" s="77" t="s">
        <v>103</v>
      </c>
      <c r="N1090" s="159" t="s">
        <v>103</v>
      </c>
      <c r="O1090" s="23"/>
      <c r="P1090" s="23"/>
      <c r="Q1090" s="23"/>
    </row>
    <row r="1091" spans="1:17" s="1" customFormat="1" x14ac:dyDescent="0.15">
      <c r="A1091" s="23"/>
      <c r="B1091" s="154"/>
      <c r="C1091" s="77"/>
      <c r="D1091" s="77" t="s">
        <v>74</v>
      </c>
      <c r="E1091" s="155"/>
      <c r="F1091" s="701"/>
      <c r="G1091" s="702"/>
      <c r="H1091" s="145"/>
      <c r="I1091" s="86"/>
      <c r="J1091" s="86"/>
      <c r="K1091" s="86"/>
      <c r="L1091" s="49"/>
      <c r="M1091" s="77" t="s">
        <v>103</v>
      </c>
      <c r="N1091" s="159" t="s">
        <v>103</v>
      </c>
      <c r="O1091" s="23"/>
      <c r="P1091" s="23"/>
      <c r="Q1091" s="23"/>
    </row>
    <row r="1092" spans="1:17" s="1" customFormat="1" x14ac:dyDescent="0.15">
      <c r="A1092" s="23"/>
      <c r="B1092" s="154"/>
      <c r="C1092" s="77"/>
      <c r="D1092" s="77" t="s">
        <v>74</v>
      </c>
      <c r="E1092" s="155"/>
      <c r="F1092" s="701"/>
      <c r="G1092" s="702"/>
      <c r="H1092" s="145"/>
      <c r="I1092" s="86"/>
      <c r="J1092" s="86"/>
      <c r="K1092" s="86"/>
      <c r="L1092" s="49"/>
      <c r="M1092" s="77" t="s">
        <v>103</v>
      </c>
      <c r="N1092" s="159" t="s">
        <v>103</v>
      </c>
      <c r="O1092" s="23"/>
      <c r="P1092" s="23"/>
      <c r="Q1092" s="23"/>
    </row>
    <row r="1093" spans="1:17" s="1" customFormat="1" x14ac:dyDescent="0.15">
      <c r="A1093" s="23"/>
      <c r="B1093" s="154"/>
      <c r="C1093" s="77"/>
      <c r="D1093" s="77" t="s">
        <v>74</v>
      </c>
      <c r="E1093" s="155"/>
      <c r="F1093" s="701"/>
      <c r="G1093" s="702"/>
      <c r="H1093" s="145"/>
      <c r="I1093" s="86"/>
      <c r="J1093" s="86"/>
      <c r="K1093" s="86"/>
      <c r="L1093" s="49"/>
      <c r="M1093" s="77" t="s">
        <v>103</v>
      </c>
      <c r="N1093" s="159" t="s">
        <v>103</v>
      </c>
      <c r="O1093" s="23"/>
      <c r="P1093" s="23"/>
      <c r="Q1093" s="23"/>
    </row>
    <row r="1094" spans="1:17" s="1" customFormat="1" x14ac:dyDescent="0.15">
      <c r="A1094" s="23"/>
      <c r="B1094" s="154"/>
      <c r="C1094" s="77"/>
      <c r="D1094" s="77" t="s">
        <v>74</v>
      </c>
      <c r="E1094" s="155"/>
      <c r="F1094" s="701"/>
      <c r="G1094" s="702"/>
      <c r="H1094" s="145"/>
      <c r="I1094" s="86"/>
      <c r="J1094" s="86"/>
      <c r="K1094" s="86"/>
      <c r="L1094" s="49"/>
      <c r="M1094" s="77" t="s">
        <v>103</v>
      </c>
      <c r="N1094" s="159" t="s">
        <v>103</v>
      </c>
      <c r="O1094" s="23"/>
      <c r="P1094" s="23"/>
      <c r="Q1094" s="23"/>
    </row>
    <row r="1095" spans="1:17" s="1" customFormat="1" x14ac:dyDescent="0.15">
      <c r="A1095" s="23"/>
      <c r="B1095" s="154"/>
      <c r="C1095" s="77"/>
      <c r="D1095" s="77" t="s">
        <v>74</v>
      </c>
      <c r="E1095" s="155"/>
      <c r="F1095" s="701"/>
      <c r="G1095" s="702"/>
      <c r="H1095" s="145"/>
      <c r="I1095" s="86"/>
      <c r="J1095" s="86"/>
      <c r="K1095" s="86"/>
      <c r="L1095" s="49"/>
      <c r="M1095" s="77" t="s">
        <v>103</v>
      </c>
      <c r="N1095" s="159" t="s">
        <v>103</v>
      </c>
      <c r="O1095" s="23"/>
      <c r="P1095" s="23"/>
      <c r="Q1095" s="23"/>
    </row>
    <row r="1096" spans="1:17" s="1" customFormat="1" x14ac:dyDescent="0.15">
      <c r="A1096" s="23"/>
      <c r="B1096" s="154"/>
      <c r="C1096" s="77"/>
      <c r="D1096" s="77" t="s">
        <v>74</v>
      </c>
      <c r="E1096" s="155"/>
      <c r="F1096" s="701"/>
      <c r="G1096" s="702"/>
      <c r="H1096" s="145"/>
      <c r="I1096" s="86"/>
      <c r="J1096" s="86"/>
      <c r="K1096" s="86"/>
      <c r="L1096" s="49"/>
      <c r="M1096" s="77" t="s">
        <v>103</v>
      </c>
      <c r="N1096" s="159" t="s">
        <v>103</v>
      </c>
      <c r="O1096" s="23"/>
      <c r="P1096" s="23"/>
      <c r="Q1096" s="23"/>
    </row>
    <row r="1097" spans="1:17" s="1" customFormat="1" x14ac:dyDescent="0.15">
      <c r="A1097" s="23"/>
      <c r="B1097" s="154"/>
      <c r="C1097" s="77"/>
      <c r="D1097" s="77" t="s">
        <v>74</v>
      </c>
      <c r="E1097" s="155"/>
      <c r="F1097" s="701"/>
      <c r="G1097" s="702"/>
      <c r="H1097" s="145"/>
      <c r="I1097" s="86"/>
      <c r="J1097" s="86"/>
      <c r="K1097" s="86"/>
      <c r="L1097" s="49"/>
      <c r="M1097" s="77" t="s">
        <v>103</v>
      </c>
      <c r="N1097" s="159" t="s">
        <v>103</v>
      </c>
      <c r="O1097" s="23"/>
      <c r="P1097" s="23"/>
      <c r="Q1097" s="23"/>
    </row>
    <row r="1098" spans="1:17" s="1" customFormat="1" x14ac:dyDescent="0.15">
      <c r="A1098" s="23"/>
      <c r="B1098" s="154"/>
      <c r="C1098" s="77"/>
      <c r="D1098" s="77" t="s">
        <v>74</v>
      </c>
      <c r="E1098" s="155"/>
      <c r="F1098" s="701"/>
      <c r="G1098" s="702"/>
      <c r="H1098" s="145"/>
      <c r="I1098" s="86"/>
      <c r="J1098" s="86"/>
      <c r="K1098" s="86"/>
      <c r="L1098" s="49"/>
      <c r="M1098" s="77" t="s">
        <v>103</v>
      </c>
      <c r="N1098" s="159" t="s">
        <v>103</v>
      </c>
      <c r="O1098" s="23"/>
      <c r="P1098" s="23"/>
      <c r="Q1098" s="23"/>
    </row>
    <row r="1099" spans="1:17" s="1" customFormat="1" x14ac:dyDescent="0.15">
      <c r="A1099" s="23"/>
      <c r="B1099" s="154"/>
      <c r="C1099" s="77"/>
      <c r="D1099" s="77" t="s">
        <v>74</v>
      </c>
      <c r="E1099" s="155"/>
      <c r="F1099" s="701"/>
      <c r="G1099" s="702"/>
      <c r="H1099" s="145"/>
      <c r="I1099" s="86"/>
      <c r="J1099" s="86"/>
      <c r="K1099" s="86"/>
      <c r="L1099" s="49"/>
      <c r="M1099" s="77" t="s">
        <v>103</v>
      </c>
      <c r="N1099" s="159" t="s">
        <v>103</v>
      </c>
      <c r="O1099" s="23"/>
      <c r="P1099" s="23"/>
      <c r="Q1099" s="23"/>
    </row>
    <row r="1100" spans="1:17" s="1" customFormat="1" x14ac:dyDescent="0.15">
      <c r="A1100" s="23"/>
      <c r="B1100" s="154"/>
      <c r="C1100" s="77"/>
      <c r="D1100" s="77" t="s">
        <v>74</v>
      </c>
      <c r="E1100" s="155"/>
      <c r="F1100" s="701"/>
      <c r="G1100" s="702"/>
      <c r="H1100" s="145"/>
      <c r="I1100" s="86"/>
      <c r="J1100" s="86"/>
      <c r="K1100" s="86"/>
      <c r="L1100" s="49"/>
      <c r="M1100" s="77" t="s">
        <v>103</v>
      </c>
      <c r="N1100" s="159" t="s">
        <v>103</v>
      </c>
      <c r="O1100" s="23"/>
      <c r="P1100" s="23"/>
      <c r="Q1100" s="23"/>
    </row>
    <row r="1101" spans="1:17" s="1" customFormat="1" x14ac:dyDescent="0.15">
      <c r="A1101" s="23"/>
      <c r="B1101" s="154"/>
      <c r="C1101" s="77"/>
      <c r="D1101" s="77" t="s">
        <v>74</v>
      </c>
      <c r="E1101" s="155"/>
      <c r="F1101" s="701"/>
      <c r="G1101" s="702"/>
      <c r="H1101" s="145"/>
      <c r="I1101" s="86"/>
      <c r="J1101" s="86"/>
      <c r="K1101" s="86"/>
      <c r="L1101" s="49"/>
      <c r="M1101" s="77" t="s">
        <v>103</v>
      </c>
      <c r="N1101" s="159" t="s">
        <v>103</v>
      </c>
      <c r="O1101" s="23"/>
      <c r="P1101" s="23"/>
      <c r="Q1101" s="23"/>
    </row>
    <row r="1102" spans="1:17" s="1" customFormat="1" x14ac:dyDescent="0.15">
      <c r="A1102" s="23"/>
      <c r="B1102" s="154"/>
      <c r="C1102" s="77"/>
      <c r="D1102" s="77" t="s">
        <v>74</v>
      </c>
      <c r="E1102" s="155"/>
      <c r="F1102" s="701"/>
      <c r="G1102" s="702"/>
      <c r="H1102" s="145"/>
      <c r="I1102" s="86"/>
      <c r="J1102" s="86"/>
      <c r="K1102" s="86"/>
      <c r="L1102" s="49"/>
      <c r="M1102" s="77" t="s">
        <v>103</v>
      </c>
      <c r="N1102" s="159" t="s">
        <v>103</v>
      </c>
      <c r="O1102" s="23"/>
      <c r="P1102" s="23"/>
      <c r="Q1102" s="23"/>
    </row>
    <row r="1103" spans="1:17" s="1" customFormat="1" x14ac:dyDescent="0.15">
      <c r="A1103" s="23"/>
      <c r="B1103" s="154"/>
      <c r="C1103" s="77"/>
      <c r="D1103" s="77" t="s">
        <v>74</v>
      </c>
      <c r="E1103" s="155"/>
      <c r="F1103" s="701"/>
      <c r="G1103" s="702"/>
      <c r="H1103" s="145"/>
      <c r="I1103" s="86"/>
      <c r="J1103" s="86"/>
      <c r="K1103" s="86"/>
      <c r="L1103" s="49"/>
      <c r="M1103" s="77" t="s">
        <v>103</v>
      </c>
      <c r="N1103" s="159" t="s">
        <v>103</v>
      </c>
      <c r="O1103" s="23"/>
      <c r="P1103" s="23"/>
      <c r="Q1103" s="23"/>
    </row>
    <row r="1104" spans="1:17" s="1" customFormat="1" x14ac:dyDescent="0.15">
      <c r="A1104" s="23"/>
      <c r="B1104" s="154"/>
      <c r="C1104" s="77"/>
      <c r="D1104" s="77" t="s">
        <v>74</v>
      </c>
      <c r="E1104" s="155"/>
      <c r="F1104" s="701"/>
      <c r="G1104" s="702"/>
      <c r="H1104" s="145"/>
      <c r="I1104" s="86"/>
      <c r="J1104" s="86"/>
      <c r="K1104" s="86"/>
      <c r="L1104" s="49"/>
      <c r="M1104" s="77" t="s">
        <v>103</v>
      </c>
      <c r="N1104" s="159" t="s">
        <v>103</v>
      </c>
      <c r="O1104" s="23"/>
      <c r="P1104" s="23"/>
      <c r="Q1104" s="23"/>
    </row>
    <row r="1105" spans="1:17" s="1" customFormat="1" x14ac:dyDescent="0.15">
      <c r="A1105" s="23"/>
      <c r="B1105" s="154"/>
      <c r="C1105" s="77"/>
      <c r="D1105" s="77" t="s">
        <v>74</v>
      </c>
      <c r="E1105" s="155"/>
      <c r="F1105" s="701"/>
      <c r="G1105" s="702"/>
      <c r="H1105" s="145"/>
      <c r="I1105" s="86"/>
      <c r="J1105" s="86"/>
      <c r="K1105" s="86"/>
      <c r="L1105" s="49"/>
      <c r="M1105" s="77" t="s">
        <v>103</v>
      </c>
      <c r="N1105" s="159" t="s">
        <v>103</v>
      </c>
      <c r="O1105" s="23"/>
      <c r="P1105" s="23"/>
      <c r="Q1105" s="23"/>
    </row>
    <row r="1106" spans="1:17" s="1" customFormat="1" x14ac:dyDescent="0.15">
      <c r="A1106" s="23"/>
      <c r="B1106" s="154"/>
      <c r="C1106" s="77"/>
      <c r="D1106" s="77" t="s">
        <v>74</v>
      </c>
      <c r="E1106" s="155"/>
      <c r="F1106" s="701"/>
      <c r="G1106" s="702"/>
      <c r="H1106" s="145"/>
      <c r="I1106" s="86"/>
      <c r="J1106" s="86"/>
      <c r="K1106" s="86"/>
      <c r="L1106" s="49"/>
      <c r="M1106" s="77" t="s">
        <v>103</v>
      </c>
      <c r="N1106" s="159" t="s">
        <v>103</v>
      </c>
      <c r="O1106" s="23"/>
      <c r="P1106" s="23"/>
      <c r="Q1106" s="23"/>
    </row>
    <row r="1107" spans="1:17" s="1" customFormat="1" x14ac:dyDescent="0.15">
      <c r="A1107" s="23"/>
      <c r="B1107" s="154"/>
      <c r="C1107" s="77"/>
      <c r="D1107" s="77" t="s">
        <v>74</v>
      </c>
      <c r="E1107" s="155"/>
      <c r="F1107" s="701"/>
      <c r="G1107" s="702"/>
      <c r="H1107" s="145"/>
      <c r="I1107" s="86"/>
      <c r="J1107" s="86"/>
      <c r="K1107" s="86"/>
      <c r="L1107" s="49"/>
      <c r="M1107" s="77" t="s">
        <v>103</v>
      </c>
      <c r="N1107" s="159" t="s">
        <v>103</v>
      </c>
      <c r="O1107" s="23"/>
      <c r="P1107" s="23"/>
      <c r="Q1107" s="23"/>
    </row>
    <row r="1108" spans="1:17" s="1" customFormat="1" x14ac:dyDescent="0.15">
      <c r="A1108" s="23"/>
      <c r="B1108" s="154"/>
      <c r="C1108" s="77"/>
      <c r="D1108" s="77" t="s">
        <v>74</v>
      </c>
      <c r="E1108" s="155"/>
      <c r="F1108" s="701"/>
      <c r="G1108" s="702"/>
      <c r="H1108" s="145"/>
      <c r="I1108" s="86"/>
      <c r="J1108" s="86"/>
      <c r="K1108" s="86"/>
      <c r="L1108" s="49"/>
      <c r="M1108" s="77" t="s">
        <v>103</v>
      </c>
      <c r="N1108" s="159" t="s">
        <v>103</v>
      </c>
      <c r="O1108" s="23"/>
      <c r="P1108" s="23"/>
      <c r="Q1108" s="23"/>
    </row>
    <row r="1109" spans="1:17" s="1" customFormat="1" x14ac:dyDescent="0.15">
      <c r="A1109" s="23"/>
      <c r="B1109" s="154"/>
      <c r="C1109" s="77"/>
      <c r="D1109" s="77" t="s">
        <v>74</v>
      </c>
      <c r="E1109" s="155"/>
      <c r="F1109" s="701"/>
      <c r="G1109" s="702"/>
      <c r="H1109" s="145"/>
      <c r="I1109" s="86"/>
      <c r="J1109" s="86"/>
      <c r="K1109" s="86"/>
      <c r="L1109" s="49"/>
      <c r="M1109" s="77" t="s">
        <v>103</v>
      </c>
      <c r="N1109" s="159" t="s">
        <v>103</v>
      </c>
      <c r="O1109" s="23"/>
      <c r="P1109" s="23"/>
      <c r="Q1109" s="23"/>
    </row>
    <row r="1110" spans="1:17" s="1" customFormat="1" x14ac:dyDescent="0.15">
      <c r="A1110" s="23"/>
      <c r="B1110" s="154"/>
      <c r="C1110" s="77"/>
      <c r="D1110" s="77" t="s">
        <v>74</v>
      </c>
      <c r="E1110" s="155"/>
      <c r="F1110" s="701"/>
      <c r="G1110" s="702"/>
      <c r="H1110" s="145"/>
      <c r="I1110" s="86"/>
      <c r="J1110" s="86"/>
      <c r="K1110" s="86"/>
      <c r="L1110" s="49"/>
      <c r="M1110" s="77" t="s">
        <v>103</v>
      </c>
      <c r="N1110" s="159" t="s">
        <v>103</v>
      </c>
      <c r="O1110" s="23"/>
      <c r="P1110" s="23"/>
      <c r="Q1110" s="23"/>
    </row>
    <row r="1111" spans="1:17" s="1" customFormat="1" x14ac:dyDescent="0.15">
      <c r="A1111" s="23"/>
      <c r="B1111" s="154"/>
      <c r="C1111" s="77"/>
      <c r="D1111" s="77" t="s">
        <v>74</v>
      </c>
      <c r="E1111" s="155"/>
      <c r="F1111" s="701"/>
      <c r="G1111" s="702"/>
      <c r="H1111" s="145"/>
      <c r="I1111" s="86"/>
      <c r="J1111" s="86"/>
      <c r="K1111" s="86"/>
      <c r="L1111" s="49"/>
      <c r="M1111" s="77" t="s">
        <v>103</v>
      </c>
      <c r="N1111" s="159" t="s">
        <v>103</v>
      </c>
      <c r="O1111" s="23"/>
      <c r="P1111" s="23"/>
      <c r="Q1111" s="23"/>
    </row>
    <row r="1112" spans="1:17" s="1" customFormat="1" x14ac:dyDescent="0.15">
      <c r="A1112" s="23"/>
      <c r="B1112" s="154"/>
      <c r="C1112" s="77"/>
      <c r="D1112" s="77" t="s">
        <v>74</v>
      </c>
      <c r="E1112" s="155"/>
      <c r="F1112" s="701"/>
      <c r="G1112" s="702"/>
      <c r="H1112" s="145"/>
      <c r="I1112" s="86"/>
      <c r="J1112" s="86"/>
      <c r="K1112" s="86"/>
      <c r="L1112" s="49"/>
      <c r="M1112" s="77" t="s">
        <v>103</v>
      </c>
      <c r="N1112" s="159" t="s">
        <v>103</v>
      </c>
      <c r="O1112" s="23"/>
      <c r="P1112" s="23"/>
      <c r="Q1112" s="23"/>
    </row>
    <row r="1113" spans="1:17" s="1" customFormat="1" x14ac:dyDescent="0.15">
      <c r="A1113" s="23"/>
      <c r="B1113" s="154"/>
      <c r="C1113" s="77"/>
      <c r="D1113" s="77" t="s">
        <v>74</v>
      </c>
      <c r="E1113" s="155"/>
      <c r="F1113" s="701"/>
      <c r="G1113" s="702"/>
      <c r="H1113" s="145"/>
      <c r="I1113" s="86"/>
      <c r="J1113" s="86"/>
      <c r="K1113" s="86"/>
      <c r="L1113" s="49"/>
      <c r="M1113" s="77" t="s">
        <v>103</v>
      </c>
      <c r="N1113" s="159" t="s">
        <v>103</v>
      </c>
      <c r="O1113" s="23"/>
      <c r="P1113" s="23"/>
      <c r="Q1113" s="23"/>
    </row>
    <row r="1114" spans="1:17" s="1" customFormat="1" x14ac:dyDescent="0.15">
      <c r="A1114" s="23"/>
      <c r="B1114" s="154"/>
      <c r="C1114" s="77"/>
      <c r="D1114" s="77" t="s">
        <v>74</v>
      </c>
      <c r="E1114" s="155"/>
      <c r="F1114" s="701"/>
      <c r="G1114" s="702"/>
      <c r="H1114" s="145"/>
      <c r="I1114" s="86"/>
      <c r="J1114" s="86"/>
      <c r="K1114" s="86"/>
      <c r="L1114" s="49"/>
      <c r="M1114" s="77" t="s">
        <v>103</v>
      </c>
      <c r="N1114" s="159" t="s">
        <v>103</v>
      </c>
      <c r="O1114" s="23"/>
      <c r="P1114" s="23"/>
      <c r="Q1114" s="23"/>
    </row>
    <row r="1115" spans="1:17" s="1" customFormat="1" x14ac:dyDescent="0.15">
      <c r="A1115" s="23"/>
      <c r="B1115" s="154"/>
      <c r="C1115" s="77"/>
      <c r="D1115" s="77" t="s">
        <v>74</v>
      </c>
      <c r="E1115" s="155"/>
      <c r="F1115" s="701"/>
      <c r="G1115" s="702"/>
      <c r="H1115" s="145"/>
      <c r="I1115" s="86"/>
      <c r="J1115" s="86"/>
      <c r="K1115" s="86"/>
      <c r="L1115" s="49"/>
      <c r="M1115" s="77" t="s">
        <v>103</v>
      </c>
      <c r="N1115" s="159" t="s">
        <v>103</v>
      </c>
      <c r="O1115" s="23"/>
      <c r="P1115" s="23"/>
      <c r="Q1115" s="23"/>
    </row>
    <row r="1116" spans="1:17" s="1" customFormat="1" x14ac:dyDescent="0.15">
      <c r="A1116" s="23"/>
      <c r="B1116" s="154"/>
      <c r="C1116" s="77"/>
      <c r="D1116" s="77" t="s">
        <v>74</v>
      </c>
      <c r="E1116" s="155"/>
      <c r="F1116" s="701"/>
      <c r="G1116" s="702"/>
      <c r="H1116" s="145"/>
      <c r="I1116" s="86"/>
      <c r="J1116" s="86"/>
      <c r="K1116" s="86"/>
      <c r="L1116" s="49"/>
      <c r="M1116" s="77" t="s">
        <v>103</v>
      </c>
      <c r="N1116" s="159" t="s">
        <v>103</v>
      </c>
      <c r="O1116" s="23"/>
      <c r="P1116" s="23"/>
      <c r="Q1116" s="23"/>
    </row>
    <row r="1117" spans="1:17" s="1" customFormat="1" x14ac:dyDescent="0.15">
      <c r="A1117" s="23"/>
      <c r="B1117" s="154"/>
      <c r="C1117" s="77"/>
      <c r="D1117" s="77" t="s">
        <v>74</v>
      </c>
      <c r="E1117" s="155"/>
      <c r="F1117" s="701"/>
      <c r="G1117" s="702"/>
      <c r="H1117" s="145"/>
      <c r="I1117" s="86"/>
      <c r="J1117" s="86"/>
      <c r="K1117" s="86"/>
      <c r="L1117" s="49"/>
      <c r="M1117" s="77" t="s">
        <v>103</v>
      </c>
      <c r="N1117" s="159" t="s">
        <v>103</v>
      </c>
      <c r="O1117" s="23"/>
      <c r="P1117" s="23"/>
      <c r="Q1117" s="23"/>
    </row>
    <row r="1118" spans="1:17" s="1" customFormat="1" x14ac:dyDescent="0.15">
      <c r="A1118" s="23"/>
      <c r="B1118" s="154"/>
      <c r="C1118" s="77"/>
      <c r="D1118" s="77" t="s">
        <v>74</v>
      </c>
      <c r="E1118" s="155"/>
      <c r="F1118" s="701"/>
      <c r="G1118" s="702"/>
      <c r="H1118" s="145"/>
      <c r="I1118" s="86"/>
      <c r="J1118" s="86"/>
      <c r="K1118" s="86"/>
      <c r="L1118" s="49"/>
      <c r="M1118" s="77" t="s">
        <v>103</v>
      </c>
      <c r="N1118" s="159" t="s">
        <v>103</v>
      </c>
      <c r="O1118" s="23"/>
      <c r="P1118" s="23"/>
      <c r="Q1118" s="23"/>
    </row>
    <row r="1119" spans="1:17" s="1" customFormat="1" x14ac:dyDescent="0.15">
      <c r="A1119" s="23"/>
      <c r="B1119" s="154"/>
      <c r="C1119" s="77"/>
      <c r="D1119" s="77" t="s">
        <v>74</v>
      </c>
      <c r="E1119" s="155"/>
      <c r="F1119" s="701"/>
      <c r="G1119" s="702"/>
      <c r="H1119" s="145"/>
      <c r="I1119" s="86"/>
      <c r="J1119" s="86"/>
      <c r="K1119" s="86"/>
      <c r="L1119" s="49"/>
      <c r="M1119" s="77" t="s">
        <v>103</v>
      </c>
      <c r="N1119" s="159" t="s">
        <v>103</v>
      </c>
      <c r="O1119" s="23"/>
      <c r="P1119" s="23"/>
      <c r="Q1119" s="23"/>
    </row>
    <row r="1120" spans="1:17" s="1" customFormat="1" x14ac:dyDescent="0.15">
      <c r="A1120" s="23"/>
      <c r="B1120" s="154"/>
      <c r="C1120" s="77"/>
      <c r="D1120" s="77" t="s">
        <v>74</v>
      </c>
      <c r="E1120" s="155"/>
      <c r="F1120" s="701"/>
      <c r="G1120" s="702"/>
      <c r="H1120" s="145"/>
      <c r="I1120" s="86"/>
      <c r="J1120" s="86"/>
      <c r="K1120" s="86"/>
      <c r="L1120" s="49"/>
      <c r="M1120" s="77" t="s">
        <v>103</v>
      </c>
      <c r="N1120" s="159" t="s">
        <v>103</v>
      </c>
      <c r="O1120" s="23"/>
      <c r="P1120" s="23"/>
      <c r="Q1120" s="23"/>
    </row>
    <row r="1121" spans="1:17" s="1" customFormat="1" x14ac:dyDescent="0.15">
      <c r="A1121" s="23"/>
      <c r="B1121" s="154"/>
      <c r="C1121" s="77"/>
      <c r="D1121" s="77" t="s">
        <v>74</v>
      </c>
      <c r="E1121" s="155"/>
      <c r="F1121" s="701"/>
      <c r="G1121" s="702"/>
      <c r="H1121" s="145"/>
      <c r="I1121" s="86"/>
      <c r="J1121" s="86"/>
      <c r="K1121" s="86"/>
      <c r="L1121" s="49"/>
      <c r="M1121" s="77" t="s">
        <v>103</v>
      </c>
      <c r="N1121" s="159" t="s">
        <v>103</v>
      </c>
      <c r="O1121" s="23"/>
      <c r="P1121" s="23"/>
      <c r="Q1121" s="23"/>
    </row>
    <row r="1122" spans="1:17" s="1" customFormat="1" x14ac:dyDescent="0.15">
      <c r="A1122" s="23"/>
      <c r="B1122" s="154"/>
      <c r="C1122" s="77"/>
      <c r="D1122" s="77" t="s">
        <v>74</v>
      </c>
      <c r="E1122" s="155"/>
      <c r="F1122" s="701"/>
      <c r="G1122" s="702"/>
      <c r="H1122" s="145"/>
      <c r="I1122" s="86"/>
      <c r="J1122" s="86"/>
      <c r="K1122" s="86"/>
      <c r="L1122" s="49"/>
      <c r="M1122" s="77" t="s">
        <v>103</v>
      </c>
      <c r="N1122" s="159" t="s">
        <v>103</v>
      </c>
      <c r="O1122" s="23"/>
      <c r="P1122" s="23"/>
      <c r="Q1122" s="23"/>
    </row>
    <row r="1123" spans="1:17" s="1" customFormat="1" x14ac:dyDescent="0.15">
      <c r="A1123" s="23"/>
      <c r="B1123" s="154"/>
      <c r="C1123" s="77"/>
      <c r="D1123" s="77" t="s">
        <v>74</v>
      </c>
      <c r="E1123" s="155"/>
      <c r="F1123" s="701"/>
      <c r="G1123" s="702"/>
      <c r="H1123" s="145"/>
      <c r="I1123" s="86"/>
      <c r="J1123" s="86"/>
      <c r="K1123" s="86"/>
      <c r="L1123" s="49"/>
      <c r="M1123" s="77" t="s">
        <v>103</v>
      </c>
      <c r="N1123" s="159" t="s">
        <v>103</v>
      </c>
      <c r="O1123" s="23"/>
      <c r="P1123" s="23"/>
      <c r="Q1123" s="23"/>
    </row>
    <row r="1124" spans="1:17" s="1" customFormat="1" x14ac:dyDescent="0.15">
      <c r="A1124" s="23"/>
      <c r="B1124" s="154"/>
      <c r="C1124" s="77"/>
      <c r="D1124" s="77" t="s">
        <v>74</v>
      </c>
      <c r="E1124" s="155"/>
      <c r="F1124" s="701"/>
      <c r="G1124" s="702"/>
      <c r="H1124" s="145"/>
      <c r="I1124" s="86"/>
      <c r="J1124" s="86"/>
      <c r="K1124" s="86"/>
      <c r="L1124" s="49"/>
      <c r="M1124" s="77" t="s">
        <v>103</v>
      </c>
      <c r="N1124" s="159" t="s">
        <v>103</v>
      </c>
      <c r="O1124" s="23"/>
      <c r="P1124" s="23"/>
      <c r="Q1124" s="23"/>
    </row>
    <row r="1125" spans="1:17" s="1" customFormat="1" x14ac:dyDescent="0.15">
      <c r="A1125" s="23"/>
      <c r="B1125" s="154"/>
      <c r="C1125" s="77"/>
      <c r="D1125" s="77" t="s">
        <v>74</v>
      </c>
      <c r="E1125" s="155"/>
      <c r="F1125" s="701"/>
      <c r="G1125" s="702"/>
      <c r="H1125" s="145"/>
      <c r="I1125" s="86"/>
      <c r="J1125" s="86"/>
      <c r="K1125" s="86"/>
      <c r="L1125" s="49"/>
      <c r="M1125" s="77" t="s">
        <v>103</v>
      </c>
      <c r="N1125" s="159" t="s">
        <v>103</v>
      </c>
      <c r="O1125" s="23"/>
      <c r="P1125" s="23"/>
      <c r="Q1125" s="23"/>
    </row>
    <row r="1126" spans="1:17" s="1" customFormat="1" x14ac:dyDescent="0.15">
      <c r="A1126" s="23"/>
      <c r="B1126" s="154"/>
      <c r="C1126" s="77"/>
      <c r="D1126" s="77" t="s">
        <v>74</v>
      </c>
      <c r="E1126" s="155"/>
      <c r="F1126" s="701"/>
      <c r="G1126" s="702"/>
      <c r="H1126" s="145"/>
      <c r="I1126" s="86"/>
      <c r="J1126" s="86"/>
      <c r="K1126" s="86"/>
      <c r="L1126" s="49"/>
      <c r="M1126" s="77" t="s">
        <v>103</v>
      </c>
      <c r="N1126" s="159" t="s">
        <v>103</v>
      </c>
      <c r="O1126" s="23"/>
      <c r="P1126" s="23"/>
      <c r="Q1126" s="23"/>
    </row>
    <row r="1127" spans="1:17" s="1" customFormat="1" x14ac:dyDescent="0.15">
      <c r="A1127" s="23"/>
      <c r="B1127" s="154"/>
      <c r="C1127" s="77"/>
      <c r="D1127" s="77" t="s">
        <v>74</v>
      </c>
      <c r="E1127" s="155"/>
      <c r="F1127" s="701"/>
      <c r="G1127" s="702"/>
      <c r="H1127" s="145"/>
      <c r="I1127" s="86"/>
      <c r="J1127" s="86"/>
      <c r="K1127" s="86"/>
      <c r="L1127" s="49"/>
      <c r="M1127" s="77" t="s">
        <v>103</v>
      </c>
      <c r="N1127" s="159" t="s">
        <v>103</v>
      </c>
      <c r="O1127" s="23"/>
      <c r="P1127" s="23"/>
      <c r="Q1127" s="23"/>
    </row>
    <row r="1128" spans="1:17" s="1" customFormat="1" x14ac:dyDescent="0.15">
      <c r="A1128" s="23"/>
      <c r="B1128" s="154"/>
      <c r="C1128" s="77"/>
      <c r="D1128" s="77" t="s">
        <v>74</v>
      </c>
      <c r="E1128" s="155"/>
      <c r="F1128" s="701"/>
      <c r="G1128" s="702"/>
      <c r="H1128" s="145"/>
      <c r="I1128" s="86"/>
      <c r="J1128" s="86"/>
      <c r="K1128" s="86"/>
      <c r="L1128" s="49"/>
      <c r="M1128" s="77" t="s">
        <v>103</v>
      </c>
      <c r="N1128" s="159" t="s">
        <v>103</v>
      </c>
      <c r="O1128" s="23"/>
      <c r="P1128" s="23"/>
      <c r="Q1128" s="23"/>
    </row>
    <row r="1129" spans="1:17" s="1" customFormat="1" x14ac:dyDescent="0.15">
      <c r="A1129" s="23"/>
      <c r="B1129" s="154"/>
      <c r="C1129" s="77"/>
      <c r="D1129" s="77" t="s">
        <v>74</v>
      </c>
      <c r="E1129" s="155"/>
      <c r="F1129" s="701"/>
      <c r="G1129" s="702"/>
      <c r="H1129" s="145"/>
      <c r="I1129" s="86"/>
      <c r="J1129" s="86"/>
      <c r="K1129" s="86"/>
      <c r="L1129" s="49"/>
      <c r="M1129" s="77" t="s">
        <v>103</v>
      </c>
      <c r="N1129" s="159" t="s">
        <v>103</v>
      </c>
      <c r="O1129" s="23"/>
      <c r="P1129" s="23"/>
      <c r="Q1129" s="23"/>
    </row>
    <row r="1130" spans="1:17" s="1" customFormat="1" x14ac:dyDescent="0.15">
      <c r="A1130" s="23"/>
      <c r="B1130" s="154"/>
      <c r="C1130" s="77"/>
      <c r="D1130" s="77" t="s">
        <v>74</v>
      </c>
      <c r="E1130" s="155"/>
      <c r="F1130" s="701"/>
      <c r="G1130" s="702"/>
      <c r="H1130" s="145"/>
      <c r="I1130" s="86"/>
      <c r="J1130" s="86"/>
      <c r="K1130" s="86"/>
      <c r="L1130" s="49"/>
      <c r="M1130" s="77" t="s">
        <v>103</v>
      </c>
      <c r="N1130" s="159" t="s">
        <v>103</v>
      </c>
      <c r="O1130" s="23"/>
      <c r="P1130" s="23"/>
      <c r="Q1130" s="23"/>
    </row>
    <row r="1131" spans="1:17" s="1" customFormat="1" x14ac:dyDescent="0.15">
      <c r="A1131" s="23"/>
      <c r="B1131" s="154"/>
      <c r="C1131" s="77"/>
      <c r="D1131" s="77" t="s">
        <v>74</v>
      </c>
      <c r="E1131" s="155"/>
      <c r="F1131" s="701"/>
      <c r="G1131" s="702"/>
      <c r="H1131" s="145"/>
      <c r="I1131" s="86"/>
      <c r="J1131" s="86"/>
      <c r="K1131" s="86"/>
      <c r="L1131" s="49"/>
      <c r="M1131" s="77" t="s">
        <v>103</v>
      </c>
      <c r="N1131" s="159" t="s">
        <v>103</v>
      </c>
      <c r="O1131" s="23"/>
      <c r="P1131" s="23"/>
      <c r="Q1131" s="23"/>
    </row>
    <row r="1132" spans="1:17" s="1" customFormat="1" x14ac:dyDescent="0.15">
      <c r="A1132" s="23"/>
      <c r="B1132" s="154"/>
      <c r="C1132" s="77"/>
      <c r="D1132" s="77" t="s">
        <v>74</v>
      </c>
      <c r="E1132" s="155"/>
      <c r="F1132" s="701"/>
      <c r="G1132" s="702"/>
      <c r="H1132" s="145"/>
      <c r="I1132" s="86"/>
      <c r="J1132" s="86"/>
      <c r="K1132" s="86"/>
      <c r="L1132" s="49"/>
      <c r="M1132" s="77" t="s">
        <v>103</v>
      </c>
      <c r="N1132" s="159" t="s">
        <v>103</v>
      </c>
      <c r="O1132" s="23"/>
      <c r="P1132" s="23"/>
      <c r="Q1132" s="23"/>
    </row>
    <row r="1133" spans="1:17" s="1" customFormat="1" x14ac:dyDescent="0.15">
      <c r="A1133" s="23"/>
      <c r="B1133" s="154"/>
      <c r="C1133" s="77"/>
      <c r="D1133" s="77" t="s">
        <v>74</v>
      </c>
      <c r="E1133" s="155"/>
      <c r="F1133" s="701"/>
      <c r="G1133" s="702"/>
      <c r="H1133" s="145"/>
      <c r="I1133" s="86"/>
      <c r="J1133" s="86"/>
      <c r="K1133" s="86"/>
      <c r="L1133" s="49"/>
      <c r="M1133" s="77" t="s">
        <v>103</v>
      </c>
      <c r="N1133" s="159" t="s">
        <v>103</v>
      </c>
      <c r="O1133" s="23"/>
      <c r="P1133" s="23"/>
      <c r="Q1133" s="23"/>
    </row>
    <row r="1134" spans="1:17" s="1" customFormat="1" x14ac:dyDescent="0.15">
      <c r="A1134" s="23"/>
      <c r="B1134" s="154"/>
      <c r="C1134" s="77"/>
      <c r="D1134" s="77" t="s">
        <v>74</v>
      </c>
      <c r="E1134" s="155"/>
      <c r="F1134" s="701"/>
      <c r="G1134" s="702"/>
      <c r="H1134" s="145"/>
      <c r="I1134" s="86"/>
      <c r="J1134" s="86"/>
      <c r="K1134" s="86"/>
      <c r="L1134" s="49"/>
      <c r="M1134" s="77" t="s">
        <v>103</v>
      </c>
      <c r="N1134" s="159" t="s">
        <v>103</v>
      </c>
      <c r="O1134" s="23"/>
      <c r="P1134" s="23"/>
      <c r="Q1134" s="23"/>
    </row>
    <row r="1135" spans="1:17" s="1" customFormat="1" x14ac:dyDescent="0.15">
      <c r="A1135" s="23"/>
      <c r="B1135" s="154"/>
      <c r="C1135" s="77"/>
      <c r="D1135" s="77" t="s">
        <v>74</v>
      </c>
      <c r="E1135" s="155"/>
      <c r="F1135" s="701"/>
      <c r="G1135" s="702"/>
      <c r="H1135" s="145"/>
      <c r="I1135" s="86"/>
      <c r="J1135" s="86"/>
      <c r="K1135" s="86"/>
      <c r="L1135" s="49"/>
      <c r="M1135" s="77" t="s">
        <v>103</v>
      </c>
      <c r="N1135" s="159" t="s">
        <v>103</v>
      </c>
      <c r="O1135" s="23"/>
      <c r="P1135" s="23"/>
      <c r="Q1135" s="23"/>
    </row>
    <row r="1136" spans="1:17" s="1" customFormat="1" x14ac:dyDescent="0.15">
      <c r="A1136" s="23"/>
      <c r="B1136" s="154"/>
      <c r="C1136" s="77"/>
      <c r="D1136" s="77" t="s">
        <v>74</v>
      </c>
      <c r="E1136" s="155"/>
      <c r="F1136" s="701"/>
      <c r="G1136" s="702"/>
      <c r="H1136" s="145"/>
      <c r="I1136" s="86"/>
      <c r="J1136" s="86"/>
      <c r="K1136" s="86"/>
      <c r="L1136" s="49"/>
      <c r="M1136" s="77" t="s">
        <v>103</v>
      </c>
      <c r="N1136" s="159" t="s">
        <v>103</v>
      </c>
      <c r="O1136" s="23"/>
      <c r="P1136" s="23"/>
      <c r="Q1136" s="23"/>
    </row>
    <row r="1137" spans="1:17" s="1" customFormat="1" x14ac:dyDescent="0.15">
      <c r="A1137" s="23"/>
      <c r="B1137" s="154"/>
      <c r="C1137" s="77"/>
      <c r="D1137" s="77" t="s">
        <v>74</v>
      </c>
      <c r="E1137" s="155"/>
      <c r="F1137" s="701"/>
      <c r="G1137" s="702"/>
      <c r="H1137" s="145"/>
      <c r="I1137" s="86"/>
      <c r="J1137" s="86"/>
      <c r="K1137" s="86"/>
      <c r="L1137" s="49"/>
      <c r="M1137" s="77" t="s">
        <v>103</v>
      </c>
      <c r="N1137" s="159" t="s">
        <v>103</v>
      </c>
      <c r="O1137" s="23"/>
      <c r="P1137" s="23"/>
      <c r="Q1137" s="23"/>
    </row>
    <row r="1138" spans="1:17" s="1" customFormat="1" x14ac:dyDescent="0.15">
      <c r="A1138" s="23"/>
      <c r="B1138" s="154"/>
      <c r="C1138" s="77"/>
      <c r="D1138" s="77" t="s">
        <v>74</v>
      </c>
      <c r="E1138" s="155"/>
      <c r="F1138" s="701"/>
      <c r="G1138" s="702"/>
      <c r="H1138" s="145"/>
      <c r="I1138" s="86"/>
      <c r="J1138" s="86"/>
      <c r="K1138" s="86"/>
      <c r="L1138" s="49"/>
      <c r="M1138" s="77" t="s">
        <v>103</v>
      </c>
      <c r="N1138" s="159" t="s">
        <v>103</v>
      </c>
      <c r="O1138" s="23"/>
      <c r="P1138" s="23"/>
      <c r="Q1138" s="23"/>
    </row>
    <row r="1139" spans="1:17" s="1" customFormat="1" x14ac:dyDescent="0.15">
      <c r="A1139" s="23"/>
      <c r="B1139" s="154"/>
      <c r="C1139" s="77"/>
      <c r="D1139" s="77" t="s">
        <v>74</v>
      </c>
      <c r="E1139" s="155"/>
      <c r="F1139" s="701"/>
      <c r="G1139" s="702"/>
      <c r="H1139" s="145"/>
      <c r="I1139" s="86"/>
      <c r="J1139" s="86"/>
      <c r="K1139" s="86"/>
      <c r="L1139" s="49"/>
      <c r="M1139" s="77" t="s">
        <v>103</v>
      </c>
      <c r="N1139" s="159" t="s">
        <v>103</v>
      </c>
      <c r="O1139" s="23"/>
      <c r="P1139" s="23"/>
      <c r="Q1139" s="23"/>
    </row>
    <row r="1140" spans="1:17" s="1" customFormat="1" x14ac:dyDescent="0.15">
      <c r="A1140" s="23"/>
      <c r="B1140" s="154"/>
      <c r="C1140" s="77"/>
      <c r="D1140" s="77" t="s">
        <v>74</v>
      </c>
      <c r="E1140" s="155"/>
      <c r="F1140" s="701"/>
      <c r="G1140" s="702"/>
      <c r="H1140" s="145"/>
      <c r="I1140" s="86"/>
      <c r="J1140" s="86"/>
      <c r="K1140" s="86"/>
      <c r="L1140" s="49"/>
      <c r="M1140" s="77" t="s">
        <v>103</v>
      </c>
      <c r="N1140" s="159" t="s">
        <v>103</v>
      </c>
      <c r="O1140" s="23"/>
      <c r="P1140" s="23"/>
      <c r="Q1140" s="23"/>
    </row>
    <row r="1141" spans="1:17" s="1" customFormat="1" x14ac:dyDescent="0.15">
      <c r="A1141" s="23"/>
      <c r="B1141" s="154"/>
      <c r="C1141" s="77"/>
      <c r="D1141" s="77" t="s">
        <v>74</v>
      </c>
      <c r="E1141" s="155"/>
      <c r="F1141" s="701"/>
      <c r="G1141" s="702"/>
      <c r="H1141" s="145"/>
      <c r="I1141" s="86"/>
      <c r="J1141" s="86"/>
      <c r="K1141" s="86"/>
      <c r="L1141" s="49"/>
      <c r="M1141" s="77" t="s">
        <v>103</v>
      </c>
      <c r="N1141" s="159" t="s">
        <v>103</v>
      </c>
      <c r="O1141" s="23"/>
      <c r="P1141" s="23"/>
      <c r="Q1141" s="23"/>
    </row>
    <row r="1142" spans="1:17" s="1" customFormat="1" x14ac:dyDescent="0.15">
      <c r="A1142" s="23"/>
      <c r="B1142" s="154"/>
      <c r="C1142" s="77"/>
      <c r="D1142" s="77" t="s">
        <v>74</v>
      </c>
      <c r="E1142" s="155"/>
      <c r="F1142" s="701"/>
      <c r="G1142" s="702"/>
      <c r="H1142" s="145"/>
      <c r="I1142" s="86"/>
      <c r="J1142" s="86"/>
      <c r="K1142" s="86"/>
      <c r="L1142" s="49"/>
      <c r="M1142" s="77" t="s">
        <v>103</v>
      </c>
      <c r="N1142" s="159" t="s">
        <v>103</v>
      </c>
      <c r="O1142" s="23"/>
      <c r="P1142" s="23"/>
      <c r="Q1142" s="23"/>
    </row>
    <row r="1143" spans="1:17" s="1" customFormat="1" x14ac:dyDescent="0.15">
      <c r="A1143" s="23"/>
      <c r="B1143" s="154"/>
      <c r="C1143" s="77"/>
      <c r="D1143" s="77" t="s">
        <v>74</v>
      </c>
      <c r="E1143" s="155"/>
      <c r="F1143" s="701"/>
      <c r="G1143" s="702"/>
      <c r="H1143" s="145"/>
      <c r="I1143" s="86"/>
      <c r="J1143" s="86"/>
      <c r="K1143" s="86"/>
      <c r="L1143" s="49"/>
      <c r="M1143" s="77" t="s">
        <v>103</v>
      </c>
      <c r="N1143" s="159" t="s">
        <v>103</v>
      </c>
      <c r="O1143" s="23"/>
      <c r="P1143" s="23"/>
      <c r="Q1143" s="23"/>
    </row>
    <row r="1144" spans="1:17" s="1" customFormat="1" x14ac:dyDescent="0.15">
      <c r="A1144" s="23"/>
      <c r="B1144" s="154"/>
      <c r="C1144" s="77"/>
      <c r="D1144" s="77" t="s">
        <v>74</v>
      </c>
      <c r="E1144" s="155"/>
      <c r="F1144" s="701"/>
      <c r="G1144" s="702"/>
      <c r="H1144" s="145"/>
      <c r="I1144" s="86"/>
      <c r="J1144" s="86"/>
      <c r="K1144" s="86"/>
      <c r="L1144" s="49"/>
      <c r="M1144" s="77" t="s">
        <v>103</v>
      </c>
      <c r="N1144" s="159" t="s">
        <v>103</v>
      </c>
      <c r="O1144" s="23"/>
      <c r="P1144" s="23"/>
      <c r="Q1144" s="23"/>
    </row>
    <row r="1145" spans="1:17" s="1" customFormat="1" x14ac:dyDescent="0.15">
      <c r="A1145" s="23"/>
      <c r="B1145" s="154"/>
      <c r="C1145" s="77"/>
      <c r="D1145" s="77" t="s">
        <v>74</v>
      </c>
      <c r="E1145" s="155"/>
      <c r="F1145" s="701"/>
      <c r="G1145" s="702"/>
      <c r="H1145" s="145"/>
      <c r="I1145" s="86"/>
      <c r="J1145" s="86"/>
      <c r="K1145" s="86"/>
      <c r="L1145" s="49"/>
      <c r="M1145" s="77" t="s">
        <v>103</v>
      </c>
      <c r="N1145" s="159" t="s">
        <v>103</v>
      </c>
      <c r="O1145" s="23"/>
      <c r="P1145" s="23"/>
      <c r="Q1145" s="23"/>
    </row>
    <row r="1146" spans="1:17" s="1" customFormat="1" x14ac:dyDescent="0.15">
      <c r="A1146" s="23"/>
      <c r="B1146" s="154"/>
      <c r="C1146" s="77"/>
      <c r="D1146" s="77" t="s">
        <v>74</v>
      </c>
      <c r="E1146" s="155"/>
      <c r="F1146" s="701"/>
      <c r="G1146" s="702"/>
      <c r="H1146" s="145"/>
      <c r="I1146" s="86"/>
      <c r="J1146" s="86"/>
      <c r="K1146" s="86"/>
      <c r="L1146" s="49"/>
      <c r="M1146" s="77" t="s">
        <v>103</v>
      </c>
      <c r="N1146" s="159" t="s">
        <v>103</v>
      </c>
      <c r="O1146" s="23"/>
      <c r="P1146" s="23"/>
      <c r="Q1146" s="23"/>
    </row>
    <row r="1147" spans="1:17" s="1" customFormat="1" x14ac:dyDescent="0.15">
      <c r="A1147" s="23"/>
      <c r="B1147" s="154"/>
      <c r="C1147" s="77"/>
      <c r="D1147" s="77" t="s">
        <v>74</v>
      </c>
      <c r="E1147" s="155"/>
      <c r="F1147" s="701"/>
      <c r="G1147" s="702"/>
      <c r="H1147" s="145"/>
      <c r="I1147" s="86"/>
      <c r="J1147" s="86"/>
      <c r="K1147" s="86"/>
      <c r="L1147" s="49"/>
      <c r="M1147" s="77" t="s">
        <v>103</v>
      </c>
      <c r="N1147" s="159" t="s">
        <v>103</v>
      </c>
      <c r="O1147" s="23"/>
      <c r="P1147" s="23"/>
      <c r="Q1147" s="23"/>
    </row>
    <row r="1148" spans="1:17" s="1" customFormat="1" x14ac:dyDescent="0.15">
      <c r="A1148" s="23"/>
      <c r="B1148" s="154"/>
      <c r="C1148" s="77"/>
      <c r="D1148" s="77" t="s">
        <v>74</v>
      </c>
      <c r="E1148" s="155"/>
      <c r="F1148" s="701"/>
      <c r="G1148" s="702"/>
      <c r="H1148" s="145"/>
      <c r="I1148" s="86"/>
      <c r="J1148" s="86"/>
      <c r="K1148" s="86"/>
      <c r="L1148" s="49"/>
      <c r="M1148" s="77" t="s">
        <v>103</v>
      </c>
      <c r="N1148" s="159" t="s">
        <v>103</v>
      </c>
      <c r="O1148" s="23"/>
      <c r="P1148" s="23"/>
      <c r="Q1148" s="23"/>
    </row>
    <row r="1149" spans="1:17" s="1" customFormat="1" x14ac:dyDescent="0.15">
      <c r="A1149" s="23"/>
      <c r="B1149" s="154"/>
      <c r="C1149" s="77"/>
      <c r="D1149" s="77" t="s">
        <v>74</v>
      </c>
      <c r="E1149" s="155"/>
      <c r="F1149" s="701"/>
      <c r="G1149" s="702"/>
      <c r="H1149" s="145"/>
      <c r="I1149" s="86"/>
      <c r="J1149" s="86"/>
      <c r="K1149" s="86"/>
      <c r="L1149" s="49"/>
      <c r="M1149" s="77" t="s">
        <v>103</v>
      </c>
      <c r="N1149" s="159" t="s">
        <v>103</v>
      </c>
      <c r="O1149" s="23"/>
      <c r="P1149" s="23"/>
      <c r="Q1149" s="23"/>
    </row>
    <row r="1150" spans="1:17" s="1" customFormat="1" x14ac:dyDescent="0.15">
      <c r="A1150" s="23"/>
      <c r="B1150" s="154"/>
      <c r="C1150" s="77"/>
      <c r="D1150" s="77" t="s">
        <v>74</v>
      </c>
      <c r="E1150" s="155"/>
      <c r="F1150" s="701"/>
      <c r="G1150" s="702"/>
      <c r="H1150" s="145"/>
      <c r="I1150" s="86"/>
      <c r="J1150" s="86"/>
      <c r="K1150" s="86"/>
      <c r="L1150" s="49"/>
      <c r="M1150" s="77" t="s">
        <v>103</v>
      </c>
      <c r="N1150" s="159" t="s">
        <v>103</v>
      </c>
      <c r="O1150" s="23"/>
      <c r="P1150" s="23"/>
      <c r="Q1150" s="23"/>
    </row>
    <row r="1151" spans="1:17" s="1" customFormat="1" x14ac:dyDescent="0.15">
      <c r="A1151" s="23"/>
      <c r="B1151" s="154"/>
      <c r="C1151" s="77"/>
      <c r="D1151" s="77" t="s">
        <v>74</v>
      </c>
      <c r="E1151" s="155"/>
      <c r="F1151" s="701"/>
      <c r="G1151" s="702"/>
      <c r="H1151" s="145"/>
      <c r="I1151" s="86"/>
      <c r="J1151" s="86"/>
      <c r="K1151" s="86"/>
      <c r="L1151" s="49"/>
      <c r="M1151" s="77" t="s">
        <v>103</v>
      </c>
      <c r="N1151" s="159" t="s">
        <v>103</v>
      </c>
      <c r="O1151" s="23"/>
      <c r="P1151" s="23"/>
      <c r="Q1151" s="23"/>
    </row>
    <row r="1152" spans="1:17" s="1" customFormat="1" x14ac:dyDescent="0.15">
      <c r="A1152" s="23"/>
      <c r="B1152" s="154"/>
      <c r="C1152" s="77"/>
      <c r="D1152" s="77" t="s">
        <v>74</v>
      </c>
      <c r="E1152" s="155"/>
      <c r="F1152" s="701"/>
      <c r="G1152" s="702"/>
      <c r="H1152" s="145"/>
      <c r="I1152" s="86"/>
      <c r="J1152" s="86"/>
      <c r="K1152" s="86"/>
      <c r="L1152" s="49"/>
      <c r="M1152" s="77" t="s">
        <v>103</v>
      </c>
      <c r="N1152" s="159" t="s">
        <v>103</v>
      </c>
      <c r="O1152" s="23"/>
      <c r="P1152" s="23"/>
      <c r="Q1152" s="23"/>
    </row>
    <row r="1153" spans="1:17" s="1" customFormat="1" x14ac:dyDescent="0.15">
      <c r="A1153" s="23"/>
      <c r="B1153" s="154"/>
      <c r="C1153" s="77"/>
      <c r="D1153" s="77" t="s">
        <v>74</v>
      </c>
      <c r="E1153" s="155"/>
      <c r="F1153" s="701"/>
      <c r="G1153" s="702"/>
      <c r="H1153" s="145"/>
      <c r="I1153" s="86"/>
      <c r="J1153" s="86"/>
      <c r="K1153" s="86"/>
      <c r="L1153" s="49"/>
      <c r="M1153" s="77" t="s">
        <v>103</v>
      </c>
      <c r="N1153" s="159" t="s">
        <v>103</v>
      </c>
      <c r="O1153" s="23"/>
      <c r="P1153" s="23"/>
      <c r="Q1153" s="23"/>
    </row>
    <row r="1154" spans="1:17" s="1" customFormat="1" x14ac:dyDescent="0.15">
      <c r="A1154" s="23"/>
      <c r="B1154" s="154"/>
      <c r="C1154" s="77"/>
      <c r="D1154" s="77" t="s">
        <v>74</v>
      </c>
      <c r="E1154" s="155"/>
      <c r="F1154" s="701"/>
      <c r="G1154" s="702"/>
      <c r="H1154" s="145"/>
      <c r="I1154" s="86"/>
      <c r="J1154" s="86"/>
      <c r="K1154" s="86"/>
      <c r="L1154" s="49"/>
      <c r="M1154" s="77" t="s">
        <v>103</v>
      </c>
      <c r="N1154" s="159" t="s">
        <v>103</v>
      </c>
      <c r="O1154" s="23"/>
      <c r="P1154" s="23"/>
      <c r="Q1154" s="23"/>
    </row>
    <row r="1155" spans="1:17" s="1" customFormat="1" x14ac:dyDescent="0.15">
      <c r="A1155" s="23"/>
      <c r="B1155" s="154"/>
      <c r="C1155" s="77"/>
      <c r="D1155" s="77" t="s">
        <v>74</v>
      </c>
      <c r="E1155" s="155"/>
      <c r="F1155" s="701"/>
      <c r="G1155" s="702"/>
      <c r="H1155" s="145"/>
      <c r="I1155" s="86"/>
      <c r="J1155" s="86"/>
      <c r="K1155" s="86"/>
      <c r="L1155" s="49"/>
      <c r="M1155" s="77" t="s">
        <v>103</v>
      </c>
      <c r="N1155" s="159" t="s">
        <v>103</v>
      </c>
      <c r="O1155" s="23"/>
      <c r="P1155" s="23"/>
      <c r="Q1155" s="23"/>
    </row>
    <row r="1156" spans="1:17" s="1" customFormat="1" x14ac:dyDescent="0.15">
      <c r="A1156" s="23"/>
      <c r="B1156" s="154"/>
      <c r="C1156" s="77"/>
      <c r="D1156" s="77" t="s">
        <v>74</v>
      </c>
      <c r="E1156" s="155"/>
      <c r="F1156" s="701"/>
      <c r="G1156" s="702"/>
      <c r="H1156" s="145"/>
      <c r="I1156" s="86"/>
      <c r="J1156" s="86"/>
      <c r="K1156" s="86"/>
      <c r="L1156" s="49"/>
      <c r="M1156" s="77" t="s">
        <v>103</v>
      </c>
      <c r="N1156" s="159" t="s">
        <v>103</v>
      </c>
      <c r="O1156" s="23"/>
      <c r="P1156" s="23"/>
      <c r="Q1156" s="23"/>
    </row>
    <row r="1157" spans="1:17" s="1" customFormat="1" x14ac:dyDescent="0.15">
      <c r="A1157" s="23"/>
      <c r="B1157" s="154"/>
      <c r="C1157" s="77"/>
      <c r="D1157" s="77" t="s">
        <v>74</v>
      </c>
      <c r="E1157" s="155"/>
      <c r="F1157" s="701"/>
      <c r="G1157" s="702"/>
      <c r="H1157" s="145"/>
      <c r="I1157" s="86"/>
      <c r="J1157" s="86"/>
      <c r="K1157" s="86"/>
      <c r="L1157" s="49"/>
      <c r="M1157" s="77" t="s">
        <v>103</v>
      </c>
      <c r="N1157" s="159" t="s">
        <v>103</v>
      </c>
      <c r="O1157" s="23"/>
      <c r="P1157" s="23"/>
      <c r="Q1157" s="23"/>
    </row>
    <row r="1158" spans="1:17" s="1" customFormat="1" x14ac:dyDescent="0.15">
      <c r="A1158" s="23"/>
      <c r="B1158" s="154"/>
      <c r="C1158" s="77"/>
      <c r="D1158" s="77" t="s">
        <v>74</v>
      </c>
      <c r="E1158" s="155"/>
      <c r="F1158" s="701"/>
      <c r="G1158" s="702"/>
      <c r="H1158" s="145"/>
      <c r="I1158" s="86"/>
      <c r="J1158" s="86"/>
      <c r="K1158" s="86"/>
      <c r="L1158" s="49"/>
      <c r="M1158" s="77" t="s">
        <v>103</v>
      </c>
      <c r="N1158" s="159" t="s">
        <v>103</v>
      </c>
      <c r="O1158" s="23"/>
      <c r="P1158" s="23"/>
      <c r="Q1158" s="23"/>
    </row>
    <row r="1159" spans="1:17" s="1" customFormat="1" x14ac:dyDescent="0.15">
      <c r="A1159" s="23"/>
      <c r="B1159" s="154"/>
      <c r="C1159" s="77"/>
      <c r="D1159" s="77" t="s">
        <v>74</v>
      </c>
      <c r="E1159" s="155"/>
      <c r="F1159" s="701"/>
      <c r="G1159" s="702"/>
      <c r="H1159" s="145"/>
      <c r="I1159" s="86"/>
      <c r="J1159" s="86"/>
      <c r="K1159" s="86"/>
      <c r="L1159" s="49"/>
      <c r="M1159" s="77" t="s">
        <v>103</v>
      </c>
      <c r="N1159" s="159" t="s">
        <v>103</v>
      </c>
      <c r="O1159" s="23"/>
      <c r="P1159" s="23"/>
      <c r="Q1159" s="23"/>
    </row>
    <row r="1160" spans="1:17" s="1" customFormat="1" x14ac:dyDescent="0.15">
      <c r="A1160" s="23"/>
      <c r="B1160" s="154"/>
      <c r="C1160" s="77"/>
      <c r="D1160" s="77" t="s">
        <v>74</v>
      </c>
      <c r="E1160" s="155"/>
      <c r="F1160" s="701"/>
      <c r="G1160" s="702"/>
      <c r="H1160" s="145"/>
      <c r="I1160" s="86"/>
      <c r="J1160" s="86"/>
      <c r="K1160" s="86"/>
      <c r="L1160" s="49"/>
      <c r="M1160" s="77" t="s">
        <v>103</v>
      </c>
      <c r="N1160" s="159" t="s">
        <v>103</v>
      </c>
      <c r="O1160" s="23"/>
      <c r="P1160" s="23"/>
      <c r="Q1160" s="23"/>
    </row>
    <row r="1161" spans="1:17" s="1" customFormat="1" x14ac:dyDescent="0.15">
      <c r="A1161" s="23"/>
      <c r="B1161" s="154"/>
      <c r="C1161" s="77"/>
      <c r="D1161" s="77" t="s">
        <v>74</v>
      </c>
      <c r="E1161" s="155"/>
      <c r="F1161" s="701"/>
      <c r="G1161" s="702"/>
      <c r="H1161" s="145"/>
      <c r="I1161" s="86"/>
      <c r="J1161" s="86"/>
      <c r="K1161" s="86"/>
      <c r="L1161" s="49"/>
      <c r="M1161" s="77" t="s">
        <v>103</v>
      </c>
      <c r="N1161" s="159" t="s">
        <v>103</v>
      </c>
      <c r="O1161" s="23"/>
      <c r="P1161" s="23"/>
      <c r="Q1161" s="23"/>
    </row>
    <row r="1162" spans="1:17" s="1" customFormat="1" x14ac:dyDescent="0.15">
      <c r="A1162" s="23"/>
      <c r="B1162" s="154"/>
      <c r="C1162" s="77"/>
      <c r="D1162" s="77" t="s">
        <v>74</v>
      </c>
      <c r="E1162" s="155"/>
      <c r="F1162" s="701"/>
      <c r="G1162" s="702"/>
      <c r="H1162" s="145"/>
      <c r="I1162" s="86"/>
      <c r="J1162" s="86"/>
      <c r="K1162" s="86"/>
      <c r="L1162" s="49"/>
      <c r="M1162" s="77" t="s">
        <v>103</v>
      </c>
      <c r="N1162" s="159" t="s">
        <v>103</v>
      </c>
      <c r="O1162" s="23"/>
      <c r="P1162" s="23"/>
      <c r="Q1162" s="23"/>
    </row>
    <row r="1163" spans="1:17" s="1" customFormat="1" x14ac:dyDescent="0.15">
      <c r="A1163" s="23"/>
      <c r="B1163" s="154"/>
      <c r="C1163" s="77"/>
      <c r="D1163" s="77" t="s">
        <v>74</v>
      </c>
      <c r="E1163" s="155"/>
      <c r="F1163" s="701"/>
      <c r="G1163" s="702"/>
      <c r="H1163" s="145"/>
      <c r="I1163" s="86"/>
      <c r="J1163" s="86"/>
      <c r="K1163" s="86"/>
      <c r="L1163" s="49"/>
      <c r="M1163" s="77" t="s">
        <v>103</v>
      </c>
      <c r="N1163" s="159" t="s">
        <v>103</v>
      </c>
      <c r="O1163" s="23"/>
      <c r="P1163" s="23"/>
      <c r="Q1163" s="23"/>
    </row>
    <row r="1164" spans="1:17" s="1" customFormat="1" x14ac:dyDescent="0.15">
      <c r="A1164" s="23"/>
      <c r="B1164" s="154"/>
      <c r="C1164" s="77"/>
      <c r="D1164" s="77" t="s">
        <v>74</v>
      </c>
      <c r="E1164" s="155"/>
      <c r="F1164" s="701"/>
      <c r="G1164" s="702"/>
      <c r="H1164" s="145"/>
      <c r="I1164" s="86"/>
      <c r="J1164" s="86"/>
      <c r="K1164" s="86"/>
      <c r="L1164" s="49"/>
      <c r="M1164" s="77" t="s">
        <v>103</v>
      </c>
      <c r="N1164" s="159" t="s">
        <v>103</v>
      </c>
      <c r="O1164" s="23"/>
      <c r="P1164" s="23"/>
      <c r="Q1164" s="23"/>
    </row>
    <row r="1165" spans="1:17" s="1" customFormat="1" x14ac:dyDescent="0.15">
      <c r="A1165" s="23"/>
      <c r="B1165" s="154"/>
      <c r="C1165" s="77"/>
      <c r="D1165" s="77" t="s">
        <v>74</v>
      </c>
      <c r="E1165" s="155"/>
      <c r="F1165" s="701"/>
      <c r="G1165" s="702"/>
      <c r="H1165" s="145"/>
      <c r="I1165" s="86"/>
      <c r="J1165" s="86"/>
      <c r="K1165" s="86"/>
      <c r="L1165" s="49"/>
      <c r="M1165" s="77" t="s">
        <v>103</v>
      </c>
      <c r="N1165" s="159" t="s">
        <v>103</v>
      </c>
      <c r="O1165" s="23"/>
      <c r="P1165" s="23"/>
      <c r="Q1165" s="23"/>
    </row>
    <row r="1166" spans="1:17" s="1" customFormat="1" x14ac:dyDescent="0.15">
      <c r="A1166" s="23"/>
      <c r="B1166" s="154"/>
      <c r="C1166" s="77"/>
      <c r="D1166" s="77" t="s">
        <v>74</v>
      </c>
      <c r="E1166" s="155"/>
      <c r="F1166" s="701"/>
      <c r="G1166" s="702"/>
      <c r="H1166" s="145"/>
      <c r="I1166" s="86"/>
      <c r="J1166" s="86"/>
      <c r="K1166" s="86"/>
      <c r="L1166" s="49"/>
      <c r="M1166" s="77" t="s">
        <v>103</v>
      </c>
      <c r="N1166" s="159" t="s">
        <v>103</v>
      </c>
      <c r="O1166" s="23"/>
      <c r="P1166" s="23"/>
      <c r="Q1166" s="23"/>
    </row>
    <row r="1167" spans="1:17" s="1" customFormat="1" x14ac:dyDescent="0.15">
      <c r="A1167" s="23"/>
      <c r="B1167" s="154"/>
      <c r="C1167" s="77"/>
      <c r="D1167" s="77" t="s">
        <v>74</v>
      </c>
      <c r="E1167" s="155"/>
      <c r="F1167" s="701"/>
      <c r="G1167" s="702"/>
      <c r="H1167" s="145"/>
      <c r="I1167" s="86"/>
      <c r="J1167" s="86"/>
      <c r="K1167" s="86"/>
      <c r="L1167" s="49"/>
      <c r="M1167" s="77" t="s">
        <v>103</v>
      </c>
      <c r="N1167" s="159" t="s">
        <v>103</v>
      </c>
      <c r="O1167" s="23"/>
      <c r="P1167" s="23"/>
      <c r="Q1167" s="23"/>
    </row>
    <row r="1168" spans="1:17" s="1" customFormat="1" x14ac:dyDescent="0.15">
      <c r="A1168" s="23"/>
      <c r="B1168" s="154"/>
      <c r="C1168" s="77"/>
      <c r="D1168" s="77" t="s">
        <v>74</v>
      </c>
      <c r="E1168" s="155"/>
      <c r="F1168" s="701"/>
      <c r="G1168" s="702"/>
      <c r="H1168" s="145"/>
      <c r="I1168" s="86"/>
      <c r="J1168" s="86"/>
      <c r="K1168" s="86"/>
      <c r="L1168" s="49"/>
      <c r="M1168" s="77" t="s">
        <v>103</v>
      </c>
      <c r="N1168" s="159" t="s">
        <v>103</v>
      </c>
      <c r="O1168" s="23"/>
      <c r="P1168" s="23"/>
      <c r="Q1168" s="23"/>
    </row>
    <row r="1169" spans="1:17" s="1" customFormat="1" x14ac:dyDescent="0.15">
      <c r="A1169" s="23"/>
      <c r="B1169" s="154"/>
      <c r="C1169" s="77"/>
      <c r="D1169" s="77" t="s">
        <v>74</v>
      </c>
      <c r="E1169" s="155"/>
      <c r="F1169" s="701"/>
      <c r="G1169" s="702"/>
      <c r="H1169" s="145"/>
      <c r="I1169" s="86"/>
      <c r="J1169" s="86"/>
      <c r="K1169" s="86"/>
      <c r="L1169" s="49"/>
      <c r="M1169" s="77" t="s">
        <v>103</v>
      </c>
      <c r="N1169" s="159" t="s">
        <v>103</v>
      </c>
      <c r="O1169" s="23"/>
      <c r="P1169" s="23"/>
      <c r="Q1169" s="23"/>
    </row>
    <row r="1170" spans="1:17" s="1" customFormat="1" x14ac:dyDescent="0.15">
      <c r="A1170" s="23"/>
      <c r="B1170" s="154"/>
      <c r="C1170" s="77"/>
      <c r="D1170" s="77" t="s">
        <v>74</v>
      </c>
      <c r="E1170" s="155"/>
      <c r="F1170" s="701"/>
      <c r="G1170" s="702"/>
      <c r="H1170" s="145"/>
      <c r="I1170" s="86"/>
      <c r="J1170" s="86"/>
      <c r="K1170" s="86"/>
      <c r="L1170" s="49"/>
      <c r="M1170" s="77" t="s">
        <v>103</v>
      </c>
      <c r="N1170" s="159" t="s">
        <v>103</v>
      </c>
      <c r="O1170" s="23"/>
      <c r="P1170" s="23"/>
      <c r="Q1170" s="23"/>
    </row>
    <row r="1171" spans="1:17" s="1" customFormat="1" x14ac:dyDescent="0.15">
      <c r="A1171" s="23"/>
      <c r="B1171" s="154"/>
      <c r="C1171" s="77"/>
      <c r="D1171" s="77" t="s">
        <v>74</v>
      </c>
      <c r="E1171" s="155"/>
      <c r="F1171" s="701"/>
      <c r="G1171" s="702"/>
      <c r="H1171" s="145"/>
      <c r="I1171" s="86"/>
      <c r="J1171" s="86"/>
      <c r="K1171" s="86"/>
      <c r="L1171" s="49"/>
      <c r="M1171" s="77" t="s">
        <v>103</v>
      </c>
      <c r="N1171" s="159" t="s">
        <v>103</v>
      </c>
      <c r="O1171" s="23"/>
      <c r="P1171" s="23"/>
      <c r="Q1171" s="23"/>
    </row>
    <row r="1172" spans="1:17" s="1" customFormat="1" x14ac:dyDescent="0.15">
      <c r="A1172" s="23"/>
      <c r="B1172" s="154"/>
      <c r="C1172" s="77"/>
      <c r="D1172" s="77" t="s">
        <v>74</v>
      </c>
      <c r="E1172" s="155"/>
      <c r="F1172" s="701"/>
      <c r="G1172" s="702"/>
      <c r="H1172" s="145"/>
      <c r="I1172" s="86"/>
      <c r="J1172" s="86"/>
      <c r="K1172" s="86"/>
      <c r="L1172" s="49"/>
      <c r="M1172" s="77" t="s">
        <v>103</v>
      </c>
      <c r="N1172" s="159" t="s">
        <v>103</v>
      </c>
      <c r="O1172" s="23"/>
      <c r="P1172" s="23"/>
      <c r="Q1172" s="23"/>
    </row>
    <row r="1173" spans="1:17" s="1" customFormat="1" x14ac:dyDescent="0.15">
      <c r="A1173" s="23"/>
      <c r="B1173" s="154"/>
      <c r="C1173" s="77"/>
      <c r="D1173" s="77" t="s">
        <v>74</v>
      </c>
      <c r="E1173" s="155"/>
      <c r="F1173" s="701"/>
      <c r="G1173" s="702"/>
      <c r="H1173" s="145"/>
      <c r="I1173" s="86"/>
      <c r="J1173" s="86"/>
      <c r="K1173" s="86"/>
      <c r="L1173" s="49"/>
      <c r="M1173" s="77" t="s">
        <v>103</v>
      </c>
      <c r="N1173" s="159" t="s">
        <v>103</v>
      </c>
      <c r="O1173" s="23"/>
      <c r="P1173" s="23"/>
      <c r="Q1173" s="23"/>
    </row>
    <row r="1174" spans="1:17" s="1" customFormat="1" x14ac:dyDescent="0.15">
      <c r="A1174" s="23"/>
      <c r="B1174" s="154"/>
      <c r="C1174" s="77"/>
      <c r="D1174" s="77" t="s">
        <v>74</v>
      </c>
      <c r="E1174" s="155"/>
      <c r="F1174" s="701"/>
      <c r="G1174" s="702"/>
      <c r="H1174" s="145"/>
      <c r="I1174" s="86"/>
      <c r="J1174" s="86"/>
      <c r="K1174" s="86"/>
      <c r="L1174" s="49"/>
      <c r="M1174" s="77" t="s">
        <v>103</v>
      </c>
      <c r="N1174" s="159" t="s">
        <v>103</v>
      </c>
      <c r="O1174" s="23"/>
      <c r="P1174" s="23"/>
      <c r="Q1174" s="23"/>
    </row>
    <row r="1175" spans="1:17" s="1" customFormat="1" x14ac:dyDescent="0.15">
      <c r="A1175" s="23"/>
      <c r="B1175" s="154"/>
      <c r="C1175" s="77"/>
      <c r="D1175" s="77" t="s">
        <v>74</v>
      </c>
      <c r="E1175" s="155"/>
      <c r="F1175" s="701"/>
      <c r="G1175" s="702"/>
      <c r="H1175" s="145"/>
      <c r="I1175" s="86"/>
      <c r="J1175" s="86"/>
      <c r="K1175" s="86"/>
      <c r="L1175" s="49"/>
      <c r="M1175" s="77" t="s">
        <v>103</v>
      </c>
      <c r="N1175" s="159" t="s">
        <v>103</v>
      </c>
      <c r="O1175" s="23"/>
      <c r="P1175" s="23"/>
      <c r="Q1175" s="23"/>
    </row>
    <row r="1176" spans="1:17" s="1" customFormat="1" x14ac:dyDescent="0.15">
      <c r="A1176" s="23"/>
      <c r="B1176" s="154"/>
      <c r="C1176" s="77"/>
      <c r="D1176" s="77" t="s">
        <v>74</v>
      </c>
      <c r="E1176" s="155"/>
      <c r="F1176" s="701"/>
      <c r="G1176" s="702"/>
      <c r="H1176" s="145"/>
      <c r="I1176" s="86"/>
      <c r="J1176" s="86"/>
      <c r="K1176" s="86"/>
      <c r="L1176" s="49"/>
      <c r="M1176" s="77" t="s">
        <v>103</v>
      </c>
      <c r="N1176" s="159" t="s">
        <v>103</v>
      </c>
      <c r="O1176" s="23"/>
      <c r="P1176" s="23"/>
      <c r="Q1176" s="23"/>
    </row>
    <row r="1177" spans="1:17" s="1" customFormat="1" x14ac:dyDescent="0.15">
      <c r="A1177" s="23"/>
      <c r="B1177" s="154"/>
      <c r="C1177" s="77"/>
      <c r="D1177" s="77" t="s">
        <v>74</v>
      </c>
      <c r="E1177" s="155"/>
      <c r="F1177" s="701"/>
      <c r="G1177" s="702"/>
      <c r="H1177" s="145"/>
      <c r="I1177" s="86"/>
      <c r="J1177" s="86"/>
      <c r="K1177" s="86"/>
      <c r="L1177" s="49"/>
      <c r="M1177" s="77" t="s">
        <v>103</v>
      </c>
      <c r="N1177" s="159" t="s">
        <v>103</v>
      </c>
      <c r="O1177" s="23"/>
      <c r="P1177" s="23"/>
      <c r="Q1177" s="23"/>
    </row>
    <row r="1178" spans="1:17" s="1" customFormat="1" x14ac:dyDescent="0.15">
      <c r="A1178" s="23"/>
      <c r="B1178" s="154"/>
      <c r="C1178" s="77"/>
      <c r="D1178" s="77" t="s">
        <v>74</v>
      </c>
      <c r="E1178" s="155"/>
      <c r="F1178" s="701"/>
      <c r="G1178" s="702"/>
      <c r="H1178" s="145"/>
      <c r="I1178" s="86"/>
      <c r="J1178" s="86"/>
      <c r="K1178" s="86"/>
      <c r="L1178" s="49"/>
      <c r="M1178" s="77" t="s">
        <v>103</v>
      </c>
      <c r="N1178" s="159" t="s">
        <v>103</v>
      </c>
      <c r="O1178" s="23"/>
      <c r="P1178" s="23"/>
      <c r="Q1178" s="23"/>
    </row>
    <row r="1179" spans="1:17" s="1" customFormat="1" x14ac:dyDescent="0.15">
      <c r="A1179" s="23"/>
      <c r="B1179" s="154"/>
      <c r="C1179" s="77"/>
      <c r="D1179" s="77" t="s">
        <v>74</v>
      </c>
      <c r="E1179" s="155"/>
      <c r="F1179" s="701"/>
      <c r="G1179" s="702"/>
      <c r="H1179" s="145"/>
      <c r="I1179" s="86"/>
      <c r="J1179" s="86"/>
      <c r="K1179" s="86"/>
      <c r="L1179" s="49"/>
      <c r="M1179" s="77" t="s">
        <v>103</v>
      </c>
      <c r="N1179" s="159" t="s">
        <v>103</v>
      </c>
      <c r="O1179" s="23"/>
      <c r="P1179" s="23"/>
      <c r="Q1179" s="23"/>
    </row>
    <row r="1180" spans="1:17" s="1" customFormat="1" x14ac:dyDescent="0.15">
      <c r="A1180" s="23"/>
      <c r="B1180" s="154"/>
      <c r="C1180" s="77"/>
      <c r="D1180" s="77" t="s">
        <v>74</v>
      </c>
      <c r="E1180" s="155"/>
      <c r="F1180" s="701"/>
      <c r="G1180" s="702"/>
      <c r="H1180" s="145"/>
      <c r="I1180" s="86"/>
      <c r="J1180" s="86"/>
      <c r="K1180" s="86"/>
      <c r="L1180" s="49"/>
      <c r="M1180" s="77" t="s">
        <v>103</v>
      </c>
      <c r="N1180" s="159" t="s">
        <v>103</v>
      </c>
      <c r="O1180" s="23"/>
      <c r="P1180" s="23"/>
      <c r="Q1180" s="23"/>
    </row>
    <row r="1181" spans="1:17" s="1" customFormat="1" x14ac:dyDescent="0.15">
      <c r="A1181" s="23"/>
      <c r="B1181" s="154"/>
      <c r="C1181" s="77"/>
      <c r="D1181" s="77" t="s">
        <v>74</v>
      </c>
      <c r="E1181" s="155"/>
      <c r="F1181" s="701"/>
      <c r="G1181" s="702"/>
      <c r="H1181" s="145"/>
      <c r="I1181" s="86"/>
      <c r="J1181" s="86"/>
      <c r="K1181" s="86"/>
      <c r="L1181" s="49"/>
      <c r="M1181" s="77" t="s">
        <v>103</v>
      </c>
      <c r="N1181" s="159" t="s">
        <v>103</v>
      </c>
      <c r="O1181" s="23"/>
      <c r="P1181" s="23"/>
      <c r="Q1181" s="23"/>
    </row>
    <row r="1182" spans="1:17" s="1" customFormat="1" x14ac:dyDescent="0.15">
      <c r="A1182" s="23"/>
      <c r="B1182" s="154"/>
      <c r="C1182" s="77"/>
      <c r="D1182" s="77" t="s">
        <v>74</v>
      </c>
      <c r="E1182" s="155"/>
      <c r="F1182" s="701"/>
      <c r="G1182" s="702"/>
      <c r="H1182" s="145"/>
      <c r="I1182" s="86"/>
      <c r="J1182" s="86"/>
      <c r="K1182" s="86"/>
      <c r="L1182" s="49"/>
      <c r="M1182" s="77" t="s">
        <v>103</v>
      </c>
      <c r="N1182" s="159" t="s">
        <v>103</v>
      </c>
      <c r="O1182" s="23"/>
      <c r="P1182" s="23"/>
      <c r="Q1182" s="23"/>
    </row>
    <row r="1183" spans="1:17" s="1" customFormat="1" x14ac:dyDescent="0.15">
      <c r="A1183" s="23"/>
      <c r="B1183" s="154"/>
      <c r="C1183" s="77"/>
      <c r="D1183" s="77" t="s">
        <v>74</v>
      </c>
      <c r="E1183" s="155"/>
      <c r="F1183" s="701"/>
      <c r="G1183" s="702"/>
      <c r="H1183" s="145"/>
      <c r="I1183" s="86"/>
      <c r="J1183" s="86"/>
      <c r="K1183" s="86"/>
      <c r="L1183" s="49"/>
      <c r="M1183" s="77" t="s">
        <v>103</v>
      </c>
      <c r="N1183" s="159" t="s">
        <v>103</v>
      </c>
      <c r="O1183" s="23"/>
      <c r="P1183" s="23"/>
      <c r="Q1183" s="23"/>
    </row>
    <row r="1184" spans="1:17" s="1" customFormat="1" x14ac:dyDescent="0.15">
      <c r="A1184" s="23"/>
      <c r="B1184" s="154"/>
      <c r="C1184" s="77"/>
      <c r="D1184" s="77" t="s">
        <v>74</v>
      </c>
      <c r="E1184" s="155"/>
      <c r="F1184" s="701"/>
      <c r="G1184" s="702"/>
      <c r="H1184" s="145"/>
      <c r="I1184" s="86"/>
      <c r="J1184" s="86"/>
      <c r="K1184" s="86"/>
      <c r="L1184" s="49"/>
      <c r="M1184" s="77" t="s">
        <v>103</v>
      </c>
      <c r="N1184" s="159" t="s">
        <v>103</v>
      </c>
      <c r="O1184" s="23"/>
      <c r="P1184" s="23"/>
      <c r="Q1184" s="23"/>
    </row>
    <row r="1185" spans="1:17" s="1" customFormat="1" x14ac:dyDescent="0.15">
      <c r="A1185" s="23"/>
      <c r="B1185" s="154"/>
      <c r="C1185" s="77"/>
      <c r="D1185" s="77" t="s">
        <v>74</v>
      </c>
      <c r="E1185" s="155"/>
      <c r="F1185" s="701"/>
      <c r="G1185" s="702"/>
      <c r="H1185" s="145"/>
      <c r="I1185" s="86"/>
      <c r="J1185" s="86"/>
      <c r="K1185" s="86"/>
      <c r="L1185" s="49"/>
      <c r="M1185" s="77" t="s">
        <v>103</v>
      </c>
      <c r="N1185" s="159" t="s">
        <v>103</v>
      </c>
      <c r="O1185" s="23"/>
      <c r="P1185" s="23"/>
      <c r="Q1185" s="23"/>
    </row>
    <row r="1186" spans="1:17" s="1" customFormat="1" x14ac:dyDescent="0.15">
      <c r="A1186" s="23"/>
      <c r="B1186" s="154"/>
      <c r="C1186" s="77"/>
      <c r="D1186" s="77" t="s">
        <v>74</v>
      </c>
      <c r="E1186" s="155"/>
      <c r="F1186" s="701"/>
      <c r="G1186" s="702"/>
      <c r="H1186" s="145"/>
      <c r="I1186" s="86"/>
      <c r="J1186" s="86"/>
      <c r="K1186" s="86"/>
      <c r="L1186" s="49"/>
      <c r="M1186" s="77" t="s">
        <v>103</v>
      </c>
      <c r="N1186" s="159" t="s">
        <v>103</v>
      </c>
      <c r="O1186" s="23"/>
      <c r="P1186" s="23"/>
      <c r="Q1186" s="23"/>
    </row>
    <row r="1187" spans="1:17" s="1" customFormat="1" x14ac:dyDescent="0.15">
      <c r="A1187" s="23"/>
      <c r="B1187" s="154"/>
      <c r="C1187" s="77"/>
      <c r="D1187" s="77" t="s">
        <v>74</v>
      </c>
      <c r="E1187" s="155"/>
      <c r="F1187" s="701"/>
      <c r="G1187" s="702"/>
      <c r="H1187" s="145"/>
      <c r="I1187" s="86"/>
      <c r="J1187" s="86"/>
      <c r="K1187" s="86"/>
      <c r="L1187" s="49"/>
      <c r="M1187" s="77" t="s">
        <v>103</v>
      </c>
      <c r="N1187" s="159" t="s">
        <v>103</v>
      </c>
      <c r="O1187" s="23"/>
      <c r="P1187" s="23"/>
      <c r="Q1187" s="23"/>
    </row>
    <row r="1188" spans="1:17" s="1" customFormat="1" x14ac:dyDescent="0.15">
      <c r="A1188" s="23"/>
      <c r="B1188" s="154"/>
      <c r="C1188" s="77"/>
      <c r="D1188" s="77" t="s">
        <v>74</v>
      </c>
      <c r="E1188" s="155"/>
      <c r="F1188" s="701"/>
      <c r="G1188" s="702"/>
      <c r="H1188" s="145"/>
      <c r="I1188" s="86"/>
      <c r="J1188" s="86"/>
      <c r="K1188" s="86"/>
      <c r="L1188" s="49"/>
      <c r="M1188" s="77" t="s">
        <v>103</v>
      </c>
      <c r="N1188" s="159" t="s">
        <v>103</v>
      </c>
      <c r="O1188" s="23"/>
      <c r="P1188" s="23"/>
      <c r="Q1188" s="23"/>
    </row>
    <row r="1189" spans="1:17" s="1" customFormat="1" x14ac:dyDescent="0.15">
      <c r="A1189" s="23"/>
      <c r="B1189" s="154"/>
      <c r="C1189" s="77"/>
      <c r="D1189" s="77" t="s">
        <v>74</v>
      </c>
      <c r="E1189" s="155"/>
      <c r="F1189" s="701"/>
      <c r="G1189" s="702"/>
      <c r="H1189" s="145"/>
      <c r="I1189" s="86"/>
      <c r="J1189" s="86"/>
      <c r="K1189" s="86"/>
      <c r="L1189" s="49"/>
      <c r="M1189" s="77" t="s">
        <v>103</v>
      </c>
      <c r="N1189" s="159" t="s">
        <v>103</v>
      </c>
      <c r="O1189" s="23"/>
      <c r="P1189" s="23"/>
      <c r="Q1189" s="23"/>
    </row>
    <row r="1190" spans="1:17" s="1" customFormat="1" x14ac:dyDescent="0.15">
      <c r="A1190" s="23"/>
      <c r="B1190" s="154"/>
      <c r="C1190" s="77"/>
      <c r="D1190" s="77" t="s">
        <v>74</v>
      </c>
      <c r="E1190" s="155"/>
      <c r="F1190" s="701"/>
      <c r="G1190" s="702"/>
      <c r="H1190" s="145"/>
      <c r="I1190" s="86"/>
      <c r="J1190" s="86"/>
      <c r="K1190" s="86"/>
      <c r="L1190" s="49"/>
      <c r="M1190" s="77" t="s">
        <v>103</v>
      </c>
      <c r="N1190" s="159" t="s">
        <v>103</v>
      </c>
      <c r="O1190" s="23"/>
      <c r="P1190" s="23"/>
      <c r="Q1190" s="23"/>
    </row>
    <row r="1191" spans="1:17" s="1" customFormat="1" x14ac:dyDescent="0.15">
      <c r="A1191" s="23"/>
      <c r="B1191" s="154"/>
      <c r="C1191" s="77"/>
      <c r="D1191" s="77" t="s">
        <v>74</v>
      </c>
      <c r="E1191" s="155"/>
      <c r="F1191" s="701"/>
      <c r="G1191" s="702"/>
      <c r="H1191" s="145"/>
      <c r="I1191" s="86"/>
      <c r="J1191" s="86"/>
      <c r="K1191" s="86"/>
      <c r="L1191" s="49"/>
      <c r="M1191" s="77" t="s">
        <v>103</v>
      </c>
      <c r="N1191" s="159" t="s">
        <v>103</v>
      </c>
      <c r="O1191" s="23"/>
      <c r="P1191" s="23"/>
      <c r="Q1191" s="23"/>
    </row>
    <row r="1192" spans="1:17" s="1" customFormat="1" x14ac:dyDescent="0.15">
      <c r="A1192" s="23"/>
      <c r="B1192" s="154"/>
      <c r="C1192" s="77"/>
      <c r="D1192" s="77" t="s">
        <v>74</v>
      </c>
      <c r="E1192" s="155"/>
      <c r="F1192" s="701"/>
      <c r="G1192" s="702"/>
      <c r="H1192" s="145"/>
      <c r="I1192" s="86"/>
      <c r="J1192" s="86"/>
      <c r="K1192" s="86"/>
      <c r="L1192" s="49"/>
      <c r="M1192" s="77" t="s">
        <v>103</v>
      </c>
      <c r="N1192" s="159" t="s">
        <v>103</v>
      </c>
      <c r="O1192" s="23"/>
      <c r="P1192" s="23"/>
      <c r="Q1192" s="23"/>
    </row>
    <row r="1193" spans="1:17" s="1" customFormat="1" x14ac:dyDescent="0.15">
      <c r="A1193" s="23"/>
      <c r="B1193" s="154"/>
      <c r="C1193" s="77"/>
      <c r="D1193" s="77" t="s">
        <v>74</v>
      </c>
      <c r="E1193" s="155"/>
      <c r="F1193" s="701"/>
      <c r="G1193" s="702"/>
      <c r="H1193" s="145"/>
      <c r="I1193" s="86"/>
      <c r="J1193" s="86"/>
      <c r="K1193" s="86"/>
      <c r="L1193" s="49"/>
      <c r="M1193" s="77" t="s">
        <v>103</v>
      </c>
      <c r="N1193" s="159" t="s">
        <v>103</v>
      </c>
      <c r="O1193" s="23"/>
      <c r="P1193" s="23"/>
      <c r="Q1193" s="23"/>
    </row>
    <row r="1194" spans="1:17" s="1" customFormat="1" x14ac:dyDescent="0.15">
      <c r="A1194" s="23"/>
      <c r="B1194" s="154"/>
      <c r="C1194" s="77"/>
      <c r="D1194" s="77" t="s">
        <v>74</v>
      </c>
      <c r="E1194" s="155"/>
      <c r="F1194" s="701"/>
      <c r="G1194" s="702"/>
      <c r="H1194" s="145"/>
      <c r="I1194" s="86"/>
      <c r="J1194" s="86"/>
      <c r="K1194" s="86"/>
      <c r="L1194" s="49"/>
      <c r="M1194" s="77" t="s">
        <v>103</v>
      </c>
      <c r="N1194" s="159" t="s">
        <v>103</v>
      </c>
      <c r="O1194" s="23"/>
      <c r="P1194" s="23"/>
      <c r="Q1194" s="23"/>
    </row>
    <row r="1195" spans="1:17" s="1" customFormat="1" x14ac:dyDescent="0.15">
      <c r="A1195" s="23"/>
      <c r="B1195" s="154"/>
      <c r="C1195" s="77"/>
      <c r="D1195" s="77" t="s">
        <v>74</v>
      </c>
      <c r="E1195" s="155"/>
      <c r="F1195" s="701"/>
      <c r="G1195" s="702"/>
      <c r="H1195" s="145"/>
      <c r="I1195" s="86"/>
      <c r="J1195" s="86"/>
      <c r="K1195" s="86"/>
      <c r="L1195" s="49"/>
      <c r="M1195" s="77" t="s">
        <v>103</v>
      </c>
      <c r="N1195" s="159" t="s">
        <v>103</v>
      </c>
      <c r="O1195" s="23"/>
      <c r="P1195" s="23"/>
      <c r="Q1195" s="23"/>
    </row>
    <row r="1196" spans="1:17" s="1" customFormat="1" x14ac:dyDescent="0.15">
      <c r="A1196" s="23"/>
      <c r="B1196" s="154"/>
      <c r="C1196" s="77"/>
      <c r="D1196" s="77" t="s">
        <v>74</v>
      </c>
      <c r="E1196" s="155"/>
      <c r="F1196" s="701"/>
      <c r="G1196" s="702"/>
      <c r="H1196" s="145"/>
      <c r="I1196" s="86"/>
      <c r="J1196" s="86"/>
      <c r="K1196" s="86"/>
      <c r="L1196" s="49"/>
      <c r="M1196" s="77" t="s">
        <v>103</v>
      </c>
      <c r="N1196" s="159" t="s">
        <v>103</v>
      </c>
      <c r="O1196" s="23"/>
      <c r="P1196" s="23"/>
      <c r="Q1196" s="23"/>
    </row>
    <row r="1197" spans="1:17" s="1" customFormat="1" x14ac:dyDescent="0.15">
      <c r="A1197" s="23"/>
      <c r="B1197" s="154"/>
      <c r="C1197" s="77"/>
      <c r="D1197" s="77" t="s">
        <v>74</v>
      </c>
      <c r="E1197" s="155"/>
      <c r="F1197" s="701"/>
      <c r="G1197" s="702"/>
      <c r="H1197" s="145"/>
      <c r="I1197" s="86"/>
      <c r="J1197" s="86"/>
      <c r="K1197" s="86"/>
      <c r="L1197" s="49"/>
      <c r="M1197" s="77" t="s">
        <v>103</v>
      </c>
      <c r="N1197" s="159" t="s">
        <v>103</v>
      </c>
      <c r="O1197" s="23"/>
      <c r="P1197" s="23"/>
      <c r="Q1197" s="23"/>
    </row>
    <row r="1198" spans="1:17" s="1" customFormat="1" x14ac:dyDescent="0.15">
      <c r="A1198" s="23"/>
      <c r="B1198" s="154"/>
      <c r="C1198" s="77"/>
      <c r="D1198" s="77" t="s">
        <v>74</v>
      </c>
      <c r="E1198" s="155"/>
      <c r="F1198" s="701"/>
      <c r="G1198" s="702"/>
      <c r="H1198" s="145"/>
      <c r="I1198" s="86"/>
      <c r="J1198" s="86"/>
      <c r="K1198" s="86"/>
      <c r="L1198" s="49"/>
      <c r="M1198" s="77" t="s">
        <v>103</v>
      </c>
      <c r="N1198" s="159" t="s">
        <v>103</v>
      </c>
      <c r="O1198" s="23"/>
      <c r="P1198" s="23"/>
      <c r="Q1198" s="23"/>
    </row>
    <row r="1199" spans="1:17" s="1" customFormat="1" x14ac:dyDescent="0.15">
      <c r="A1199" s="23"/>
      <c r="B1199" s="154"/>
      <c r="C1199" s="77"/>
      <c r="D1199" s="77" t="s">
        <v>74</v>
      </c>
      <c r="E1199" s="155"/>
      <c r="F1199" s="701"/>
      <c r="G1199" s="702"/>
      <c r="H1199" s="145"/>
      <c r="I1199" s="86"/>
      <c r="J1199" s="86"/>
      <c r="K1199" s="86"/>
      <c r="L1199" s="49"/>
      <c r="M1199" s="77" t="s">
        <v>103</v>
      </c>
      <c r="N1199" s="159" t="s">
        <v>103</v>
      </c>
      <c r="O1199" s="23"/>
      <c r="P1199" s="23"/>
      <c r="Q1199" s="23"/>
    </row>
    <row r="1200" spans="1:17" s="1" customFormat="1" x14ac:dyDescent="0.15">
      <c r="A1200" s="23"/>
      <c r="B1200" s="154"/>
      <c r="C1200" s="77"/>
      <c r="D1200" s="77" t="s">
        <v>74</v>
      </c>
      <c r="E1200" s="155"/>
      <c r="F1200" s="701"/>
      <c r="G1200" s="702"/>
      <c r="H1200" s="145"/>
      <c r="I1200" s="86"/>
      <c r="J1200" s="86"/>
      <c r="K1200" s="86"/>
      <c r="L1200" s="49"/>
      <c r="M1200" s="77" t="s">
        <v>103</v>
      </c>
      <c r="N1200" s="159" t="s">
        <v>103</v>
      </c>
      <c r="O1200" s="23"/>
      <c r="P1200" s="23"/>
      <c r="Q1200" s="23"/>
    </row>
    <row r="1201" spans="1:17" s="1" customFormat="1" x14ac:dyDescent="0.15">
      <c r="A1201" s="23"/>
      <c r="B1201" s="154"/>
      <c r="C1201" s="77"/>
      <c r="D1201" s="77" t="s">
        <v>74</v>
      </c>
      <c r="E1201" s="155"/>
      <c r="F1201" s="701"/>
      <c r="G1201" s="702"/>
      <c r="H1201" s="145"/>
      <c r="I1201" s="86"/>
      <c r="J1201" s="86"/>
      <c r="K1201" s="86"/>
      <c r="L1201" s="49"/>
      <c r="M1201" s="77" t="s">
        <v>103</v>
      </c>
      <c r="N1201" s="159" t="s">
        <v>103</v>
      </c>
      <c r="O1201" s="23"/>
      <c r="P1201" s="23"/>
      <c r="Q1201" s="23"/>
    </row>
    <row r="1202" spans="1:17" s="1" customFormat="1" x14ac:dyDescent="0.15">
      <c r="A1202" s="23"/>
      <c r="B1202" s="154"/>
      <c r="C1202" s="77"/>
      <c r="D1202" s="77" t="s">
        <v>74</v>
      </c>
      <c r="E1202" s="155"/>
      <c r="F1202" s="701"/>
      <c r="G1202" s="702"/>
      <c r="H1202" s="145"/>
      <c r="I1202" s="86"/>
      <c r="J1202" s="86"/>
      <c r="K1202" s="86"/>
      <c r="L1202" s="49"/>
      <c r="M1202" s="77" t="s">
        <v>103</v>
      </c>
      <c r="N1202" s="159" t="s">
        <v>103</v>
      </c>
      <c r="O1202" s="23"/>
      <c r="P1202" s="23"/>
      <c r="Q1202" s="23"/>
    </row>
    <row r="1203" spans="1:17" s="1" customFormat="1" x14ac:dyDescent="0.15">
      <c r="A1203" s="23"/>
      <c r="B1203" s="154"/>
      <c r="C1203" s="77"/>
      <c r="D1203" s="77" t="s">
        <v>74</v>
      </c>
      <c r="E1203" s="155"/>
      <c r="F1203" s="701"/>
      <c r="G1203" s="702"/>
      <c r="H1203" s="145"/>
      <c r="I1203" s="86"/>
      <c r="J1203" s="86"/>
      <c r="K1203" s="86"/>
      <c r="L1203" s="49"/>
      <c r="M1203" s="77" t="s">
        <v>103</v>
      </c>
      <c r="N1203" s="159" t="s">
        <v>103</v>
      </c>
      <c r="O1203" s="23"/>
      <c r="P1203" s="23"/>
      <c r="Q1203" s="23"/>
    </row>
    <row r="1204" spans="1:17" s="1" customFormat="1" x14ac:dyDescent="0.15">
      <c r="A1204" s="23"/>
      <c r="B1204" s="154"/>
      <c r="C1204" s="77"/>
      <c r="D1204" s="77" t="s">
        <v>74</v>
      </c>
      <c r="E1204" s="155"/>
      <c r="F1204" s="701"/>
      <c r="G1204" s="702"/>
      <c r="H1204" s="145"/>
      <c r="I1204" s="86"/>
      <c r="J1204" s="86"/>
      <c r="K1204" s="86"/>
      <c r="L1204" s="49"/>
      <c r="M1204" s="77" t="s">
        <v>103</v>
      </c>
      <c r="N1204" s="159" t="s">
        <v>103</v>
      </c>
      <c r="O1204" s="23"/>
      <c r="P1204" s="23"/>
      <c r="Q1204" s="23"/>
    </row>
    <row r="1205" spans="1:17" s="1" customFormat="1" x14ac:dyDescent="0.15">
      <c r="A1205" s="23"/>
      <c r="B1205" s="154"/>
      <c r="C1205" s="77"/>
      <c r="D1205" s="77" t="s">
        <v>74</v>
      </c>
      <c r="E1205" s="155"/>
      <c r="F1205" s="701"/>
      <c r="G1205" s="702"/>
      <c r="H1205" s="145"/>
      <c r="I1205" s="86"/>
      <c r="J1205" s="86"/>
      <c r="K1205" s="86"/>
      <c r="L1205" s="49"/>
      <c r="M1205" s="77" t="s">
        <v>103</v>
      </c>
      <c r="N1205" s="159" t="s">
        <v>103</v>
      </c>
      <c r="O1205" s="23"/>
      <c r="P1205" s="23"/>
      <c r="Q1205" s="23"/>
    </row>
    <row r="1206" spans="1:17" s="1" customFormat="1" x14ac:dyDescent="0.15">
      <c r="A1206" s="23"/>
      <c r="B1206" s="154"/>
      <c r="C1206" s="77"/>
      <c r="D1206" s="77" t="s">
        <v>74</v>
      </c>
      <c r="E1206" s="155"/>
      <c r="F1206" s="701"/>
      <c r="G1206" s="702"/>
      <c r="H1206" s="145"/>
      <c r="I1206" s="86"/>
      <c r="J1206" s="86"/>
      <c r="K1206" s="86"/>
      <c r="L1206" s="49"/>
      <c r="M1206" s="77" t="s">
        <v>103</v>
      </c>
      <c r="N1206" s="159" t="s">
        <v>103</v>
      </c>
      <c r="O1206" s="23"/>
      <c r="P1206" s="23"/>
      <c r="Q1206" s="23"/>
    </row>
    <row r="1207" spans="1:17" s="1" customFormat="1" x14ac:dyDescent="0.15">
      <c r="A1207" s="23"/>
      <c r="B1207" s="154"/>
      <c r="C1207" s="77"/>
      <c r="D1207" s="77" t="s">
        <v>74</v>
      </c>
      <c r="E1207" s="155"/>
      <c r="F1207" s="701"/>
      <c r="G1207" s="702"/>
      <c r="H1207" s="145"/>
      <c r="I1207" s="86"/>
      <c r="J1207" s="86"/>
      <c r="K1207" s="86"/>
      <c r="L1207" s="49"/>
      <c r="M1207" s="77" t="s">
        <v>103</v>
      </c>
      <c r="N1207" s="159" t="s">
        <v>103</v>
      </c>
      <c r="O1207" s="23"/>
      <c r="P1207" s="23"/>
      <c r="Q1207" s="23"/>
    </row>
    <row r="1208" spans="1:17" s="1" customFormat="1" x14ac:dyDescent="0.15">
      <c r="A1208" s="23"/>
      <c r="B1208" s="154"/>
      <c r="C1208" s="77"/>
      <c r="D1208" s="77" t="s">
        <v>74</v>
      </c>
      <c r="E1208" s="155"/>
      <c r="F1208" s="701"/>
      <c r="G1208" s="702"/>
      <c r="H1208" s="145"/>
      <c r="I1208" s="86"/>
      <c r="J1208" s="86"/>
      <c r="K1208" s="86"/>
      <c r="L1208" s="49"/>
      <c r="M1208" s="77" t="s">
        <v>103</v>
      </c>
      <c r="N1208" s="159" t="s">
        <v>103</v>
      </c>
      <c r="O1208" s="23"/>
      <c r="P1208" s="23"/>
      <c r="Q1208" s="23"/>
    </row>
    <row r="1209" spans="1:17" s="1" customFormat="1" x14ac:dyDescent="0.15">
      <c r="A1209" s="23"/>
      <c r="B1209" s="154"/>
      <c r="C1209" s="77"/>
      <c r="D1209" s="77" t="s">
        <v>74</v>
      </c>
      <c r="E1209" s="155"/>
      <c r="F1209" s="701"/>
      <c r="G1209" s="702"/>
      <c r="H1209" s="145"/>
      <c r="I1209" s="86"/>
      <c r="J1209" s="86"/>
      <c r="K1209" s="86"/>
      <c r="L1209" s="49"/>
      <c r="M1209" s="77" t="s">
        <v>103</v>
      </c>
      <c r="N1209" s="159" t="s">
        <v>103</v>
      </c>
      <c r="O1209" s="23"/>
      <c r="P1209" s="23"/>
      <c r="Q1209" s="23"/>
    </row>
    <row r="1210" spans="1:17" s="1" customFormat="1" x14ac:dyDescent="0.15">
      <c r="A1210" s="23"/>
      <c r="B1210" s="154"/>
      <c r="C1210" s="77"/>
      <c r="D1210" s="77" t="s">
        <v>74</v>
      </c>
      <c r="E1210" s="155"/>
      <c r="F1210" s="701"/>
      <c r="G1210" s="702"/>
      <c r="H1210" s="145"/>
      <c r="I1210" s="86"/>
      <c r="J1210" s="86"/>
      <c r="K1210" s="86"/>
      <c r="L1210" s="49"/>
      <c r="M1210" s="77" t="s">
        <v>103</v>
      </c>
      <c r="N1210" s="159" t="s">
        <v>103</v>
      </c>
      <c r="O1210" s="23"/>
      <c r="P1210" s="23"/>
      <c r="Q1210" s="23"/>
    </row>
    <row r="1211" spans="1:17" s="1" customFormat="1" x14ac:dyDescent="0.15">
      <c r="A1211" s="23"/>
      <c r="B1211" s="154"/>
      <c r="C1211" s="77"/>
      <c r="D1211" s="77" t="s">
        <v>74</v>
      </c>
      <c r="E1211" s="155"/>
      <c r="F1211" s="701"/>
      <c r="G1211" s="702"/>
      <c r="H1211" s="145"/>
      <c r="I1211" s="86"/>
      <c r="J1211" s="86"/>
      <c r="K1211" s="86"/>
      <c r="L1211" s="49"/>
      <c r="M1211" s="77" t="s">
        <v>103</v>
      </c>
      <c r="N1211" s="159" t="s">
        <v>103</v>
      </c>
      <c r="O1211" s="23"/>
      <c r="P1211" s="23"/>
      <c r="Q1211" s="23"/>
    </row>
    <row r="1212" spans="1:17" s="1" customFormat="1" x14ac:dyDescent="0.15">
      <c r="A1212" s="23"/>
      <c r="B1212" s="154"/>
      <c r="C1212" s="77"/>
      <c r="D1212" s="77" t="s">
        <v>74</v>
      </c>
      <c r="E1212" s="155"/>
      <c r="F1212" s="701"/>
      <c r="G1212" s="702"/>
      <c r="H1212" s="145"/>
      <c r="I1212" s="86"/>
      <c r="J1212" s="86"/>
      <c r="K1212" s="86"/>
      <c r="L1212" s="49"/>
      <c r="M1212" s="77" t="s">
        <v>103</v>
      </c>
      <c r="N1212" s="159" t="s">
        <v>103</v>
      </c>
      <c r="O1212" s="23"/>
      <c r="P1212" s="23"/>
      <c r="Q1212" s="23"/>
    </row>
    <row r="1213" spans="1:17" s="1" customFormat="1" x14ac:dyDescent="0.15">
      <c r="A1213" s="23"/>
      <c r="B1213" s="154"/>
      <c r="C1213" s="77"/>
      <c r="D1213" s="77" t="s">
        <v>74</v>
      </c>
      <c r="E1213" s="155"/>
      <c r="F1213" s="701"/>
      <c r="G1213" s="702"/>
      <c r="H1213" s="145"/>
      <c r="I1213" s="86"/>
      <c r="J1213" s="86"/>
      <c r="K1213" s="86"/>
      <c r="L1213" s="49"/>
      <c r="M1213" s="77" t="s">
        <v>103</v>
      </c>
      <c r="N1213" s="159" t="s">
        <v>103</v>
      </c>
      <c r="O1213" s="23"/>
      <c r="P1213" s="23"/>
      <c r="Q1213" s="23"/>
    </row>
    <row r="1214" spans="1:17" s="1" customFormat="1" x14ac:dyDescent="0.15">
      <c r="A1214" s="23"/>
      <c r="B1214" s="154"/>
      <c r="C1214" s="77"/>
      <c r="D1214" s="77" t="s">
        <v>74</v>
      </c>
      <c r="E1214" s="155"/>
      <c r="F1214" s="701"/>
      <c r="G1214" s="702"/>
      <c r="H1214" s="145"/>
      <c r="I1214" s="86"/>
      <c r="J1214" s="86"/>
      <c r="K1214" s="86"/>
      <c r="L1214" s="49"/>
      <c r="M1214" s="77" t="s">
        <v>103</v>
      </c>
      <c r="N1214" s="159" t="s">
        <v>103</v>
      </c>
      <c r="O1214" s="23"/>
      <c r="P1214" s="23"/>
      <c r="Q1214" s="23"/>
    </row>
    <row r="1215" spans="1:17" s="1" customFormat="1" x14ac:dyDescent="0.15">
      <c r="A1215" s="23"/>
      <c r="B1215" s="154"/>
      <c r="C1215" s="77"/>
      <c r="D1215" s="77" t="s">
        <v>74</v>
      </c>
      <c r="E1215" s="155"/>
      <c r="F1215" s="701"/>
      <c r="G1215" s="702"/>
      <c r="H1215" s="145"/>
      <c r="I1215" s="86"/>
      <c r="J1215" s="86"/>
      <c r="K1215" s="86"/>
      <c r="L1215" s="49"/>
      <c r="M1215" s="77" t="s">
        <v>103</v>
      </c>
      <c r="N1215" s="159" t="s">
        <v>103</v>
      </c>
      <c r="O1215" s="23"/>
      <c r="P1215" s="23"/>
      <c r="Q1215" s="23"/>
    </row>
    <row r="1216" spans="1:17" s="1" customFormat="1" x14ac:dyDescent="0.15">
      <c r="A1216" s="23"/>
      <c r="B1216" s="154"/>
      <c r="C1216" s="77"/>
      <c r="D1216" s="77" t="s">
        <v>74</v>
      </c>
      <c r="E1216" s="155"/>
      <c r="F1216" s="701"/>
      <c r="G1216" s="702"/>
      <c r="H1216" s="145"/>
      <c r="I1216" s="86"/>
      <c r="J1216" s="86"/>
      <c r="K1216" s="86"/>
      <c r="L1216" s="49"/>
      <c r="M1216" s="77" t="s">
        <v>103</v>
      </c>
      <c r="N1216" s="159" t="s">
        <v>103</v>
      </c>
      <c r="O1216" s="23"/>
      <c r="P1216" s="23"/>
      <c r="Q1216" s="23"/>
    </row>
    <row r="1217" spans="1:17" s="1" customFormat="1" x14ac:dyDescent="0.15">
      <c r="A1217" s="23"/>
      <c r="B1217" s="154"/>
      <c r="C1217" s="77"/>
      <c r="D1217" s="77" t="s">
        <v>74</v>
      </c>
      <c r="E1217" s="155"/>
      <c r="F1217" s="701"/>
      <c r="G1217" s="702"/>
      <c r="H1217" s="145"/>
      <c r="I1217" s="86"/>
      <c r="J1217" s="86"/>
      <c r="K1217" s="86"/>
      <c r="L1217" s="49"/>
      <c r="M1217" s="77" t="s">
        <v>103</v>
      </c>
      <c r="N1217" s="159" t="s">
        <v>103</v>
      </c>
      <c r="O1217" s="23"/>
      <c r="P1217" s="23"/>
      <c r="Q1217" s="23"/>
    </row>
    <row r="1218" spans="1:17" s="1" customFormat="1" x14ac:dyDescent="0.15">
      <c r="A1218" s="23"/>
      <c r="B1218" s="154"/>
      <c r="C1218" s="77"/>
      <c r="D1218" s="77" t="s">
        <v>74</v>
      </c>
      <c r="E1218" s="155"/>
      <c r="F1218" s="701"/>
      <c r="G1218" s="702"/>
      <c r="H1218" s="145"/>
      <c r="I1218" s="86"/>
      <c r="J1218" s="86"/>
      <c r="K1218" s="86"/>
      <c r="L1218" s="49"/>
      <c r="M1218" s="77" t="s">
        <v>103</v>
      </c>
      <c r="N1218" s="159" t="s">
        <v>103</v>
      </c>
      <c r="O1218" s="23"/>
      <c r="P1218" s="23"/>
      <c r="Q1218" s="23"/>
    </row>
    <row r="1219" spans="1:17" s="1" customFormat="1" x14ac:dyDescent="0.15">
      <c r="A1219" s="23"/>
      <c r="B1219" s="154"/>
      <c r="C1219" s="77"/>
      <c r="D1219" s="77" t="s">
        <v>74</v>
      </c>
      <c r="E1219" s="155"/>
      <c r="F1219" s="701"/>
      <c r="G1219" s="702"/>
      <c r="H1219" s="145"/>
      <c r="I1219" s="86"/>
      <c r="J1219" s="86"/>
      <c r="K1219" s="86"/>
      <c r="L1219" s="49"/>
      <c r="M1219" s="77" t="s">
        <v>103</v>
      </c>
      <c r="N1219" s="159" t="s">
        <v>103</v>
      </c>
      <c r="O1219" s="23"/>
      <c r="P1219" s="23"/>
      <c r="Q1219" s="23"/>
    </row>
    <row r="1220" spans="1:17" s="1" customFormat="1" x14ac:dyDescent="0.15">
      <c r="A1220" s="23"/>
      <c r="B1220" s="154"/>
      <c r="C1220" s="77"/>
      <c r="D1220" s="77" t="s">
        <v>74</v>
      </c>
      <c r="E1220" s="155"/>
      <c r="F1220" s="701"/>
      <c r="G1220" s="702"/>
      <c r="H1220" s="145"/>
      <c r="I1220" s="86"/>
      <c r="J1220" s="86"/>
      <c r="K1220" s="86"/>
      <c r="L1220" s="49"/>
      <c r="M1220" s="77" t="s">
        <v>103</v>
      </c>
      <c r="N1220" s="159" t="s">
        <v>103</v>
      </c>
      <c r="O1220" s="23"/>
      <c r="P1220" s="23"/>
      <c r="Q1220" s="23"/>
    </row>
    <row r="1221" spans="1:17" s="1" customFormat="1" x14ac:dyDescent="0.15">
      <c r="A1221" s="23"/>
      <c r="B1221" s="154"/>
      <c r="C1221" s="77"/>
      <c r="D1221" s="77" t="s">
        <v>74</v>
      </c>
      <c r="E1221" s="155"/>
      <c r="F1221" s="701"/>
      <c r="G1221" s="702"/>
      <c r="H1221" s="145"/>
      <c r="I1221" s="86"/>
      <c r="J1221" s="86"/>
      <c r="K1221" s="86"/>
      <c r="L1221" s="49"/>
      <c r="M1221" s="77" t="s">
        <v>103</v>
      </c>
      <c r="N1221" s="159" t="s">
        <v>103</v>
      </c>
      <c r="O1221" s="23"/>
      <c r="P1221" s="23"/>
      <c r="Q1221" s="23"/>
    </row>
    <row r="1222" spans="1:17" s="1" customFormat="1" x14ac:dyDescent="0.15">
      <c r="A1222" s="23"/>
      <c r="B1222" s="154"/>
      <c r="C1222" s="77"/>
      <c r="D1222" s="77" t="s">
        <v>74</v>
      </c>
      <c r="E1222" s="155"/>
      <c r="F1222" s="701"/>
      <c r="G1222" s="702"/>
      <c r="H1222" s="145"/>
      <c r="I1222" s="86"/>
      <c r="J1222" s="86"/>
      <c r="K1222" s="86"/>
      <c r="L1222" s="49"/>
      <c r="M1222" s="77" t="s">
        <v>103</v>
      </c>
      <c r="N1222" s="159" t="s">
        <v>103</v>
      </c>
      <c r="O1222" s="23"/>
      <c r="P1222" s="23"/>
      <c r="Q1222" s="23"/>
    </row>
    <row r="1223" spans="1:17" s="1" customFormat="1" x14ac:dyDescent="0.15">
      <c r="A1223" s="23"/>
      <c r="B1223" s="154"/>
      <c r="C1223" s="77"/>
      <c r="D1223" s="77" t="s">
        <v>74</v>
      </c>
      <c r="E1223" s="155"/>
      <c r="F1223" s="701"/>
      <c r="G1223" s="702"/>
      <c r="H1223" s="145"/>
      <c r="I1223" s="86"/>
      <c r="J1223" s="86"/>
      <c r="K1223" s="86"/>
      <c r="L1223" s="49"/>
      <c r="M1223" s="77" t="s">
        <v>103</v>
      </c>
      <c r="N1223" s="159" t="s">
        <v>103</v>
      </c>
      <c r="O1223" s="23"/>
      <c r="P1223" s="23"/>
      <c r="Q1223" s="23"/>
    </row>
    <row r="1224" spans="1:17" s="1" customFormat="1" x14ac:dyDescent="0.15">
      <c r="A1224" s="23"/>
      <c r="B1224" s="154"/>
      <c r="C1224" s="77"/>
      <c r="D1224" s="77" t="s">
        <v>74</v>
      </c>
      <c r="E1224" s="155"/>
      <c r="F1224" s="701"/>
      <c r="G1224" s="702"/>
      <c r="H1224" s="145"/>
      <c r="I1224" s="86"/>
      <c r="J1224" s="86"/>
      <c r="K1224" s="86"/>
      <c r="L1224" s="49"/>
      <c r="M1224" s="77" t="s">
        <v>103</v>
      </c>
      <c r="N1224" s="159" t="s">
        <v>103</v>
      </c>
      <c r="O1224" s="23"/>
      <c r="P1224" s="23"/>
      <c r="Q1224" s="23"/>
    </row>
    <row r="1225" spans="1:17" s="1" customFormat="1" x14ac:dyDescent="0.15">
      <c r="A1225" s="23"/>
      <c r="B1225" s="154"/>
      <c r="C1225" s="77"/>
      <c r="D1225" s="77" t="s">
        <v>74</v>
      </c>
      <c r="E1225" s="155"/>
      <c r="F1225" s="701"/>
      <c r="G1225" s="702"/>
      <c r="H1225" s="145"/>
      <c r="I1225" s="86"/>
      <c r="J1225" s="86"/>
      <c r="K1225" s="86"/>
      <c r="L1225" s="49"/>
      <c r="M1225" s="77" t="s">
        <v>103</v>
      </c>
      <c r="N1225" s="159" t="s">
        <v>103</v>
      </c>
      <c r="O1225" s="23"/>
      <c r="P1225" s="23"/>
      <c r="Q1225" s="23"/>
    </row>
    <row r="1226" spans="1:17" s="1" customFormat="1" x14ac:dyDescent="0.15">
      <c r="A1226" s="23"/>
      <c r="B1226" s="154"/>
      <c r="C1226" s="77"/>
      <c r="D1226" s="77" t="s">
        <v>74</v>
      </c>
      <c r="E1226" s="155"/>
      <c r="F1226" s="701"/>
      <c r="G1226" s="702"/>
      <c r="H1226" s="145"/>
      <c r="I1226" s="86"/>
      <c r="J1226" s="86"/>
      <c r="K1226" s="86"/>
      <c r="L1226" s="49"/>
      <c r="M1226" s="77" t="s">
        <v>103</v>
      </c>
      <c r="N1226" s="159" t="s">
        <v>103</v>
      </c>
      <c r="O1226" s="23"/>
      <c r="P1226" s="23"/>
      <c r="Q1226" s="23"/>
    </row>
    <row r="1227" spans="1:17" s="1" customFormat="1" x14ac:dyDescent="0.15">
      <c r="A1227" s="23"/>
      <c r="B1227" s="154"/>
      <c r="C1227" s="77"/>
      <c r="D1227" s="77" t="s">
        <v>74</v>
      </c>
      <c r="E1227" s="155"/>
      <c r="F1227" s="701"/>
      <c r="G1227" s="702"/>
      <c r="H1227" s="145"/>
      <c r="I1227" s="86"/>
      <c r="J1227" s="86"/>
      <c r="K1227" s="86"/>
      <c r="L1227" s="49"/>
      <c r="M1227" s="77" t="s">
        <v>103</v>
      </c>
      <c r="N1227" s="159" t="s">
        <v>103</v>
      </c>
      <c r="O1227" s="23"/>
      <c r="P1227" s="23"/>
      <c r="Q1227" s="23"/>
    </row>
    <row r="1228" spans="1:17" s="1" customFormat="1" x14ac:dyDescent="0.15">
      <c r="A1228" s="23"/>
      <c r="B1228" s="154"/>
      <c r="C1228" s="77"/>
      <c r="D1228" s="77" t="s">
        <v>74</v>
      </c>
      <c r="E1228" s="155"/>
      <c r="F1228" s="701"/>
      <c r="G1228" s="702"/>
      <c r="H1228" s="145"/>
      <c r="I1228" s="86"/>
      <c r="J1228" s="86"/>
      <c r="K1228" s="86"/>
      <c r="L1228" s="49"/>
      <c r="M1228" s="77" t="s">
        <v>103</v>
      </c>
      <c r="N1228" s="159" t="s">
        <v>103</v>
      </c>
      <c r="O1228" s="23"/>
      <c r="P1228" s="23"/>
      <c r="Q1228" s="23"/>
    </row>
    <row r="1229" spans="1:17" s="1" customFormat="1" x14ac:dyDescent="0.15">
      <c r="A1229" s="23"/>
      <c r="B1229" s="154"/>
      <c r="C1229" s="77"/>
      <c r="D1229" s="77" t="s">
        <v>74</v>
      </c>
      <c r="E1229" s="155"/>
      <c r="F1229" s="701"/>
      <c r="G1229" s="702"/>
      <c r="H1229" s="145"/>
      <c r="I1229" s="86"/>
      <c r="J1229" s="86"/>
      <c r="K1229" s="86"/>
      <c r="L1229" s="49"/>
      <c r="M1229" s="77" t="s">
        <v>103</v>
      </c>
      <c r="N1229" s="159" t="s">
        <v>103</v>
      </c>
      <c r="O1229" s="23"/>
      <c r="P1229" s="23"/>
      <c r="Q1229" s="23"/>
    </row>
    <row r="1230" spans="1:17" s="1" customFormat="1" x14ac:dyDescent="0.15">
      <c r="A1230" s="23"/>
      <c r="B1230" s="154"/>
      <c r="C1230" s="77"/>
      <c r="D1230" s="77" t="s">
        <v>74</v>
      </c>
      <c r="E1230" s="155"/>
      <c r="F1230" s="701"/>
      <c r="G1230" s="702"/>
      <c r="H1230" s="145"/>
      <c r="I1230" s="86"/>
      <c r="J1230" s="86"/>
      <c r="K1230" s="86"/>
      <c r="L1230" s="49"/>
      <c r="M1230" s="77" t="s">
        <v>103</v>
      </c>
      <c r="N1230" s="159" t="s">
        <v>103</v>
      </c>
      <c r="O1230" s="23"/>
      <c r="P1230" s="23"/>
      <c r="Q1230" s="23"/>
    </row>
    <row r="1231" spans="1:17" s="1" customFormat="1" x14ac:dyDescent="0.15">
      <c r="A1231" s="23"/>
      <c r="B1231" s="154"/>
      <c r="C1231" s="77"/>
      <c r="D1231" s="77" t="s">
        <v>74</v>
      </c>
      <c r="E1231" s="155"/>
      <c r="F1231" s="701"/>
      <c r="G1231" s="702"/>
      <c r="H1231" s="145"/>
      <c r="I1231" s="86"/>
      <c r="J1231" s="86"/>
      <c r="K1231" s="86"/>
      <c r="L1231" s="49"/>
      <c r="M1231" s="77" t="s">
        <v>103</v>
      </c>
      <c r="N1231" s="159" t="s">
        <v>103</v>
      </c>
      <c r="O1231" s="23"/>
      <c r="P1231" s="23"/>
      <c r="Q1231" s="23"/>
    </row>
    <row r="1232" spans="1:17" s="1" customFormat="1" x14ac:dyDescent="0.15">
      <c r="A1232" s="23"/>
      <c r="B1232" s="154"/>
      <c r="C1232" s="77"/>
      <c r="D1232" s="77" t="s">
        <v>74</v>
      </c>
      <c r="E1232" s="155"/>
      <c r="F1232" s="701"/>
      <c r="G1232" s="702"/>
      <c r="H1232" s="145"/>
      <c r="I1232" s="86"/>
      <c r="J1232" s="86"/>
      <c r="K1232" s="86"/>
      <c r="L1232" s="49"/>
      <c r="M1232" s="77" t="s">
        <v>103</v>
      </c>
      <c r="N1232" s="159" t="s">
        <v>103</v>
      </c>
      <c r="O1232" s="23"/>
      <c r="P1232" s="23"/>
      <c r="Q1232" s="23"/>
    </row>
    <row r="1233" spans="1:18" s="1" customFormat="1" x14ac:dyDescent="0.15">
      <c r="A1233" s="23"/>
      <c r="B1233" s="154"/>
      <c r="C1233" s="77"/>
      <c r="D1233" s="77" t="s">
        <v>74</v>
      </c>
      <c r="E1233" s="155"/>
      <c r="F1233" s="701"/>
      <c r="G1233" s="702"/>
      <c r="H1233" s="145"/>
      <c r="I1233" s="86"/>
      <c r="J1233" s="86"/>
      <c r="K1233" s="86"/>
      <c r="L1233" s="49"/>
      <c r="M1233" s="77" t="s">
        <v>103</v>
      </c>
      <c r="N1233" s="159" t="s">
        <v>103</v>
      </c>
      <c r="O1233" s="23"/>
      <c r="P1233" s="23"/>
      <c r="Q1233" s="23"/>
    </row>
    <row r="1234" spans="1:18" s="1" customFormat="1" x14ac:dyDescent="0.15">
      <c r="A1234" s="23"/>
      <c r="B1234" s="154"/>
      <c r="C1234" s="77"/>
      <c r="D1234" s="77" t="s">
        <v>74</v>
      </c>
      <c r="E1234" s="155"/>
      <c r="F1234" s="701"/>
      <c r="G1234" s="702"/>
      <c r="H1234" s="145"/>
      <c r="I1234" s="86"/>
      <c r="J1234" s="86"/>
      <c r="K1234" s="86"/>
      <c r="L1234" s="49"/>
      <c r="M1234" s="77" t="s">
        <v>103</v>
      </c>
      <c r="N1234" s="159" t="s">
        <v>103</v>
      </c>
      <c r="O1234" s="23"/>
      <c r="P1234" s="23"/>
      <c r="Q1234" s="23"/>
    </row>
    <row r="1235" spans="1:18" s="1" customFormat="1" x14ac:dyDescent="0.15">
      <c r="A1235" s="23"/>
      <c r="B1235" s="154"/>
      <c r="C1235" s="77"/>
      <c r="D1235" s="77" t="s">
        <v>74</v>
      </c>
      <c r="E1235" s="155"/>
      <c r="F1235" s="701"/>
      <c r="G1235" s="702"/>
      <c r="H1235" s="145"/>
      <c r="I1235" s="86"/>
      <c r="J1235" s="86"/>
      <c r="K1235" s="86"/>
      <c r="L1235" s="49"/>
      <c r="M1235" s="77" t="s">
        <v>103</v>
      </c>
      <c r="N1235" s="159" t="s">
        <v>103</v>
      </c>
      <c r="O1235" s="23"/>
      <c r="P1235" s="23"/>
      <c r="Q1235" s="23"/>
    </row>
    <row r="1236" spans="1:18" s="1" customFormat="1" x14ac:dyDescent="0.15">
      <c r="A1236" s="23"/>
      <c r="B1236" s="154"/>
      <c r="C1236" s="77"/>
      <c r="D1236" s="77" t="s">
        <v>74</v>
      </c>
      <c r="E1236" s="155"/>
      <c r="F1236" s="701"/>
      <c r="G1236" s="702"/>
      <c r="H1236" s="145"/>
      <c r="I1236" s="86"/>
      <c r="J1236" s="86"/>
      <c r="K1236" s="86"/>
      <c r="L1236" s="49"/>
      <c r="M1236" s="77" t="s">
        <v>103</v>
      </c>
      <c r="N1236" s="159" t="s">
        <v>103</v>
      </c>
      <c r="O1236" s="23"/>
      <c r="P1236" s="23"/>
      <c r="Q1236" s="23"/>
    </row>
    <row r="1237" spans="1:18" s="1" customFormat="1" x14ac:dyDescent="0.15">
      <c r="A1237" s="23"/>
      <c r="B1237" s="154"/>
      <c r="C1237" s="77"/>
      <c r="D1237" s="77" t="s">
        <v>74</v>
      </c>
      <c r="E1237" s="155"/>
      <c r="F1237" s="701"/>
      <c r="G1237" s="702"/>
      <c r="H1237" s="145"/>
      <c r="I1237" s="86"/>
      <c r="J1237" s="86"/>
      <c r="K1237" s="86"/>
      <c r="L1237" s="49"/>
      <c r="M1237" s="77" t="s">
        <v>103</v>
      </c>
      <c r="N1237" s="159" t="s">
        <v>103</v>
      </c>
      <c r="O1237" s="23"/>
      <c r="P1237" s="23"/>
      <c r="Q1237" s="23"/>
    </row>
    <row r="1238" spans="1:18" s="1" customFormat="1" ht="14.25" thickBot="1" x14ac:dyDescent="0.2">
      <c r="A1238" s="23"/>
      <c r="B1238" s="154"/>
      <c r="C1238" s="77"/>
      <c r="D1238" s="77" t="s">
        <v>74</v>
      </c>
      <c r="E1238" s="155"/>
      <c r="F1238" s="707"/>
      <c r="G1238" s="708"/>
      <c r="H1238" s="145"/>
      <c r="I1238" s="86"/>
      <c r="J1238" s="86"/>
      <c r="K1238" s="86"/>
      <c r="L1238" s="49"/>
      <c r="M1238" s="77" t="s">
        <v>103</v>
      </c>
      <c r="N1238" s="159" t="s">
        <v>103</v>
      </c>
      <c r="O1238" s="23"/>
      <c r="P1238" s="23"/>
      <c r="Q1238" s="23"/>
    </row>
    <row r="1239" spans="1:18" s="1" customFormat="1" ht="14.25" thickBot="1" x14ac:dyDescent="0.2">
      <c r="A1239" s="23"/>
      <c r="B1239" s="160"/>
      <c r="C1239" s="88" t="s">
        <v>137</v>
      </c>
      <c r="D1239" s="99" t="s">
        <v>36</v>
      </c>
      <c r="E1239" s="161">
        <f>SUM(E939:E1238)</f>
        <v>0</v>
      </c>
      <c r="F1239" s="162"/>
      <c r="G1239" s="163"/>
      <c r="H1239" s="164"/>
      <c r="I1239" s="161">
        <f>SUM(I939:I1238)</f>
        <v>0</v>
      </c>
      <c r="J1239" s="161">
        <f>SUM(J939:J1238)</f>
        <v>0</v>
      </c>
      <c r="K1239" s="161">
        <f>SUM(K939:K1238)</f>
        <v>0</v>
      </c>
      <c r="L1239" s="200"/>
      <c r="M1239" s="166" t="str">
        <f>IF(L1244&gt;0,L1244,"-")</f>
        <v>-</v>
      </c>
      <c r="N1239" s="167"/>
      <c r="O1239" s="23"/>
      <c r="P1239" s="23"/>
      <c r="Q1239" s="23"/>
    </row>
    <row r="1240" spans="1:18" s="1" customFormat="1" x14ac:dyDescent="0.15">
      <c r="A1240" s="168"/>
      <c r="B1240" s="168"/>
      <c r="C1240" s="168"/>
      <c r="D1240" s="168"/>
      <c r="E1240" s="168"/>
      <c r="F1240" s="168"/>
      <c r="G1240" s="168"/>
      <c r="H1240" s="168"/>
      <c r="I1240" s="168"/>
      <c r="J1240" s="168"/>
      <c r="K1240" s="168"/>
      <c r="L1240" s="168"/>
      <c r="M1240" s="168"/>
      <c r="N1240" s="168"/>
      <c r="O1240" s="168"/>
      <c r="P1240" s="168"/>
      <c r="Q1240" s="168"/>
    </row>
    <row r="1241" spans="1:18" s="1" customFormat="1" ht="14.25" customHeight="1" thickBot="1" x14ac:dyDescent="0.2">
      <c r="A1241" s="23"/>
      <c r="B1241" s="105" t="s">
        <v>105</v>
      </c>
      <c r="C1241" s="105"/>
      <c r="D1241" s="105"/>
      <c r="E1241" s="105"/>
      <c r="F1241" s="105"/>
      <c r="G1241" s="105"/>
      <c r="H1241" s="105"/>
      <c r="I1241" s="105" t="s">
        <v>138</v>
      </c>
      <c r="J1241" s="105"/>
      <c r="K1241" s="105"/>
      <c r="L1241" s="105"/>
      <c r="M1241" s="105"/>
      <c r="N1241" s="105"/>
      <c r="O1241" s="105"/>
      <c r="P1241" s="105"/>
      <c r="R1241" s="23"/>
    </row>
    <row r="1242" spans="1:18" s="1" customFormat="1" ht="14.25" customHeight="1" x14ac:dyDescent="0.15">
      <c r="A1242" s="23"/>
      <c r="B1242" s="719" t="s">
        <v>77</v>
      </c>
      <c r="C1242" s="720"/>
      <c r="D1242" s="169"/>
      <c r="E1242" s="719" t="s">
        <v>79</v>
      </c>
      <c r="F1242" s="720"/>
      <c r="G1242" s="714" t="s">
        <v>107</v>
      </c>
      <c r="H1242" s="106"/>
      <c r="I1242" s="712" t="s">
        <v>52</v>
      </c>
      <c r="J1242" s="713"/>
      <c r="K1242" s="169"/>
      <c r="L1242" s="712" t="s">
        <v>108</v>
      </c>
      <c r="M1242" s="713"/>
      <c r="N1242" s="714" t="s">
        <v>107</v>
      </c>
      <c r="O1242" s="105"/>
      <c r="P1242" s="105"/>
      <c r="R1242" s="23"/>
    </row>
    <row r="1243" spans="1:18" s="1" customFormat="1" ht="14.25" customHeight="1" thickBot="1" x14ac:dyDescent="0.2">
      <c r="A1243" s="23"/>
      <c r="B1243" s="716" t="s">
        <v>109</v>
      </c>
      <c r="C1243" s="718"/>
      <c r="D1243" s="170"/>
      <c r="E1243" s="716" t="s">
        <v>110</v>
      </c>
      <c r="F1243" s="718"/>
      <c r="G1243" s="715"/>
      <c r="H1243" s="171"/>
      <c r="I1243" s="716" t="s">
        <v>23</v>
      </c>
      <c r="J1243" s="717"/>
      <c r="K1243" s="172"/>
      <c r="L1243" s="716" t="s">
        <v>111</v>
      </c>
      <c r="M1243" s="718"/>
      <c r="N1243" s="727"/>
      <c r="O1243" s="23"/>
      <c r="P1243" s="23"/>
      <c r="R1243" s="23"/>
    </row>
    <row r="1244" spans="1:18" s="1" customFormat="1" ht="14.25" customHeight="1" thickBot="1" x14ac:dyDescent="0.2">
      <c r="A1244" s="23"/>
      <c r="B1244" s="173">
        <f>I631</f>
        <v>0</v>
      </c>
      <c r="C1244" s="174" t="s">
        <v>139</v>
      </c>
      <c r="D1244" s="175" t="str">
        <f>IF(B1244&lt;=E1244,"≦","＞")</f>
        <v>≦</v>
      </c>
      <c r="E1244" s="176">
        <f>J1239</f>
        <v>0</v>
      </c>
      <c r="F1244" s="174" t="s">
        <v>140</v>
      </c>
      <c r="G1244" s="175"/>
      <c r="H1244" s="171"/>
      <c r="I1244" s="177" t="str">
        <f>IF(VALUE(SUM(H631:H631))&lt;&gt;0,ROUND(H631,2),"")</f>
        <v/>
      </c>
      <c r="J1244" s="88" t="s">
        <v>25</v>
      </c>
      <c r="K1244" s="175" t="str">
        <f>IF(I1244&lt;=L1244,"≦","＞")</f>
        <v>≦</v>
      </c>
      <c r="L1244" s="177"/>
      <c r="M1244" s="178" t="s">
        <v>25</v>
      </c>
      <c r="N1244" s="178"/>
      <c r="O1244" s="23"/>
      <c r="P1244" s="23"/>
      <c r="R1244" s="23"/>
    </row>
    <row r="1245" spans="1:18" s="1" customFormat="1" ht="14.25" customHeight="1" x14ac:dyDescent="0.15">
      <c r="A1245" s="23"/>
      <c r="B1245" s="179"/>
      <c r="C1245" s="171"/>
      <c r="D1245" s="171"/>
      <c r="E1245" s="180"/>
      <c r="F1245" s="171"/>
      <c r="G1245" s="171"/>
      <c r="H1245" s="171"/>
      <c r="I1245" s="171"/>
      <c r="J1245" s="171"/>
      <c r="K1245" s="171"/>
      <c r="L1245" s="171"/>
      <c r="M1245" s="171"/>
      <c r="N1245" s="171"/>
      <c r="O1245" s="23"/>
      <c r="P1245" s="23"/>
      <c r="Q1245" s="23"/>
    </row>
    <row r="1246" spans="1:18" s="1" customFormat="1" ht="14.25" customHeight="1" x14ac:dyDescent="0.15">
      <c r="A1246" s="23"/>
      <c r="H1246" s="171"/>
      <c r="I1246" s="105"/>
      <c r="J1246" s="105"/>
      <c r="L1246" s="23"/>
    </row>
    <row r="1247" spans="1:18" s="1" customFormat="1" ht="14.25" customHeight="1" x14ac:dyDescent="0.15">
      <c r="A1247" s="23"/>
      <c r="H1247" s="105"/>
      <c r="I1247" s="105"/>
      <c r="J1247" s="105"/>
      <c r="L1247" s="23"/>
    </row>
    <row r="1248" spans="1:18" s="1" customFormat="1" ht="14.25" customHeight="1" x14ac:dyDescent="0.15">
      <c r="A1248" s="23"/>
      <c r="H1248" s="171"/>
      <c r="I1248" s="23"/>
      <c r="J1248" s="23"/>
      <c r="L1248" s="23"/>
    </row>
    <row r="1249" spans="1:17" s="1" customFormat="1" ht="14.25" customHeight="1" x14ac:dyDescent="0.15">
      <c r="A1249" s="23"/>
      <c r="H1249" s="171"/>
      <c r="I1249" s="23"/>
      <c r="J1249" s="23"/>
      <c r="L1249" s="23"/>
    </row>
    <row r="1250" spans="1:17" s="1" customFormat="1" x14ac:dyDescent="0.15">
      <c r="A1250" s="23"/>
      <c r="B1250" s="23"/>
      <c r="C1250" s="23"/>
      <c r="D1250" s="23"/>
      <c r="E1250" s="23"/>
      <c r="F1250" s="23"/>
      <c r="G1250" s="23"/>
      <c r="H1250" s="23"/>
      <c r="I1250" s="23"/>
      <c r="J1250" s="23"/>
      <c r="K1250" s="23"/>
      <c r="L1250" s="23"/>
      <c r="M1250" s="23"/>
      <c r="N1250" s="23"/>
      <c r="O1250" s="23"/>
      <c r="P1250" s="23"/>
      <c r="Q1250" s="23"/>
    </row>
    <row r="1251" spans="1:17" s="1" customFormat="1" x14ac:dyDescent="0.15">
      <c r="A1251" s="23"/>
      <c r="B1251" s="711" t="s">
        <v>116</v>
      </c>
      <c r="C1251" s="711"/>
      <c r="D1251" s="711"/>
      <c r="E1251" s="711"/>
      <c r="F1251" s="711"/>
      <c r="G1251" s="711"/>
      <c r="H1251" s="711"/>
      <c r="I1251" s="711"/>
      <c r="J1251" s="711"/>
      <c r="K1251" s="711"/>
      <c r="L1251" s="711"/>
      <c r="M1251" s="711"/>
      <c r="N1251" s="711"/>
      <c r="O1251" s="711"/>
    </row>
    <row r="1252" spans="1:17" s="1" customFormat="1" x14ac:dyDescent="0.15">
      <c r="A1252" s="23"/>
      <c r="B1252" s="711" t="s">
        <v>117</v>
      </c>
      <c r="C1252" s="711"/>
      <c r="D1252" s="711"/>
      <c r="E1252" s="711"/>
      <c r="F1252" s="711"/>
      <c r="G1252" s="711"/>
      <c r="H1252" s="711"/>
      <c r="I1252" s="711"/>
      <c r="J1252" s="711"/>
      <c r="K1252" s="711"/>
      <c r="L1252" s="711"/>
      <c r="M1252" s="711"/>
      <c r="N1252" s="711"/>
      <c r="O1252" s="711"/>
    </row>
    <row r="1253" spans="1:17" s="1" customFormat="1" x14ac:dyDescent="0.15">
      <c r="A1253" s="23"/>
      <c r="B1253" s="711" t="s">
        <v>118</v>
      </c>
      <c r="C1253" s="711"/>
      <c r="D1253" s="711"/>
      <c r="E1253" s="711"/>
      <c r="F1253" s="711"/>
      <c r="G1253" s="711"/>
      <c r="H1253" s="711"/>
      <c r="I1253" s="711"/>
      <c r="J1253" s="711"/>
      <c r="K1253" s="711"/>
      <c r="L1253" s="711"/>
      <c r="M1253" s="711"/>
      <c r="N1253" s="711"/>
      <c r="O1253" s="711"/>
    </row>
    <row r="1254" spans="1:17" s="1" customFormat="1" x14ac:dyDescent="0.15">
      <c r="A1254" s="23"/>
      <c r="B1254" s="711" t="s">
        <v>141</v>
      </c>
      <c r="C1254" s="711"/>
      <c r="D1254" s="711"/>
      <c r="E1254" s="711"/>
      <c r="F1254" s="711"/>
      <c r="G1254" s="711"/>
      <c r="H1254" s="711"/>
      <c r="I1254" s="711"/>
      <c r="J1254" s="711"/>
      <c r="K1254" s="711"/>
      <c r="L1254" s="711"/>
      <c r="M1254" s="711"/>
      <c r="N1254" s="711"/>
      <c r="O1254" s="711"/>
    </row>
    <row r="1255" spans="1:17" s="1" customFormat="1" x14ac:dyDescent="0.15">
      <c r="A1255" s="23"/>
      <c r="B1255" s="711" t="s">
        <v>120</v>
      </c>
      <c r="C1255" s="711"/>
      <c r="D1255" s="711"/>
      <c r="E1255" s="711"/>
      <c r="F1255" s="711"/>
      <c r="G1255" s="711"/>
      <c r="H1255" s="711"/>
      <c r="I1255" s="711"/>
      <c r="J1255" s="711"/>
      <c r="K1255" s="711"/>
      <c r="L1255" s="711"/>
      <c r="M1255" s="711"/>
      <c r="N1255" s="711"/>
      <c r="O1255" s="711"/>
    </row>
    <row r="1256" spans="1:17" s="1" customFormat="1" x14ac:dyDescent="0.15">
      <c r="A1256" s="23"/>
      <c r="B1256" s="711" t="s">
        <v>121</v>
      </c>
      <c r="C1256" s="711"/>
      <c r="D1256" s="711"/>
      <c r="E1256" s="711"/>
      <c r="F1256" s="711"/>
      <c r="G1256" s="711"/>
      <c r="H1256" s="711"/>
      <c r="I1256" s="711"/>
      <c r="J1256" s="711"/>
      <c r="K1256" s="711"/>
      <c r="L1256" s="711"/>
      <c r="M1256" s="711"/>
      <c r="N1256" s="711"/>
      <c r="O1256" s="711"/>
    </row>
    <row r="1257" spans="1:17" s="1" customFormat="1" x14ac:dyDescent="0.15">
      <c r="A1257" s="23"/>
      <c r="B1257" s="711" t="s">
        <v>677</v>
      </c>
      <c r="C1257" s="711"/>
      <c r="D1257" s="711"/>
      <c r="E1257" s="711"/>
      <c r="F1257" s="711"/>
      <c r="G1257" s="711"/>
      <c r="H1257" s="711"/>
      <c r="I1257" s="711"/>
      <c r="J1257" s="711"/>
      <c r="K1257" s="711"/>
      <c r="L1257" s="711"/>
      <c r="M1257" s="711"/>
      <c r="N1257" s="711"/>
      <c r="O1257" s="711"/>
    </row>
    <row r="1258" spans="1:17" s="1" customFormat="1" x14ac:dyDescent="0.15">
      <c r="A1258" s="23"/>
      <c r="B1258" s="711" t="s">
        <v>142</v>
      </c>
      <c r="C1258" s="711"/>
      <c r="D1258" s="711"/>
      <c r="E1258" s="711"/>
      <c r="F1258" s="711"/>
      <c r="G1258" s="711"/>
      <c r="H1258" s="711"/>
      <c r="I1258" s="711"/>
      <c r="J1258" s="711"/>
      <c r="K1258" s="711"/>
      <c r="L1258" s="711"/>
      <c r="M1258" s="711"/>
      <c r="N1258" s="711"/>
      <c r="O1258" s="711"/>
    </row>
    <row r="1259" spans="1:17" s="1" customFormat="1" x14ac:dyDescent="0.15">
      <c r="A1259" s="23"/>
      <c r="B1259" s="711"/>
      <c r="C1259" s="711"/>
      <c r="D1259" s="711"/>
      <c r="E1259" s="711"/>
      <c r="F1259" s="711"/>
      <c r="G1259" s="711"/>
      <c r="H1259" s="711"/>
      <c r="I1259" s="711"/>
      <c r="J1259" s="711"/>
      <c r="K1259" s="711"/>
      <c r="L1259" s="711"/>
      <c r="M1259" s="711"/>
      <c r="N1259" s="711"/>
      <c r="O1259" s="711"/>
    </row>
    <row r="1260" spans="1:17" s="1" customFormat="1" x14ac:dyDescent="0.15">
      <c r="A1260" s="23"/>
      <c r="B1260" s="711"/>
      <c r="C1260" s="711"/>
      <c r="D1260" s="711"/>
      <c r="E1260" s="711"/>
      <c r="F1260" s="711"/>
      <c r="G1260" s="711"/>
      <c r="H1260" s="711"/>
      <c r="I1260" s="711"/>
      <c r="J1260" s="711"/>
      <c r="K1260" s="711"/>
      <c r="L1260" s="711"/>
      <c r="M1260" s="711"/>
      <c r="N1260" s="711"/>
      <c r="O1260" s="711"/>
    </row>
    <row r="1261" spans="1:17" s="1" customFormat="1" x14ac:dyDescent="0.15">
      <c r="A1261" s="23"/>
      <c r="B1261" s="709"/>
      <c r="C1261" s="709"/>
      <c r="D1261" s="709"/>
      <c r="E1261" s="709"/>
      <c r="F1261" s="709"/>
      <c r="G1261" s="709"/>
      <c r="H1261" s="709"/>
      <c r="I1261" s="709"/>
      <c r="J1261" s="709"/>
      <c r="K1261" s="709"/>
      <c r="L1261" s="709"/>
      <c r="M1261" s="709"/>
      <c r="N1261" s="709"/>
      <c r="O1261" s="709"/>
    </row>
    <row r="1262" spans="1:17" ht="13.5" customHeight="1" x14ac:dyDescent="0.15">
      <c r="O1262" s="201"/>
    </row>
    <row r="1263" spans="1:17" ht="15.95" customHeight="1" x14ac:dyDescent="0.15"/>
    <row r="1264" spans="1:17" s="1" customFormat="1" ht="13.5" customHeight="1" x14ac:dyDescent="0.15">
      <c r="A1264" s="23"/>
      <c r="B1264" s="23"/>
      <c r="C1264" s="23"/>
      <c r="D1264" s="23"/>
      <c r="E1264" s="23"/>
      <c r="F1264" s="23"/>
      <c r="G1264" s="23"/>
      <c r="H1264" s="23"/>
      <c r="I1264" s="23"/>
      <c r="J1264" s="23"/>
      <c r="K1264" s="23"/>
      <c r="L1264" s="23"/>
      <c r="M1264" s="23"/>
      <c r="N1264" s="23"/>
      <c r="O1264" s="23"/>
      <c r="P1264" s="23"/>
      <c r="Q1264" s="23"/>
    </row>
    <row r="1265" spans="1:17" s="1" customFormat="1" x14ac:dyDescent="0.15">
      <c r="A1265" s="23"/>
      <c r="B1265" s="23"/>
      <c r="C1265" s="23"/>
      <c r="D1265" s="23"/>
      <c r="E1265" s="23"/>
      <c r="F1265" s="23"/>
      <c r="G1265" s="23"/>
      <c r="H1265" s="23"/>
      <c r="I1265" s="23"/>
      <c r="J1265" s="23"/>
      <c r="K1265" s="23"/>
      <c r="L1265" s="23"/>
      <c r="M1265" s="23"/>
      <c r="N1265" s="23"/>
      <c r="O1265" s="23"/>
      <c r="P1265" s="23"/>
      <c r="Q1265" s="23"/>
    </row>
    <row r="1266" spans="1:17" s="1" customFormat="1" x14ac:dyDescent="0.15">
      <c r="A1266" s="23"/>
      <c r="B1266" s="23"/>
      <c r="C1266" s="23"/>
      <c r="D1266" s="23"/>
      <c r="E1266" s="23"/>
      <c r="F1266" s="23"/>
      <c r="G1266" s="23"/>
      <c r="H1266" s="23"/>
      <c r="I1266" s="23"/>
      <c r="J1266" s="23"/>
      <c r="K1266" s="23"/>
      <c r="L1266" s="23"/>
      <c r="M1266" s="23"/>
      <c r="N1266" s="23"/>
      <c r="O1266" s="23"/>
      <c r="P1266" s="23"/>
      <c r="Q1266" s="23"/>
    </row>
    <row r="1267" spans="1:17" s="1" customFormat="1" ht="13.5" customHeight="1" x14ac:dyDescent="0.15">
      <c r="A1267" s="23"/>
      <c r="B1267" s="23"/>
      <c r="C1267" s="23"/>
      <c r="D1267" s="23"/>
      <c r="E1267" s="23"/>
      <c r="F1267" s="23"/>
      <c r="G1267" s="23"/>
      <c r="H1267" s="23"/>
      <c r="I1267" s="23"/>
      <c r="J1267" s="23"/>
      <c r="K1267" s="23"/>
      <c r="L1267" s="23"/>
      <c r="M1267" s="23"/>
      <c r="N1267" s="23"/>
      <c r="O1267" s="23"/>
      <c r="P1267" s="23"/>
      <c r="Q1267" s="23"/>
    </row>
    <row r="1268" spans="1:17" s="1" customFormat="1" x14ac:dyDescent="0.15">
      <c r="A1268" s="23"/>
      <c r="B1268" s="23"/>
      <c r="C1268" s="23"/>
      <c r="D1268" s="23"/>
      <c r="E1268" s="23"/>
      <c r="F1268" s="23"/>
      <c r="G1268" s="23"/>
      <c r="H1268" s="23"/>
      <c r="I1268" s="23"/>
      <c r="J1268" s="23"/>
      <c r="K1268" s="23"/>
      <c r="L1268" s="23"/>
      <c r="M1268" s="23"/>
      <c r="N1268" s="23"/>
      <c r="O1268" s="23"/>
      <c r="P1268" s="23"/>
      <c r="Q1268" s="23"/>
    </row>
    <row r="1269" spans="1:17" s="1" customFormat="1" x14ac:dyDescent="0.15">
      <c r="A1269" s="23"/>
      <c r="B1269" s="23"/>
      <c r="C1269" s="23"/>
      <c r="D1269" s="23"/>
      <c r="E1269" s="23"/>
      <c r="F1269" s="23"/>
      <c r="G1269" s="23"/>
      <c r="H1269" s="23"/>
      <c r="I1269" s="23"/>
      <c r="J1269" s="23"/>
      <c r="K1269" s="23"/>
      <c r="L1269" s="23"/>
      <c r="M1269" s="23"/>
      <c r="N1269" s="23"/>
      <c r="O1269" s="23"/>
      <c r="P1269" s="23"/>
      <c r="Q1269" s="23"/>
    </row>
    <row r="1270" spans="1:17" s="1" customFormat="1" x14ac:dyDescent="0.15">
      <c r="A1270" s="23"/>
      <c r="B1270" s="23"/>
      <c r="C1270" s="23"/>
      <c r="D1270" s="23"/>
      <c r="E1270" s="23"/>
      <c r="F1270" s="23"/>
      <c r="G1270" s="23"/>
      <c r="H1270" s="23"/>
      <c r="I1270" s="23"/>
      <c r="J1270" s="23"/>
      <c r="K1270" s="23"/>
      <c r="L1270" s="23"/>
      <c r="M1270" s="23"/>
      <c r="N1270" s="23"/>
      <c r="O1270" s="23"/>
      <c r="P1270" s="23"/>
      <c r="Q1270" s="23"/>
    </row>
    <row r="1271" spans="1:17" s="1" customFormat="1" x14ac:dyDescent="0.15">
      <c r="A1271" s="23"/>
      <c r="B1271" s="23"/>
      <c r="C1271" s="23"/>
      <c r="D1271" s="23"/>
      <c r="E1271" s="23"/>
      <c r="F1271" s="23"/>
      <c r="G1271" s="23"/>
      <c r="H1271" s="23"/>
      <c r="I1271" s="23"/>
      <c r="J1271" s="23"/>
      <c r="K1271" s="23"/>
      <c r="L1271" s="23"/>
      <c r="M1271" s="23"/>
      <c r="N1271" s="23"/>
      <c r="O1271" s="23"/>
      <c r="P1271" s="23"/>
      <c r="Q1271" s="23"/>
    </row>
    <row r="1272" spans="1:17" s="1" customFormat="1" x14ac:dyDescent="0.15">
      <c r="A1272" s="23"/>
      <c r="B1272" s="23"/>
      <c r="C1272" s="23"/>
      <c r="D1272" s="23"/>
      <c r="E1272" s="23"/>
      <c r="F1272" s="23"/>
      <c r="G1272" s="23"/>
      <c r="H1272" s="23"/>
      <c r="I1272" s="23"/>
      <c r="J1272" s="23"/>
      <c r="K1272" s="23"/>
      <c r="L1272" s="23"/>
      <c r="M1272" s="23"/>
      <c r="N1272" s="23"/>
      <c r="O1272" s="23"/>
      <c r="P1272" s="23"/>
      <c r="Q1272" s="23"/>
    </row>
    <row r="1273" spans="1:17" s="1" customFormat="1" x14ac:dyDescent="0.15">
      <c r="A1273" s="23"/>
      <c r="B1273" s="23"/>
      <c r="C1273" s="23"/>
      <c r="D1273" s="23"/>
      <c r="E1273" s="23"/>
      <c r="F1273" s="23"/>
      <c r="G1273" s="23"/>
      <c r="H1273" s="23"/>
      <c r="I1273" s="23"/>
      <c r="J1273" s="23"/>
      <c r="K1273" s="23"/>
      <c r="L1273" s="23"/>
      <c r="M1273" s="23"/>
      <c r="N1273" s="23"/>
      <c r="O1273" s="23"/>
      <c r="P1273" s="23"/>
      <c r="Q1273" s="23"/>
    </row>
    <row r="1274" spans="1:17" s="1" customFormat="1" x14ac:dyDescent="0.15">
      <c r="A1274" s="23"/>
      <c r="B1274" s="23"/>
      <c r="C1274" s="23"/>
      <c r="D1274" s="23"/>
      <c r="E1274" s="23"/>
      <c r="F1274" s="23"/>
      <c r="G1274" s="23"/>
      <c r="H1274" s="23"/>
      <c r="I1274" s="23"/>
      <c r="J1274" s="23"/>
      <c r="K1274" s="23"/>
      <c r="L1274" s="23"/>
      <c r="M1274" s="23"/>
      <c r="N1274" s="23"/>
      <c r="O1274" s="23"/>
      <c r="P1274" s="23"/>
      <c r="Q1274" s="23"/>
    </row>
    <row r="1275" spans="1:17" s="1" customFormat="1" x14ac:dyDescent="0.15">
      <c r="A1275" s="23"/>
      <c r="B1275" s="23"/>
      <c r="C1275" s="23"/>
      <c r="D1275" s="23"/>
      <c r="E1275" s="23"/>
      <c r="F1275" s="23"/>
      <c r="G1275" s="23"/>
      <c r="H1275" s="23"/>
      <c r="I1275" s="23"/>
      <c r="J1275" s="23"/>
      <c r="K1275" s="23"/>
      <c r="L1275" s="23"/>
      <c r="M1275" s="23"/>
      <c r="N1275" s="23"/>
      <c r="O1275" s="23"/>
      <c r="P1275" s="23"/>
      <c r="Q1275" s="23"/>
    </row>
    <row r="1276" spans="1:17" s="1" customFormat="1" x14ac:dyDescent="0.15">
      <c r="A1276" s="23"/>
      <c r="B1276" s="23"/>
      <c r="C1276" s="23"/>
      <c r="D1276" s="23"/>
      <c r="E1276" s="23"/>
      <c r="F1276" s="23"/>
      <c r="G1276" s="23"/>
      <c r="H1276" s="23"/>
      <c r="I1276" s="23"/>
      <c r="J1276" s="23"/>
      <c r="K1276" s="23"/>
      <c r="L1276" s="23"/>
      <c r="M1276" s="23"/>
      <c r="N1276" s="23"/>
      <c r="O1276" s="23"/>
      <c r="P1276" s="23"/>
      <c r="Q1276" s="23"/>
    </row>
    <row r="1277" spans="1:17" s="1" customFormat="1" x14ac:dyDescent="0.15">
      <c r="A1277" s="23"/>
      <c r="B1277" s="23"/>
      <c r="C1277" s="23"/>
      <c r="D1277" s="23"/>
      <c r="E1277" s="23"/>
      <c r="F1277" s="23"/>
      <c r="G1277" s="23"/>
      <c r="H1277" s="23"/>
      <c r="I1277" s="23"/>
      <c r="J1277" s="23"/>
      <c r="K1277" s="23"/>
      <c r="L1277" s="23"/>
      <c r="M1277" s="23"/>
      <c r="N1277" s="23"/>
      <c r="O1277" s="23"/>
      <c r="P1277" s="23"/>
      <c r="Q1277" s="23"/>
    </row>
    <row r="1278" spans="1:17" s="1" customFormat="1" x14ac:dyDescent="0.15">
      <c r="A1278" s="23"/>
      <c r="B1278" s="23"/>
      <c r="C1278" s="23"/>
      <c r="D1278" s="23"/>
      <c r="E1278" s="23"/>
      <c r="F1278" s="23"/>
      <c r="G1278" s="23"/>
      <c r="H1278" s="23"/>
      <c r="I1278" s="23"/>
      <c r="J1278" s="23"/>
      <c r="K1278" s="23"/>
      <c r="L1278" s="23"/>
      <c r="M1278" s="23"/>
      <c r="N1278" s="23"/>
      <c r="O1278" s="23"/>
      <c r="P1278" s="23"/>
      <c r="Q1278" s="23"/>
    </row>
    <row r="1279" spans="1:17" s="1" customFormat="1" x14ac:dyDescent="0.15">
      <c r="A1279" s="23"/>
      <c r="B1279" s="23"/>
      <c r="C1279" s="23"/>
      <c r="D1279" s="23"/>
      <c r="E1279" s="23"/>
      <c r="F1279" s="23"/>
      <c r="G1279" s="23"/>
      <c r="H1279" s="23"/>
      <c r="I1279" s="23"/>
      <c r="J1279" s="23"/>
      <c r="K1279" s="23"/>
      <c r="L1279" s="23"/>
      <c r="M1279" s="23"/>
      <c r="N1279" s="23"/>
      <c r="O1279" s="23"/>
      <c r="P1279" s="23"/>
      <c r="Q1279" s="23"/>
    </row>
    <row r="1280" spans="1:17" s="1" customFormat="1" x14ac:dyDescent="0.15">
      <c r="A1280" s="23"/>
      <c r="B1280" s="23"/>
      <c r="C1280" s="23"/>
      <c r="D1280" s="23"/>
      <c r="E1280" s="23"/>
      <c r="F1280" s="23"/>
      <c r="G1280" s="23"/>
      <c r="H1280" s="23"/>
      <c r="I1280" s="23"/>
      <c r="J1280" s="23"/>
      <c r="K1280" s="23"/>
      <c r="L1280" s="23"/>
      <c r="M1280" s="23"/>
      <c r="N1280" s="23"/>
      <c r="O1280" s="23"/>
      <c r="P1280" s="23"/>
      <c r="Q1280" s="23"/>
    </row>
    <row r="1281" spans="1:17" s="1" customFormat="1" x14ac:dyDescent="0.15">
      <c r="A1281" s="23"/>
      <c r="B1281" s="23"/>
      <c r="C1281" s="23"/>
      <c r="D1281" s="23"/>
      <c r="E1281" s="23"/>
      <c r="F1281" s="23"/>
      <c r="G1281" s="23"/>
      <c r="H1281" s="23"/>
      <c r="I1281" s="23"/>
      <c r="J1281" s="23"/>
      <c r="K1281" s="23"/>
      <c r="L1281" s="23"/>
      <c r="M1281" s="23"/>
      <c r="N1281" s="23"/>
      <c r="O1281" s="23"/>
      <c r="P1281" s="23"/>
      <c r="Q1281" s="23"/>
    </row>
    <row r="1282" spans="1:17" s="1" customFormat="1" x14ac:dyDescent="0.15">
      <c r="A1282" s="23"/>
      <c r="B1282" s="23"/>
      <c r="C1282" s="23"/>
      <c r="D1282" s="23"/>
      <c r="E1282" s="23"/>
      <c r="F1282" s="23"/>
      <c r="G1282" s="23"/>
      <c r="H1282" s="23"/>
      <c r="I1282" s="23"/>
      <c r="J1282" s="23"/>
      <c r="K1282" s="23"/>
      <c r="L1282" s="23"/>
      <c r="M1282" s="23"/>
      <c r="N1282" s="23"/>
      <c r="O1282" s="23"/>
      <c r="P1282" s="23"/>
      <c r="Q1282" s="23"/>
    </row>
    <row r="1283" spans="1:17" s="1" customFormat="1" x14ac:dyDescent="0.15">
      <c r="A1283" s="23"/>
      <c r="B1283" s="23"/>
      <c r="C1283" s="23"/>
      <c r="D1283" s="23"/>
      <c r="E1283" s="23"/>
      <c r="F1283" s="23"/>
      <c r="G1283" s="23"/>
      <c r="H1283" s="23"/>
      <c r="I1283" s="23"/>
      <c r="J1283" s="23"/>
      <c r="K1283" s="23"/>
      <c r="L1283" s="23"/>
      <c r="M1283" s="23"/>
      <c r="N1283" s="23"/>
      <c r="O1283" s="23"/>
      <c r="P1283" s="23"/>
      <c r="Q1283" s="23"/>
    </row>
    <row r="1284" spans="1:17" s="1" customFormat="1" x14ac:dyDescent="0.15">
      <c r="A1284" s="23"/>
      <c r="B1284" s="23"/>
      <c r="C1284" s="23"/>
      <c r="D1284" s="23"/>
      <c r="E1284" s="23"/>
      <c r="F1284" s="23"/>
      <c r="G1284" s="23"/>
      <c r="H1284" s="23"/>
      <c r="I1284" s="23"/>
      <c r="J1284" s="23"/>
      <c r="K1284" s="23"/>
      <c r="L1284" s="23"/>
      <c r="M1284" s="23"/>
      <c r="N1284" s="23"/>
      <c r="O1284" s="23"/>
      <c r="P1284" s="23"/>
      <c r="Q1284" s="23"/>
    </row>
    <row r="1285" spans="1:17" s="1" customFormat="1" x14ac:dyDescent="0.15">
      <c r="A1285" s="23"/>
      <c r="B1285" s="23"/>
      <c r="C1285" s="23"/>
      <c r="D1285" s="23"/>
      <c r="E1285" s="23"/>
      <c r="F1285" s="23"/>
      <c r="G1285" s="23"/>
      <c r="H1285" s="23"/>
      <c r="I1285" s="23"/>
      <c r="J1285" s="23"/>
      <c r="K1285" s="23"/>
      <c r="L1285" s="23"/>
      <c r="M1285" s="23"/>
      <c r="N1285" s="23"/>
      <c r="O1285" s="23"/>
      <c r="P1285" s="23"/>
      <c r="Q1285" s="23"/>
    </row>
    <row r="1286" spans="1:17" s="1" customFormat="1" x14ac:dyDescent="0.15">
      <c r="A1286" s="23"/>
      <c r="B1286" s="23"/>
      <c r="C1286" s="23"/>
      <c r="D1286" s="23"/>
      <c r="E1286" s="23"/>
      <c r="F1286" s="23"/>
      <c r="G1286" s="23"/>
      <c r="H1286" s="23"/>
      <c r="I1286" s="23"/>
      <c r="J1286" s="23"/>
      <c r="K1286" s="23"/>
      <c r="L1286" s="23"/>
      <c r="M1286" s="23"/>
      <c r="N1286" s="23"/>
      <c r="O1286" s="23"/>
      <c r="P1286" s="23"/>
      <c r="Q1286" s="23"/>
    </row>
    <row r="1287" spans="1:17" s="1" customFormat="1" x14ac:dyDescent="0.15">
      <c r="A1287" s="23"/>
      <c r="B1287" s="23"/>
      <c r="C1287" s="23"/>
      <c r="D1287" s="23"/>
      <c r="E1287" s="23"/>
      <c r="F1287" s="23"/>
      <c r="G1287" s="23"/>
      <c r="H1287" s="23"/>
      <c r="I1287" s="23"/>
      <c r="J1287" s="23"/>
      <c r="K1287" s="23"/>
      <c r="L1287" s="23"/>
      <c r="M1287" s="23"/>
      <c r="N1287" s="23"/>
      <c r="O1287" s="23"/>
      <c r="P1287" s="23"/>
      <c r="Q1287" s="23"/>
    </row>
    <row r="1288" spans="1:17" s="1" customFormat="1" x14ac:dyDescent="0.15">
      <c r="A1288" s="23"/>
      <c r="B1288" s="23"/>
      <c r="C1288" s="23"/>
      <c r="D1288" s="23"/>
      <c r="E1288" s="23"/>
      <c r="F1288" s="23"/>
      <c r="G1288" s="23"/>
      <c r="H1288" s="23"/>
      <c r="I1288" s="23"/>
      <c r="J1288" s="23"/>
      <c r="K1288" s="23"/>
      <c r="L1288" s="23"/>
      <c r="M1288" s="23"/>
      <c r="N1288" s="23"/>
      <c r="O1288" s="23"/>
      <c r="P1288" s="23"/>
      <c r="Q1288" s="23"/>
    </row>
    <row r="1289" spans="1:17" s="1" customFormat="1" x14ac:dyDescent="0.15">
      <c r="A1289" s="23"/>
      <c r="B1289" s="23"/>
      <c r="C1289" s="23"/>
      <c r="D1289" s="23"/>
      <c r="E1289" s="23"/>
      <c r="F1289" s="23"/>
      <c r="G1289" s="23"/>
      <c r="H1289" s="23"/>
      <c r="I1289" s="23"/>
      <c r="J1289" s="23"/>
      <c r="K1289" s="23"/>
      <c r="L1289" s="23"/>
      <c r="M1289" s="23"/>
      <c r="N1289" s="23"/>
      <c r="O1289" s="23"/>
      <c r="P1289" s="23"/>
      <c r="Q1289" s="23"/>
    </row>
    <row r="1290" spans="1:17" s="1" customFormat="1" x14ac:dyDescent="0.15">
      <c r="A1290" s="23"/>
      <c r="B1290" s="23"/>
      <c r="C1290" s="23"/>
      <c r="D1290" s="23"/>
      <c r="E1290" s="23"/>
      <c r="F1290" s="23"/>
      <c r="G1290" s="23"/>
      <c r="H1290" s="23"/>
      <c r="I1290" s="23"/>
      <c r="J1290" s="23"/>
      <c r="K1290" s="23"/>
      <c r="L1290" s="23"/>
      <c r="M1290" s="23"/>
      <c r="N1290" s="23"/>
      <c r="O1290" s="23"/>
      <c r="P1290" s="23"/>
      <c r="Q1290" s="23"/>
    </row>
    <row r="1291" spans="1:17" s="1" customFormat="1" x14ac:dyDescent="0.15">
      <c r="A1291" s="23"/>
      <c r="B1291" s="23"/>
      <c r="C1291" s="23"/>
      <c r="D1291" s="23"/>
      <c r="E1291" s="23"/>
      <c r="F1291" s="23"/>
      <c r="G1291" s="23"/>
      <c r="H1291" s="23"/>
      <c r="I1291" s="23"/>
      <c r="J1291" s="23"/>
      <c r="K1291" s="23"/>
      <c r="L1291" s="23"/>
      <c r="M1291" s="23"/>
      <c r="N1291" s="23"/>
      <c r="O1291" s="23"/>
      <c r="P1291" s="23"/>
      <c r="Q1291" s="23"/>
    </row>
    <row r="1292" spans="1:17" s="1" customFormat="1" x14ac:dyDescent="0.15">
      <c r="A1292" s="23"/>
      <c r="B1292" s="23"/>
      <c r="C1292" s="23"/>
      <c r="D1292" s="23"/>
      <c r="E1292" s="23"/>
      <c r="F1292" s="23"/>
      <c r="G1292" s="23"/>
      <c r="H1292" s="23"/>
      <c r="I1292" s="23"/>
      <c r="J1292" s="23"/>
      <c r="K1292" s="23"/>
      <c r="L1292" s="23"/>
      <c r="M1292" s="23"/>
      <c r="N1292" s="23"/>
      <c r="O1292" s="23"/>
      <c r="P1292" s="23"/>
      <c r="Q1292" s="23"/>
    </row>
    <row r="1293" spans="1:17" s="1" customFormat="1" x14ac:dyDescent="0.15">
      <c r="A1293" s="23"/>
      <c r="B1293" s="23"/>
      <c r="C1293" s="23"/>
      <c r="D1293" s="23"/>
      <c r="E1293" s="23"/>
      <c r="F1293" s="23"/>
      <c r="G1293" s="23"/>
      <c r="H1293" s="23"/>
      <c r="I1293" s="23"/>
      <c r="J1293" s="23"/>
      <c r="K1293" s="23"/>
      <c r="L1293" s="23"/>
      <c r="M1293" s="23"/>
      <c r="N1293" s="23"/>
      <c r="O1293" s="23"/>
      <c r="P1293" s="23"/>
      <c r="Q1293" s="23"/>
    </row>
    <row r="1294" spans="1:17" s="1" customFormat="1" x14ac:dyDescent="0.15">
      <c r="A1294" s="23"/>
      <c r="B1294" s="23"/>
      <c r="C1294" s="23"/>
      <c r="D1294" s="23"/>
      <c r="E1294" s="23"/>
      <c r="F1294" s="23"/>
      <c r="G1294" s="23"/>
      <c r="H1294" s="23"/>
      <c r="I1294" s="23"/>
      <c r="J1294" s="23"/>
      <c r="K1294" s="23"/>
      <c r="L1294" s="23"/>
      <c r="M1294" s="23"/>
      <c r="N1294" s="23"/>
      <c r="O1294" s="23"/>
      <c r="P1294" s="23"/>
      <c r="Q1294" s="23"/>
    </row>
    <row r="1295" spans="1:17" s="1" customFormat="1" x14ac:dyDescent="0.15">
      <c r="A1295" s="23"/>
      <c r="B1295" s="23"/>
      <c r="C1295" s="23"/>
      <c r="D1295" s="23"/>
      <c r="E1295" s="23"/>
      <c r="F1295" s="23"/>
      <c r="G1295" s="23"/>
      <c r="H1295" s="23"/>
      <c r="I1295" s="23"/>
      <c r="J1295" s="23"/>
      <c r="K1295" s="23"/>
      <c r="L1295" s="23"/>
      <c r="M1295" s="23"/>
      <c r="N1295" s="23"/>
      <c r="O1295" s="23"/>
      <c r="P1295" s="23"/>
      <c r="Q1295" s="23"/>
    </row>
    <row r="1296" spans="1:17" s="1" customFormat="1" x14ac:dyDescent="0.15">
      <c r="A1296" s="23"/>
      <c r="B1296" s="23"/>
      <c r="C1296" s="23"/>
      <c r="D1296" s="23"/>
      <c r="E1296" s="23"/>
      <c r="F1296" s="23"/>
      <c r="G1296" s="23"/>
      <c r="H1296" s="23"/>
      <c r="I1296" s="23"/>
      <c r="J1296" s="23"/>
      <c r="K1296" s="23"/>
      <c r="L1296" s="23"/>
      <c r="M1296" s="23"/>
      <c r="N1296" s="23"/>
      <c r="O1296" s="23"/>
      <c r="P1296" s="23"/>
      <c r="Q1296" s="23"/>
    </row>
    <row r="1297" spans="1:17" s="1" customFormat="1" x14ac:dyDescent="0.15">
      <c r="A1297" s="23"/>
      <c r="B1297" s="23"/>
      <c r="C1297" s="23"/>
      <c r="D1297" s="23"/>
      <c r="E1297" s="23"/>
      <c r="F1297" s="23"/>
      <c r="G1297" s="23"/>
      <c r="H1297" s="23"/>
      <c r="I1297" s="23"/>
      <c r="J1297" s="23"/>
      <c r="K1297" s="23"/>
      <c r="L1297" s="23"/>
      <c r="M1297" s="23"/>
      <c r="N1297" s="23"/>
      <c r="O1297" s="23"/>
      <c r="P1297" s="23"/>
      <c r="Q1297" s="23"/>
    </row>
    <row r="1298" spans="1:17" s="1" customFormat="1" x14ac:dyDescent="0.15">
      <c r="A1298" s="23"/>
      <c r="B1298" s="23"/>
      <c r="C1298" s="23"/>
      <c r="D1298" s="23"/>
      <c r="E1298" s="23"/>
      <c r="F1298" s="23"/>
      <c r="G1298" s="23"/>
      <c r="H1298" s="23"/>
      <c r="I1298" s="23"/>
      <c r="J1298" s="23"/>
      <c r="K1298" s="23"/>
      <c r="L1298" s="23"/>
      <c r="M1298" s="23"/>
      <c r="N1298" s="23"/>
      <c r="O1298" s="23"/>
      <c r="P1298" s="23"/>
      <c r="Q1298" s="23"/>
    </row>
    <row r="1299" spans="1:17" s="1" customFormat="1" x14ac:dyDescent="0.15">
      <c r="A1299" s="23"/>
      <c r="B1299" s="23"/>
      <c r="C1299" s="23"/>
      <c r="D1299" s="23"/>
      <c r="E1299" s="23"/>
      <c r="F1299" s="23"/>
      <c r="G1299" s="23"/>
      <c r="H1299" s="23"/>
      <c r="I1299" s="23"/>
      <c r="J1299" s="23"/>
      <c r="K1299" s="23"/>
      <c r="L1299" s="23"/>
      <c r="M1299" s="23"/>
      <c r="N1299" s="23"/>
      <c r="O1299" s="23"/>
      <c r="P1299" s="23"/>
      <c r="Q1299" s="23"/>
    </row>
    <row r="1300" spans="1:17" s="1" customFormat="1" x14ac:dyDescent="0.15">
      <c r="A1300" s="23"/>
      <c r="B1300" s="23"/>
      <c r="C1300" s="23"/>
      <c r="D1300" s="23"/>
      <c r="E1300" s="23"/>
      <c r="F1300" s="23"/>
      <c r="G1300" s="23"/>
      <c r="H1300" s="23"/>
      <c r="I1300" s="23"/>
      <c r="J1300" s="23"/>
      <c r="K1300" s="23"/>
      <c r="L1300" s="23"/>
      <c r="M1300" s="23"/>
      <c r="N1300" s="23"/>
      <c r="O1300" s="23"/>
      <c r="P1300" s="23"/>
      <c r="Q1300" s="23"/>
    </row>
    <row r="1301" spans="1:17" s="1" customFormat="1" x14ac:dyDescent="0.15">
      <c r="A1301" s="23"/>
      <c r="B1301" s="23"/>
      <c r="C1301" s="23"/>
      <c r="D1301" s="23"/>
      <c r="E1301" s="23"/>
      <c r="F1301" s="23"/>
      <c r="G1301" s="23"/>
      <c r="H1301" s="23"/>
      <c r="I1301" s="23"/>
      <c r="J1301" s="23"/>
      <c r="K1301" s="23"/>
      <c r="L1301" s="23"/>
      <c r="M1301" s="23"/>
      <c r="N1301" s="23"/>
      <c r="O1301" s="23"/>
      <c r="P1301" s="23"/>
      <c r="Q1301" s="23"/>
    </row>
    <row r="1302" spans="1:17" s="1" customFormat="1" x14ac:dyDescent="0.15">
      <c r="A1302" s="23"/>
      <c r="B1302" s="23"/>
      <c r="C1302" s="23"/>
      <c r="D1302" s="23"/>
      <c r="E1302" s="23"/>
      <c r="F1302" s="23"/>
      <c r="G1302" s="23"/>
      <c r="H1302" s="23"/>
      <c r="I1302" s="23"/>
      <c r="J1302" s="23"/>
      <c r="K1302" s="23"/>
      <c r="L1302" s="23"/>
      <c r="M1302" s="23"/>
      <c r="N1302" s="23"/>
      <c r="O1302" s="23"/>
      <c r="P1302" s="23"/>
      <c r="Q1302" s="23"/>
    </row>
    <row r="1303" spans="1:17" s="1" customFormat="1" x14ac:dyDescent="0.15">
      <c r="A1303" s="23"/>
      <c r="B1303" s="23"/>
      <c r="C1303" s="23"/>
      <c r="D1303" s="23"/>
      <c r="E1303" s="23"/>
      <c r="F1303" s="23"/>
      <c r="G1303" s="23"/>
      <c r="H1303" s="23"/>
      <c r="I1303" s="23"/>
      <c r="J1303" s="23"/>
      <c r="K1303" s="23"/>
      <c r="L1303" s="23"/>
      <c r="M1303" s="23"/>
      <c r="N1303" s="23"/>
      <c r="O1303" s="23"/>
      <c r="P1303" s="23"/>
      <c r="Q1303" s="23"/>
    </row>
    <row r="1304" spans="1:17" s="1" customFormat="1" x14ac:dyDescent="0.15">
      <c r="A1304" s="23"/>
      <c r="B1304" s="23"/>
      <c r="C1304" s="23"/>
      <c r="D1304" s="23"/>
      <c r="E1304" s="23"/>
      <c r="F1304" s="23"/>
      <c r="G1304" s="23"/>
      <c r="H1304" s="23"/>
      <c r="I1304" s="23"/>
      <c r="J1304" s="23"/>
      <c r="K1304" s="23"/>
      <c r="L1304" s="23"/>
      <c r="M1304" s="23"/>
      <c r="N1304" s="23"/>
      <c r="O1304" s="23"/>
      <c r="P1304" s="23"/>
      <c r="Q1304" s="23"/>
    </row>
    <row r="1305" spans="1:17" s="1" customFormat="1" x14ac:dyDescent="0.15">
      <c r="A1305" s="23"/>
      <c r="B1305" s="23"/>
      <c r="C1305" s="23"/>
      <c r="D1305" s="23"/>
      <c r="E1305" s="23"/>
      <c r="F1305" s="23"/>
      <c r="G1305" s="23"/>
      <c r="H1305" s="23"/>
      <c r="I1305" s="23"/>
      <c r="J1305" s="23"/>
      <c r="K1305" s="23"/>
      <c r="L1305" s="23"/>
      <c r="M1305" s="23"/>
      <c r="N1305" s="23"/>
      <c r="O1305" s="23"/>
      <c r="P1305" s="23"/>
      <c r="Q1305" s="23"/>
    </row>
    <row r="1306" spans="1:17" s="1" customFormat="1" x14ac:dyDescent="0.15">
      <c r="A1306" s="23"/>
      <c r="B1306" s="23"/>
      <c r="C1306" s="23"/>
      <c r="D1306" s="23"/>
      <c r="E1306" s="23"/>
      <c r="F1306" s="23"/>
      <c r="G1306" s="23"/>
      <c r="H1306" s="23"/>
      <c r="I1306" s="23"/>
      <c r="J1306" s="23"/>
      <c r="K1306" s="23"/>
      <c r="L1306" s="23"/>
      <c r="M1306" s="23"/>
      <c r="N1306" s="23"/>
      <c r="O1306" s="23"/>
      <c r="P1306" s="23"/>
      <c r="Q1306" s="23"/>
    </row>
    <row r="1307" spans="1:17" s="1" customFormat="1" x14ac:dyDescent="0.15">
      <c r="A1307" s="23"/>
      <c r="B1307" s="23"/>
      <c r="C1307" s="23"/>
      <c r="D1307" s="23"/>
      <c r="E1307" s="23"/>
      <c r="F1307" s="23"/>
      <c r="G1307" s="23"/>
      <c r="H1307" s="23"/>
      <c r="I1307" s="23"/>
      <c r="J1307" s="23"/>
      <c r="K1307" s="23"/>
      <c r="L1307" s="23"/>
      <c r="M1307" s="23"/>
      <c r="N1307" s="23"/>
      <c r="O1307" s="23"/>
      <c r="P1307" s="23"/>
      <c r="Q1307" s="23"/>
    </row>
    <row r="1308" spans="1:17" s="1" customFormat="1" x14ac:dyDescent="0.15">
      <c r="A1308" s="23"/>
      <c r="B1308" s="23"/>
      <c r="C1308" s="23"/>
      <c r="D1308" s="23"/>
      <c r="E1308" s="23"/>
      <c r="F1308" s="23"/>
      <c r="G1308" s="23"/>
      <c r="H1308" s="23"/>
      <c r="I1308" s="23"/>
      <c r="J1308" s="23"/>
      <c r="K1308" s="23"/>
      <c r="L1308" s="23"/>
      <c r="M1308" s="23"/>
      <c r="N1308" s="23"/>
      <c r="O1308" s="23"/>
      <c r="P1308" s="23"/>
      <c r="Q1308" s="23"/>
    </row>
    <row r="1309" spans="1:17" s="1" customFormat="1" x14ac:dyDescent="0.15">
      <c r="A1309" s="23"/>
      <c r="B1309" s="23"/>
      <c r="C1309" s="23"/>
      <c r="D1309" s="23"/>
      <c r="E1309" s="23"/>
      <c r="F1309" s="23"/>
      <c r="G1309" s="23"/>
      <c r="H1309" s="23"/>
      <c r="I1309" s="23"/>
      <c r="J1309" s="23"/>
      <c r="K1309" s="23"/>
      <c r="L1309" s="23"/>
      <c r="M1309" s="23"/>
      <c r="N1309" s="23"/>
      <c r="O1309" s="23"/>
      <c r="P1309" s="23"/>
      <c r="Q1309" s="23"/>
    </row>
    <row r="1310" spans="1:17" s="1" customFormat="1" x14ac:dyDescent="0.15">
      <c r="A1310" s="23"/>
      <c r="B1310" s="23"/>
      <c r="C1310" s="23"/>
      <c r="D1310" s="23"/>
      <c r="E1310" s="23"/>
      <c r="F1310" s="23"/>
      <c r="G1310" s="23"/>
      <c r="H1310" s="23"/>
      <c r="I1310" s="23"/>
      <c r="J1310" s="23"/>
      <c r="K1310" s="23"/>
      <c r="L1310" s="23"/>
      <c r="M1310" s="23"/>
      <c r="N1310" s="23"/>
      <c r="O1310" s="23"/>
      <c r="P1310" s="23"/>
      <c r="Q1310" s="23"/>
    </row>
    <row r="1311" spans="1:17" s="1" customFormat="1" x14ac:dyDescent="0.15">
      <c r="A1311" s="23"/>
      <c r="B1311" s="23"/>
      <c r="C1311" s="23"/>
      <c r="D1311" s="23"/>
      <c r="E1311" s="23"/>
      <c r="F1311" s="23"/>
      <c r="G1311" s="23"/>
      <c r="H1311" s="23"/>
      <c r="I1311" s="23"/>
      <c r="J1311" s="23"/>
      <c r="K1311" s="23"/>
      <c r="L1311" s="23"/>
      <c r="M1311" s="23"/>
      <c r="N1311" s="23"/>
      <c r="O1311" s="23"/>
      <c r="P1311" s="23"/>
      <c r="Q1311" s="23"/>
    </row>
    <row r="1312" spans="1:17" s="1" customFormat="1" x14ac:dyDescent="0.15">
      <c r="A1312" s="23"/>
      <c r="B1312" s="23"/>
      <c r="C1312" s="23"/>
      <c r="D1312" s="23"/>
      <c r="E1312" s="23"/>
      <c r="F1312" s="23"/>
      <c r="G1312" s="23"/>
      <c r="H1312" s="23"/>
      <c r="I1312" s="23"/>
      <c r="J1312" s="23"/>
      <c r="K1312" s="23"/>
      <c r="L1312" s="23"/>
      <c r="M1312" s="23"/>
      <c r="N1312" s="23"/>
      <c r="O1312" s="23"/>
      <c r="P1312" s="23"/>
      <c r="Q1312" s="23"/>
    </row>
    <row r="1313" spans="1:62" s="1" customFormat="1" x14ac:dyDescent="0.15">
      <c r="A1313" s="23"/>
      <c r="B1313" s="23"/>
      <c r="C1313" s="23"/>
      <c r="D1313" s="23"/>
      <c r="E1313" s="23"/>
      <c r="F1313" s="23"/>
      <c r="G1313" s="23"/>
      <c r="H1313" s="23"/>
      <c r="I1313" s="23"/>
      <c r="J1313" s="23"/>
      <c r="K1313" s="23"/>
      <c r="L1313" s="23"/>
      <c r="M1313" s="23"/>
      <c r="N1313" s="23"/>
      <c r="O1313" s="23"/>
      <c r="P1313" s="23"/>
      <c r="Q1313" s="23"/>
    </row>
    <row r="1314" spans="1:62" s="1" customFormat="1" x14ac:dyDescent="0.15">
      <c r="A1314" s="23"/>
      <c r="B1314" s="23"/>
      <c r="C1314" s="23"/>
      <c r="D1314" s="23"/>
      <c r="E1314" s="23"/>
      <c r="F1314" s="23"/>
      <c r="G1314" s="23"/>
      <c r="H1314" s="23"/>
      <c r="I1314" s="23"/>
      <c r="J1314" s="23"/>
      <c r="K1314" s="23"/>
      <c r="L1314" s="23"/>
      <c r="M1314" s="23"/>
      <c r="N1314" s="23"/>
      <c r="O1314" s="23"/>
      <c r="P1314" s="23"/>
      <c r="Q1314" s="23"/>
    </row>
    <row r="1315" spans="1:62" s="1" customFormat="1" x14ac:dyDescent="0.15">
      <c r="A1315" s="23"/>
      <c r="B1315" s="23"/>
      <c r="C1315" s="23"/>
      <c r="D1315" s="23"/>
      <c r="E1315" s="23"/>
      <c r="F1315" s="23"/>
      <c r="G1315" s="23"/>
      <c r="H1315" s="23"/>
      <c r="I1315" s="23"/>
      <c r="J1315" s="23"/>
      <c r="K1315" s="23"/>
      <c r="L1315" s="23"/>
      <c r="M1315" s="23"/>
      <c r="N1315" s="23"/>
      <c r="O1315" s="23"/>
      <c r="P1315" s="23"/>
      <c r="Q1315" s="23"/>
    </row>
    <row r="1316" spans="1:62" s="1" customFormat="1" x14ac:dyDescent="0.15">
      <c r="A1316" s="23"/>
      <c r="B1316" s="23"/>
      <c r="C1316" s="23"/>
      <c r="D1316" s="23"/>
      <c r="E1316" s="23"/>
      <c r="F1316" s="23"/>
      <c r="G1316" s="23"/>
      <c r="H1316" s="23"/>
      <c r="I1316" s="23"/>
      <c r="J1316" s="23"/>
      <c r="K1316" s="23"/>
      <c r="L1316" s="23"/>
      <c r="M1316" s="23"/>
      <c r="N1316" s="23"/>
      <c r="O1316" s="23"/>
      <c r="P1316" s="23"/>
      <c r="Q1316" s="23"/>
    </row>
    <row r="1317" spans="1:62" s="168" customFormat="1" ht="14.25" customHeight="1" x14ac:dyDescent="0.15">
      <c r="A1317" s="23"/>
      <c r="B1317" s="23"/>
      <c r="C1317" s="23"/>
      <c r="D1317" s="23"/>
      <c r="E1317" s="23"/>
      <c r="F1317" s="23"/>
      <c r="G1317" s="23"/>
      <c r="H1317" s="23"/>
      <c r="I1317" s="23"/>
      <c r="J1317" s="23"/>
      <c r="K1317" s="23"/>
      <c r="L1317" s="23"/>
      <c r="M1317" s="23"/>
      <c r="N1317" s="23"/>
      <c r="O1317" s="23"/>
      <c r="P1317" s="23"/>
      <c r="Q1317" s="23"/>
    </row>
    <row r="1318" spans="1:62" s="168" customFormat="1" ht="13.5" customHeight="1" x14ac:dyDescent="0.15">
      <c r="A1318" s="23"/>
      <c r="B1318" s="23"/>
      <c r="C1318" s="23"/>
      <c r="D1318" s="23"/>
      <c r="E1318" s="23"/>
      <c r="F1318" s="23"/>
      <c r="G1318" s="23"/>
      <c r="H1318" s="23"/>
      <c r="I1318" s="23"/>
      <c r="J1318" s="23"/>
      <c r="K1318" s="23"/>
      <c r="L1318" s="23"/>
      <c r="M1318" s="23"/>
      <c r="N1318" s="23"/>
      <c r="O1318" s="23"/>
      <c r="P1318" s="23"/>
      <c r="Q1318" s="23"/>
    </row>
    <row r="1319" spans="1:62" s="168" customFormat="1" ht="13.5" customHeight="1" x14ac:dyDescent="0.15">
      <c r="A1319" s="23"/>
      <c r="B1319" s="23"/>
      <c r="C1319" s="23"/>
      <c r="D1319" s="23"/>
      <c r="E1319" s="23"/>
      <c r="F1319" s="23"/>
      <c r="G1319" s="23"/>
      <c r="H1319" s="23"/>
      <c r="I1319" s="23"/>
      <c r="J1319" s="23"/>
      <c r="K1319" s="23"/>
      <c r="L1319" s="23"/>
      <c r="M1319" s="23"/>
      <c r="N1319" s="23"/>
      <c r="O1319" s="23"/>
      <c r="P1319" s="23"/>
      <c r="Q1319" s="23"/>
    </row>
    <row r="1320" spans="1:62" s="1" customFormat="1" x14ac:dyDescent="0.15">
      <c r="A1320" s="23"/>
      <c r="B1320" s="23"/>
      <c r="C1320" s="23"/>
      <c r="D1320" s="23"/>
      <c r="E1320" s="23"/>
      <c r="F1320" s="23"/>
      <c r="G1320" s="23"/>
      <c r="H1320" s="23"/>
      <c r="I1320" s="23"/>
      <c r="J1320" s="23"/>
      <c r="K1320" s="23"/>
      <c r="L1320" s="23"/>
      <c r="M1320" s="23"/>
      <c r="N1320" s="23"/>
      <c r="O1320" s="23"/>
      <c r="P1320" s="23"/>
      <c r="Q1320" s="23"/>
    </row>
    <row r="1321" spans="1:62" s="1" customFormat="1" x14ac:dyDescent="0.15">
      <c r="A1321" s="23"/>
      <c r="B1321" s="23"/>
      <c r="C1321" s="23"/>
      <c r="D1321" s="23"/>
      <c r="E1321" s="23"/>
      <c r="F1321" s="23"/>
      <c r="G1321" s="23"/>
      <c r="H1321" s="23"/>
      <c r="I1321" s="23"/>
      <c r="J1321" s="23"/>
      <c r="K1321" s="23"/>
      <c r="L1321" s="23"/>
      <c r="M1321" s="23"/>
      <c r="N1321" s="23"/>
      <c r="O1321" s="23"/>
      <c r="P1321" s="23"/>
      <c r="Q1321" s="23"/>
    </row>
    <row r="1322" spans="1:62" s="1" customFormat="1" x14ac:dyDescent="0.15">
      <c r="A1322" s="23"/>
      <c r="B1322" s="23"/>
      <c r="C1322" s="23"/>
      <c r="D1322" s="23"/>
      <c r="E1322" s="23"/>
      <c r="F1322" s="23"/>
      <c r="G1322" s="23"/>
      <c r="H1322" s="23"/>
      <c r="I1322" s="23"/>
      <c r="J1322" s="23"/>
      <c r="K1322" s="23"/>
      <c r="L1322" s="23"/>
      <c r="M1322" s="23"/>
      <c r="N1322" s="23"/>
      <c r="O1322" s="23"/>
      <c r="P1322" s="23"/>
      <c r="Q1322" s="23"/>
    </row>
    <row r="1323" spans="1:62" s="1" customFormat="1" x14ac:dyDescent="0.15">
      <c r="A1323" s="23"/>
      <c r="B1323" s="23"/>
      <c r="C1323" s="23"/>
      <c r="D1323" s="23"/>
      <c r="E1323" s="23"/>
      <c r="F1323" s="23"/>
      <c r="G1323" s="23"/>
      <c r="H1323" s="23"/>
      <c r="I1323" s="23"/>
      <c r="J1323" s="23"/>
      <c r="K1323" s="23"/>
      <c r="L1323" s="23"/>
      <c r="M1323" s="23"/>
      <c r="N1323" s="23"/>
      <c r="O1323" s="23"/>
      <c r="P1323" s="23"/>
      <c r="Q1323" s="23"/>
    </row>
    <row r="1324" spans="1:62" x14ac:dyDescent="0.15">
      <c r="R1324" s="1"/>
      <c r="S1324" s="1"/>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1"/>
      <c r="BG1324" s="1"/>
      <c r="BH1324" s="1"/>
      <c r="BI1324" s="1"/>
      <c r="BJ1324" s="1"/>
    </row>
    <row r="1325" spans="1:62" x14ac:dyDescent="0.15">
      <c r="R1325" s="1"/>
      <c r="S1325" s="1"/>
      <c r="T1325" s="1"/>
      <c r="U1325" s="1"/>
      <c r="V1325" s="1"/>
      <c r="W1325" s="1"/>
      <c r="X1325" s="1"/>
      <c r="Y1325" s="1"/>
      <c r="Z1325" s="1"/>
      <c r="AA1325" s="1"/>
      <c r="AB1325" s="1"/>
      <c r="AC1325" s="1"/>
      <c r="AD1325" s="1"/>
      <c r="AE1325" s="1"/>
      <c r="AF1325" s="1"/>
      <c r="AG1325" s="1"/>
      <c r="AH1325" s="1"/>
      <c r="AI1325" s="1"/>
      <c r="AJ1325" s="1"/>
      <c r="AK1325" s="1"/>
      <c r="AL1325" s="1"/>
      <c r="AM1325" s="1"/>
      <c r="AN1325" s="1"/>
      <c r="AO1325" s="1"/>
      <c r="AP1325" s="1"/>
      <c r="AQ1325" s="1"/>
      <c r="AR1325" s="1"/>
      <c r="AS1325" s="1"/>
      <c r="AT1325" s="1"/>
      <c r="AU1325" s="1"/>
      <c r="AV1325" s="1"/>
      <c r="AW1325" s="1"/>
      <c r="AX1325" s="1"/>
      <c r="AY1325" s="1"/>
      <c r="AZ1325" s="1"/>
      <c r="BA1325" s="1"/>
      <c r="BB1325" s="1"/>
      <c r="BC1325" s="1"/>
      <c r="BD1325" s="1"/>
      <c r="BE1325" s="1"/>
      <c r="BF1325" s="1"/>
      <c r="BG1325" s="1"/>
      <c r="BH1325" s="1"/>
      <c r="BI1325" s="1"/>
      <c r="BJ1325" s="1"/>
    </row>
    <row r="1326" spans="1:62" x14ac:dyDescent="0.15">
      <c r="R1326" s="1"/>
      <c r="S1326" s="1"/>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c r="AQ1326" s="1"/>
      <c r="AR1326" s="1"/>
      <c r="AS1326" s="1"/>
      <c r="AT1326" s="1"/>
      <c r="AU1326" s="1"/>
      <c r="AV1326" s="1"/>
      <c r="AW1326" s="1"/>
      <c r="AX1326" s="1"/>
      <c r="AY1326" s="1"/>
      <c r="AZ1326" s="1"/>
      <c r="BA1326" s="1"/>
      <c r="BB1326" s="1"/>
      <c r="BC1326" s="1"/>
      <c r="BD1326" s="1"/>
      <c r="BE1326" s="1"/>
      <c r="BF1326" s="1"/>
      <c r="BG1326" s="1"/>
      <c r="BH1326" s="1"/>
      <c r="BI1326" s="1"/>
      <c r="BJ1326" s="1"/>
    </row>
  </sheetData>
  <mergeCells count="1240">
    <mergeCell ref="B1257:O1257"/>
    <mergeCell ref="B1258:O1258"/>
    <mergeCell ref="B1259:O1259"/>
    <mergeCell ref="B1260:O1260"/>
    <mergeCell ref="B1261:O1261"/>
    <mergeCell ref="B1251:O1251"/>
    <mergeCell ref="B1252:O1252"/>
    <mergeCell ref="B1253:O1253"/>
    <mergeCell ref="B1254:O1254"/>
    <mergeCell ref="B1255:O1255"/>
    <mergeCell ref="B1256:O1256"/>
    <mergeCell ref="B1242:C1242"/>
    <mergeCell ref="E1242:F1242"/>
    <mergeCell ref="G1242:G1243"/>
    <mergeCell ref="I1242:J1242"/>
    <mergeCell ref="L1242:M1242"/>
    <mergeCell ref="N1242:N1243"/>
    <mergeCell ref="B1243:C1243"/>
    <mergeCell ref="E1243:F1243"/>
    <mergeCell ref="I1243:J1243"/>
    <mergeCell ref="L1243:M1243"/>
    <mergeCell ref="F1233:G1233"/>
    <mergeCell ref="F1234:G1234"/>
    <mergeCell ref="F1235:G1235"/>
    <mergeCell ref="F1236:G1236"/>
    <mergeCell ref="F1237:G1237"/>
    <mergeCell ref="F1238:G1238"/>
    <mergeCell ref="F1227:G1227"/>
    <mergeCell ref="F1228:G1228"/>
    <mergeCell ref="F1229:G1229"/>
    <mergeCell ref="F1230:G1230"/>
    <mergeCell ref="F1231:G1231"/>
    <mergeCell ref="F1232:G1232"/>
    <mergeCell ref="F1221:G1221"/>
    <mergeCell ref="F1222:G1222"/>
    <mergeCell ref="F1223:G1223"/>
    <mergeCell ref="F1224:G1224"/>
    <mergeCell ref="F1225:G1225"/>
    <mergeCell ref="F1226:G1226"/>
    <mergeCell ref="F1215:G1215"/>
    <mergeCell ref="F1216:G1216"/>
    <mergeCell ref="F1217:G1217"/>
    <mergeCell ref="F1218:G1218"/>
    <mergeCell ref="F1219:G1219"/>
    <mergeCell ref="F1220:G1220"/>
    <mergeCell ref="F1209:G1209"/>
    <mergeCell ref="F1210:G1210"/>
    <mergeCell ref="F1211:G1211"/>
    <mergeCell ref="F1212:G1212"/>
    <mergeCell ref="F1213:G1213"/>
    <mergeCell ref="F1214:G1214"/>
    <mergeCell ref="F1203:G1203"/>
    <mergeCell ref="F1204:G1204"/>
    <mergeCell ref="F1205:G1205"/>
    <mergeCell ref="F1206:G1206"/>
    <mergeCell ref="F1207:G1207"/>
    <mergeCell ref="F1208:G1208"/>
    <mergeCell ref="F1197:G1197"/>
    <mergeCell ref="F1198:G1198"/>
    <mergeCell ref="F1199:G1199"/>
    <mergeCell ref="F1200:G1200"/>
    <mergeCell ref="F1201:G1201"/>
    <mergeCell ref="F1202:G1202"/>
    <mergeCell ref="F1191:G1191"/>
    <mergeCell ref="F1192:G1192"/>
    <mergeCell ref="F1193:G1193"/>
    <mergeCell ref="F1194:G1194"/>
    <mergeCell ref="F1195:G1195"/>
    <mergeCell ref="F1196:G1196"/>
    <mergeCell ref="F1185:G1185"/>
    <mergeCell ref="F1186:G1186"/>
    <mergeCell ref="F1187:G1187"/>
    <mergeCell ref="F1188:G1188"/>
    <mergeCell ref="F1189:G1189"/>
    <mergeCell ref="F1190:G1190"/>
    <mergeCell ref="F1179:G1179"/>
    <mergeCell ref="F1180:G1180"/>
    <mergeCell ref="F1181:G1181"/>
    <mergeCell ref="F1182:G1182"/>
    <mergeCell ref="F1183:G1183"/>
    <mergeCell ref="F1184:G1184"/>
    <mergeCell ref="F1173:G1173"/>
    <mergeCell ref="F1174:G1174"/>
    <mergeCell ref="F1175:G1175"/>
    <mergeCell ref="F1176:G1176"/>
    <mergeCell ref="F1177:G1177"/>
    <mergeCell ref="F1178:G1178"/>
    <mergeCell ref="F1167:G1167"/>
    <mergeCell ref="F1168:G1168"/>
    <mergeCell ref="F1169:G1169"/>
    <mergeCell ref="F1170:G1170"/>
    <mergeCell ref="F1171:G1171"/>
    <mergeCell ref="F1172:G1172"/>
    <mergeCell ref="F1161:G1161"/>
    <mergeCell ref="F1162:G1162"/>
    <mergeCell ref="F1163:G1163"/>
    <mergeCell ref="F1164:G1164"/>
    <mergeCell ref="F1165:G1165"/>
    <mergeCell ref="F1166:G1166"/>
    <mergeCell ref="F1155:G1155"/>
    <mergeCell ref="F1156:G1156"/>
    <mergeCell ref="F1157:G1157"/>
    <mergeCell ref="F1158:G1158"/>
    <mergeCell ref="F1159:G1159"/>
    <mergeCell ref="F1160:G1160"/>
    <mergeCell ref="F1149:G1149"/>
    <mergeCell ref="F1150:G1150"/>
    <mergeCell ref="F1151:G1151"/>
    <mergeCell ref="F1152:G1152"/>
    <mergeCell ref="F1153:G1153"/>
    <mergeCell ref="F1154:G1154"/>
    <mergeCell ref="F1143:G1143"/>
    <mergeCell ref="F1144:G1144"/>
    <mergeCell ref="F1145:G1145"/>
    <mergeCell ref="F1146:G1146"/>
    <mergeCell ref="F1147:G1147"/>
    <mergeCell ref="F1148:G1148"/>
    <mergeCell ref="F1137:G1137"/>
    <mergeCell ref="F1138:G1138"/>
    <mergeCell ref="F1139:G1139"/>
    <mergeCell ref="F1140:G1140"/>
    <mergeCell ref="F1141:G1141"/>
    <mergeCell ref="F1142:G1142"/>
    <mergeCell ref="F1131:G1131"/>
    <mergeCell ref="F1132:G1132"/>
    <mergeCell ref="F1133:G1133"/>
    <mergeCell ref="F1134:G1134"/>
    <mergeCell ref="F1135:G1135"/>
    <mergeCell ref="F1136:G1136"/>
    <mergeCell ref="F1125:G1125"/>
    <mergeCell ref="F1126:G1126"/>
    <mergeCell ref="F1127:G1127"/>
    <mergeCell ref="F1128:G1128"/>
    <mergeCell ref="F1129:G1129"/>
    <mergeCell ref="F1130:G1130"/>
    <mergeCell ref="F1119:G1119"/>
    <mergeCell ref="F1120:G1120"/>
    <mergeCell ref="F1121:G1121"/>
    <mergeCell ref="F1122:G1122"/>
    <mergeCell ref="F1123:G1123"/>
    <mergeCell ref="F1124:G1124"/>
    <mergeCell ref="F1113:G1113"/>
    <mergeCell ref="F1114:G1114"/>
    <mergeCell ref="F1115:G1115"/>
    <mergeCell ref="F1116:G1116"/>
    <mergeCell ref="F1117:G1117"/>
    <mergeCell ref="F1118:G1118"/>
    <mergeCell ref="F1107:G1107"/>
    <mergeCell ref="F1108:G1108"/>
    <mergeCell ref="F1109:G1109"/>
    <mergeCell ref="F1110:G1110"/>
    <mergeCell ref="F1111:G1111"/>
    <mergeCell ref="F1112:G1112"/>
    <mergeCell ref="F1101:G1101"/>
    <mergeCell ref="F1102:G1102"/>
    <mergeCell ref="F1103:G1103"/>
    <mergeCell ref="F1104:G1104"/>
    <mergeCell ref="F1105:G1105"/>
    <mergeCell ref="F1106:G1106"/>
    <mergeCell ref="F1095:G1095"/>
    <mergeCell ref="F1096:G1096"/>
    <mergeCell ref="F1097:G1097"/>
    <mergeCell ref="F1098:G1098"/>
    <mergeCell ref="F1099:G1099"/>
    <mergeCell ref="F1100:G1100"/>
    <mergeCell ref="F1089:G1089"/>
    <mergeCell ref="F1090:G1090"/>
    <mergeCell ref="F1091:G1091"/>
    <mergeCell ref="F1092:G1092"/>
    <mergeCell ref="F1093:G1093"/>
    <mergeCell ref="F1094:G1094"/>
    <mergeCell ref="F1083:G1083"/>
    <mergeCell ref="F1084:G1084"/>
    <mergeCell ref="F1085:G1085"/>
    <mergeCell ref="F1086:G1086"/>
    <mergeCell ref="F1087:G1087"/>
    <mergeCell ref="F1088:G1088"/>
    <mergeCell ref="F1077:G1077"/>
    <mergeCell ref="F1078:G1078"/>
    <mergeCell ref="F1079:G1079"/>
    <mergeCell ref="F1080:G1080"/>
    <mergeCell ref="F1081:G1081"/>
    <mergeCell ref="F1082:G1082"/>
    <mergeCell ref="F1071:G1071"/>
    <mergeCell ref="F1072:G1072"/>
    <mergeCell ref="F1073:G1073"/>
    <mergeCell ref="F1074:G1074"/>
    <mergeCell ref="F1075:G1075"/>
    <mergeCell ref="F1076:G1076"/>
    <mergeCell ref="F1065:G1065"/>
    <mergeCell ref="F1066:G1066"/>
    <mergeCell ref="F1067:G1067"/>
    <mergeCell ref="F1068:G1068"/>
    <mergeCell ref="F1069:G1069"/>
    <mergeCell ref="F1070:G1070"/>
    <mergeCell ref="F1059:G1059"/>
    <mergeCell ref="F1060:G1060"/>
    <mergeCell ref="F1061:G1061"/>
    <mergeCell ref="F1062:G1062"/>
    <mergeCell ref="F1063:G1063"/>
    <mergeCell ref="F1064:G1064"/>
    <mergeCell ref="F1053:G1053"/>
    <mergeCell ref="F1054:G1054"/>
    <mergeCell ref="F1055:G1055"/>
    <mergeCell ref="F1056:G1056"/>
    <mergeCell ref="F1057:G1057"/>
    <mergeCell ref="F1058:G1058"/>
    <mergeCell ref="F1047:G1047"/>
    <mergeCell ref="F1048:G1048"/>
    <mergeCell ref="F1049:G1049"/>
    <mergeCell ref="F1050:G1050"/>
    <mergeCell ref="F1051:G1051"/>
    <mergeCell ref="F1052:G1052"/>
    <mergeCell ref="F1041:G1041"/>
    <mergeCell ref="F1042:G1042"/>
    <mergeCell ref="F1043:G1043"/>
    <mergeCell ref="F1044:G1044"/>
    <mergeCell ref="F1045:G1045"/>
    <mergeCell ref="F1046:G1046"/>
    <mergeCell ref="F1035:G1035"/>
    <mergeCell ref="F1036:G1036"/>
    <mergeCell ref="F1037:G1037"/>
    <mergeCell ref="F1038:G1038"/>
    <mergeCell ref="F1039:G1039"/>
    <mergeCell ref="F1040:G1040"/>
    <mergeCell ref="F1029:G1029"/>
    <mergeCell ref="F1030:G1030"/>
    <mergeCell ref="F1031:G1031"/>
    <mergeCell ref="F1032:G1032"/>
    <mergeCell ref="F1033:G1033"/>
    <mergeCell ref="F1034:G1034"/>
    <mergeCell ref="F1023:G1023"/>
    <mergeCell ref="F1024:G1024"/>
    <mergeCell ref="F1025:G1025"/>
    <mergeCell ref="F1026:G1026"/>
    <mergeCell ref="F1027:G1027"/>
    <mergeCell ref="F1028:G1028"/>
    <mergeCell ref="F1017:G1017"/>
    <mergeCell ref="F1018:G1018"/>
    <mergeCell ref="F1019:G1019"/>
    <mergeCell ref="F1020:G1020"/>
    <mergeCell ref="F1021:G1021"/>
    <mergeCell ref="F1022:G1022"/>
    <mergeCell ref="F1011:G1011"/>
    <mergeCell ref="F1012:G1012"/>
    <mergeCell ref="F1013:G1013"/>
    <mergeCell ref="F1014:G1014"/>
    <mergeCell ref="F1015:G1015"/>
    <mergeCell ref="F1016:G1016"/>
    <mergeCell ref="F1005:G1005"/>
    <mergeCell ref="F1006:G1006"/>
    <mergeCell ref="F1007:G1007"/>
    <mergeCell ref="F1008:G1008"/>
    <mergeCell ref="F1009:G1009"/>
    <mergeCell ref="F1010:G1010"/>
    <mergeCell ref="F999:G999"/>
    <mergeCell ref="F1000:G1000"/>
    <mergeCell ref="F1001:G1001"/>
    <mergeCell ref="F1002:G1002"/>
    <mergeCell ref="F1003:G1003"/>
    <mergeCell ref="F1004:G1004"/>
    <mergeCell ref="F993:G993"/>
    <mergeCell ref="F994:G994"/>
    <mergeCell ref="F995:G995"/>
    <mergeCell ref="F996:G996"/>
    <mergeCell ref="F997:G997"/>
    <mergeCell ref="F998:G998"/>
    <mergeCell ref="F987:G987"/>
    <mergeCell ref="F988:G988"/>
    <mergeCell ref="F989:G989"/>
    <mergeCell ref="F990:G990"/>
    <mergeCell ref="F991:G991"/>
    <mergeCell ref="F992:G992"/>
    <mergeCell ref="F981:G981"/>
    <mergeCell ref="F982:G982"/>
    <mergeCell ref="F983:G983"/>
    <mergeCell ref="F984:G984"/>
    <mergeCell ref="F985:G985"/>
    <mergeCell ref="F986:G986"/>
    <mergeCell ref="F975:G975"/>
    <mergeCell ref="F976:G976"/>
    <mergeCell ref="F977:G977"/>
    <mergeCell ref="F978:G978"/>
    <mergeCell ref="F979:G979"/>
    <mergeCell ref="F980:G980"/>
    <mergeCell ref="F969:G969"/>
    <mergeCell ref="F970:G970"/>
    <mergeCell ref="F971:G971"/>
    <mergeCell ref="F972:G972"/>
    <mergeCell ref="F973:G973"/>
    <mergeCell ref="F974:G974"/>
    <mergeCell ref="F963:G963"/>
    <mergeCell ref="F964:G964"/>
    <mergeCell ref="F965:G965"/>
    <mergeCell ref="F966:G966"/>
    <mergeCell ref="F967:G967"/>
    <mergeCell ref="F968:G968"/>
    <mergeCell ref="F957:G957"/>
    <mergeCell ref="F958:G958"/>
    <mergeCell ref="F959:G959"/>
    <mergeCell ref="F960:G960"/>
    <mergeCell ref="F961:G961"/>
    <mergeCell ref="F962:G962"/>
    <mergeCell ref="F951:G951"/>
    <mergeCell ref="F952:G952"/>
    <mergeCell ref="F953:G953"/>
    <mergeCell ref="F954:G954"/>
    <mergeCell ref="F955:G955"/>
    <mergeCell ref="F956:G956"/>
    <mergeCell ref="F945:G945"/>
    <mergeCell ref="F946:G946"/>
    <mergeCell ref="F947:G947"/>
    <mergeCell ref="F948:G948"/>
    <mergeCell ref="F949:G949"/>
    <mergeCell ref="F950:G950"/>
    <mergeCell ref="F939:G939"/>
    <mergeCell ref="F940:G940"/>
    <mergeCell ref="F941:G941"/>
    <mergeCell ref="F942:G942"/>
    <mergeCell ref="F943:G943"/>
    <mergeCell ref="F944:G944"/>
    <mergeCell ref="F932:G932"/>
    <mergeCell ref="F933:G933"/>
    <mergeCell ref="F934:G934"/>
    <mergeCell ref="F935:G935"/>
    <mergeCell ref="F936:G936"/>
    <mergeCell ref="F937:G937"/>
    <mergeCell ref="F926:G926"/>
    <mergeCell ref="F927:G927"/>
    <mergeCell ref="F928:G928"/>
    <mergeCell ref="F929:G929"/>
    <mergeCell ref="F930:G930"/>
    <mergeCell ref="F931:G931"/>
    <mergeCell ref="F920:G920"/>
    <mergeCell ref="F921:G921"/>
    <mergeCell ref="F922:G922"/>
    <mergeCell ref="F923:G923"/>
    <mergeCell ref="F924:G924"/>
    <mergeCell ref="F925:G925"/>
    <mergeCell ref="F914:G914"/>
    <mergeCell ref="F915:G915"/>
    <mergeCell ref="F916:G916"/>
    <mergeCell ref="F917:G917"/>
    <mergeCell ref="F918:G918"/>
    <mergeCell ref="F919:G919"/>
    <mergeCell ref="F908:G908"/>
    <mergeCell ref="F909:G909"/>
    <mergeCell ref="F910:G910"/>
    <mergeCell ref="F911:G911"/>
    <mergeCell ref="F912:G912"/>
    <mergeCell ref="F913:G913"/>
    <mergeCell ref="F902:G902"/>
    <mergeCell ref="F903:G903"/>
    <mergeCell ref="F904:G904"/>
    <mergeCell ref="F905:G905"/>
    <mergeCell ref="F906:G906"/>
    <mergeCell ref="F907:G907"/>
    <mergeCell ref="F896:G896"/>
    <mergeCell ref="F897:G897"/>
    <mergeCell ref="F898:G898"/>
    <mergeCell ref="F899:G899"/>
    <mergeCell ref="F900:G900"/>
    <mergeCell ref="F901:G901"/>
    <mergeCell ref="F890:G890"/>
    <mergeCell ref="F891:G891"/>
    <mergeCell ref="F892:G892"/>
    <mergeCell ref="F893:G893"/>
    <mergeCell ref="F894:G894"/>
    <mergeCell ref="F895:G895"/>
    <mergeCell ref="F884:G884"/>
    <mergeCell ref="F885:G885"/>
    <mergeCell ref="F886:G886"/>
    <mergeCell ref="F887:G887"/>
    <mergeCell ref="F888:G888"/>
    <mergeCell ref="F889:G889"/>
    <mergeCell ref="F878:G878"/>
    <mergeCell ref="F879:G879"/>
    <mergeCell ref="F880:G880"/>
    <mergeCell ref="F881:G881"/>
    <mergeCell ref="F882:G882"/>
    <mergeCell ref="F883:G883"/>
    <mergeCell ref="F872:G872"/>
    <mergeCell ref="F873:G873"/>
    <mergeCell ref="F874:G874"/>
    <mergeCell ref="F875:G875"/>
    <mergeCell ref="F876:G876"/>
    <mergeCell ref="F877:G877"/>
    <mergeCell ref="F866:G866"/>
    <mergeCell ref="F867:G867"/>
    <mergeCell ref="F868:G868"/>
    <mergeCell ref="F869:G869"/>
    <mergeCell ref="F870:G870"/>
    <mergeCell ref="F871:G871"/>
    <mergeCell ref="F860:G860"/>
    <mergeCell ref="F861:G861"/>
    <mergeCell ref="F862:G862"/>
    <mergeCell ref="F863:G863"/>
    <mergeCell ref="F864:G864"/>
    <mergeCell ref="F865:G865"/>
    <mergeCell ref="F854:G854"/>
    <mergeCell ref="F855:G855"/>
    <mergeCell ref="F856:G856"/>
    <mergeCell ref="F857:G857"/>
    <mergeCell ref="F858:G858"/>
    <mergeCell ref="F859:G859"/>
    <mergeCell ref="F848:G848"/>
    <mergeCell ref="F849:G849"/>
    <mergeCell ref="F850:G850"/>
    <mergeCell ref="F851:G851"/>
    <mergeCell ref="F852:G852"/>
    <mergeCell ref="F853:G853"/>
    <mergeCell ref="F842:G842"/>
    <mergeCell ref="F843:G843"/>
    <mergeCell ref="F844:G844"/>
    <mergeCell ref="F845:G845"/>
    <mergeCell ref="F846:G846"/>
    <mergeCell ref="F847:G847"/>
    <mergeCell ref="F836:G836"/>
    <mergeCell ref="F837:G837"/>
    <mergeCell ref="F838:G838"/>
    <mergeCell ref="F839:G839"/>
    <mergeCell ref="F840:G840"/>
    <mergeCell ref="F841:G841"/>
    <mergeCell ref="F830:G830"/>
    <mergeCell ref="F831:G831"/>
    <mergeCell ref="F832:G832"/>
    <mergeCell ref="F833:G833"/>
    <mergeCell ref="F834:G834"/>
    <mergeCell ref="F835:G835"/>
    <mergeCell ref="F824:G824"/>
    <mergeCell ref="F825:G825"/>
    <mergeCell ref="F826:G826"/>
    <mergeCell ref="F827:G827"/>
    <mergeCell ref="F828:G828"/>
    <mergeCell ref="F829:G829"/>
    <mergeCell ref="F818:G818"/>
    <mergeCell ref="F819:G819"/>
    <mergeCell ref="F820:G820"/>
    <mergeCell ref="F821:G821"/>
    <mergeCell ref="F822:G822"/>
    <mergeCell ref="F823:G823"/>
    <mergeCell ref="F812:G812"/>
    <mergeCell ref="F813:G813"/>
    <mergeCell ref="F814:G814"/>
    <mergeCell ref="F815:G815"/>
    <mergeCell ref="F816:G816"/>
    <mergeCell ref="F817:G817"/>
    <mergeCell ref="F806:G806"/>
    <mergeCell ref="F807:G807"/>
    <mergeCell ref="F808:G808"/>
    <mergeCell ref="F809:G809"/>
    <mergeCell ref="F810:G810"/>
    <mergeCell ref="F811:G811"/>
    <mergeCell ref="F800:G800"/>
    <mergeCell ref="F801:G801"/>
    <mergeCell ref="F802:G802"/>
    <mergeCell ref="F803:G803"/>
    <mergeCell ref="F804:G804"/>
    <mergeCell ref="F805:G805"/>
    <mergeCell ref="F794:G794"/>
    <mergeCell ref="F795:G795"/>
    <mergeCell ref="F796:G796"/>
    <mergeCell ref="F797:G797"/>
    <mergeCell ref="F798:G798"/>
    <mergeCell ref="F799:G799"/>
    <mergeCell ref="F788:G788"/>
    <mergeCell ref="F789:G789"/>
    <mergeCell ref="F790:G790"/>
    <mergeCell ref="F791:G791"/>
    <mergeCell ref="F792:G792"/>
    <mergeCell ref="F793:G793"/>
    <mergeCell ref="F782:G782"/>
    <mergeCell ref="F783:G783"/>
    <mergeCell ref="F784:G784"/>
    <mergeCell ref="F785:G785"/>
    <mergeCell ref="F786:G786"/>
    <mergeCell ref="F787:G787"/>
    <mergeCell ref="F776:G776"/>
    <mergeCell ref="F777:G777"/>
    <mergeCell ref="F778:G778"/>
    <mergeCell ref="F779:G779"/>
    <mergeCell ref="F780:G780"/>
    <mergeCell ref="F781:G781"/>
    <mergeCell ref="F770:G770"/>
    <mergeCell ref="F771:G771"/>
    <mergeCell ref="F772:G772"/>
    <mergeCell ref="F773:G773"/>
    <mergeCell ref="F774:G774"/>
    <mergeCell ref="F775:G775"/>
    <mergeCell ref="F764:G764"/>
    <mergeCell ref="F765:G765"/>
    <mergeCell ref="F766:G766"/>
    <mergeCell ref="F767:G767"/>
    <mergeCell ref="F768:G768"/>
    <mergeCell ref="F769:G769"/>
    <mergeCell ref="F758:G758"/>
    <mergeCell ref="F759:G759"/>
    <mergeCell ref="F760:G760"/>
    <mergeCell ref="F761:G761"/>
    <mergeCell ref="F762:G762"/>
    <mergeCell ref="F763:G763"/>
    <mergeCell ref="F752:G752"/>
    <mergeCell ref="F753:G753"/>
    <mergeCell ref="F754:G754"/>
    <mergeCell ref="F755:G755"/>
    <mergeCell ref="F756:G756"/>
    <mergeCell ref="F757:G757"/>
    <mergeCell ref="F746:G746"/>
    <mergeCell ref="F747:G747"/>
    <mergeCell ref="F748:G748"/>
    <mergeCell ref="F749:G749"/>
    <mergeCell ref="F750:G750"/>
    <mergeCell ref="F751:G751"/>
    <mergeCell ref="F740:G740"/>
    <mergeCell ref="F741:G741"/>
    <mergeCell ref="F742:G742"/>
    <mergeCell ref="F743:G743"/>
    <mergeCell ref="F744:G744"/>
    <mergeCell ref="F745:G745"/>
    <mergeCell ref="F734:G734"/>
    <mergeCell ref="F735:G735"/>
    <mergeCell ref="F736:G736"/>
    <mergeCell ref="F737:G737"/>
    <mergeCell ref="F738:G738"/>
    <mergeCell ref="F739:G739"/>
    <mergeCell ref="F728:G728"/>
    <mergeCell ref="F729:G729"/>
    <mergeCell ref="F730:G730"/>
    <mergeCell ref="F731:G731"/>
    <mergeCell ref="F732:G732"/>
    <mergeCell ref="F733:G733"/>
    <mergeCell ref="F722:G722"/>
    <mergeCell ref="F723:G723"/>
    <mergeCell ref="F724:G724"/>
    <mergeCell ref="F725:G725"/>
    <mergeCell ref="F726:G726"/>
    <mergeCell ref="F727:G727"/>
    <mergeCell ref="F716:G716"/>
    <mergeCell ref="F717:G717"/>
    <mergeCell ref="F718:G718"/>
    <mergeCell ref="F719:G719"/>
    <mergeCell ref="F720:G720"/>
    <mergeCell ref="F721:G721"/>
    <mergeCell ref="F710:G710"/>
    <mergeCell ref="F711:G711"/>
    <mergeCell ref="F712:G712"/>
    <mergeCell ref="F713:G713"/>
    <mergeCell ref="F714:G714"/>
    <mergeCell ref="F715:G715"/>
    <mergeCell ref="F704:G704"/>
    <mergeCell ref="F705:G705"/>
    <mergeCell ref="F706:G706"/>
    <mergeCell ref="F707:G707"/>
    <mergeCell ref="F708:G708"/>
    <mergeCell ref="F709:G709"/>
    <mergeCell ref="F698:G698"/>
    <mergeCell ref="F699:G699"/>
    <mergeCell ref="F700:G700"/>
    <mergeCell ref="F701:G701"/>
    <mergeCell ref="F702:G702"/>
    <mergeCell ref="F703:G703"/>
    <mergeCell ref="F692:G692"/>
    <mergeCell ref="F693:G693"/>
    <mergeCell ref="F694:G694"/>
    <mergeCell ref="F695:G695"/>
    <mergeCell ref="F696:G696"/>
    <mergeCell ref="F697:G697"/>
    <mergeCell ref="F686:G686"/>
    <mergeCell ref="F687:G687"/>
    <mergeCell ref="F688:G688"/>
    <mergeCell ref="F689:G689"/>
    <mergeCell ref="F690:G690"/>
    <mergeCell ref="F691:G691"/>
    <mergeCell ref="F680:G680"/>
    <mergeCell ref="F681:G681"/>
    <mergeCell ref="F682:G682"/>
    <mergeCell ref="F683:G683"/>
    <mergeCell ref="F684:G684"/>
    <mergeCell ref="F685:G685"/>
    <mergeCell ref="F674:G674"/>
    <mergeCell ref="F675:G675"/>
    <mergeCell ref="F676:G676"/>
    <mergeCell ref="F677:G677"/>
    <mergeCell ref="F678:G678"/>
    <mergeCell ref="F679:G679"/>
    <mergeCell ref="F668:G668"/>
    <mergeCell ref="F669:G669"/>
    <mergeCell ref="F670:G670"/>
    <mergeCell ref="F671:G671"/>
    <mergeCell ref="F672:G672"/>
    <mergeCell ref="F673:G673"/>
    <mergeCell ref="F662:G662"/>
    <mergeCell ref="F663:G663"/>
    <mergeCell ref="F664:G664"/>
    <mergeCell ref="F665:G665"/>
    <mergeCell ref="F666:G666"/>
    <mergeCell ref="F667:G667"/>
    <mergeCell ref="F656:G656"/>
    <mergeCell ref="F657:G657"/>
    <mergeCell ref="F658:G658"/>
    <mergeCell ref="F659:G659"/>
    <mergeCell ref="F660:G660"/>
    <mergeCell ref="F661:G661"/>
    <mergeCell ref="F650:G650"/>
    <mergeCell ref="F651:G651"/>
    <mergeCell ref="F652:G652"/>
    <mergeCell ref="F653:G653"/>
    <mergeCell ref="F654:G654"/>
    <mergeCell ref="F655:G655"/>
    <mergeCell ref="F644:G644"/>
    <mergeCell ref="F645:G645"/>
    <mergeCell ref="F646:G646"/>
    <mergeCell ref="F647:G647"/>
    <mergeCell ref="F648:G648"/>
    <mergeCell ref="F649:G649"/>
    <mergeCell ref="F638:G638"/>
    <mergeCell ref="F639:G639"/>
    <mergeCell ref="F640:G640"/>
    <mergeCell ref="F641:G641"/>
    <mergeCell ref="F642:G642"/>
    <mergeCell ref="F643:G643"/>
    <mergeCell ref="J626:O626"/>
    <mergeCell ref="J627:O627"/>
    <mergeCell ref="J628:O628"/>
    <mergeCell ref="J629:O629"/>
    <mergeCell ref="J630:O630"/>
    <mergeCell ref="F635:G635"/>
    <mergeCell ref="J620:O620"/>
    <mergeCell ref="J621:O621"/>
    <mergeCell ref="J622:O622"/>
    <mergeCell ref="J623:O623"/>
    <mergeCell ref="J624:O624"/>
    <mergeCell ref="J625:O625"/>
    <mergeCell ref="J614:O614"/>
    <mergeCell ref="J615:O615"/>
    <mergeCell ref="J616:O616"/>
    <mergeCell ref="J617:O617"/>
    <mergeCell ref="J618:O618"/>
    <mergeCell ref="J619:O619"/>
    <mergeCell ref="J608:O608"/>
    <mergeCell ref="J609:O609"/>
    <mergeCell ref="J610:O610"/>
    <mergeCell ref="J611:O611"/>
    <mergeCell ref="J612:O612"/>
    <mergeCell ref="J613:O613"/>
    <mergeCell ref="J602:O602"/>
    <mergeCell ref="J603:O603"/>
    <mergeCell ref="J604:O604"/>
    <mergeCell ref="J605:O605"/>
    <mergeCell ref="J606:O606"/>
    <mergeCell ref="J607:O607"/>
    <mergeCell ref="J596:O596"/>
    <mergeCell ref="J597:O597"/>
    <mergeCell ref="J598:O598"/>
    <mergeCell ref="J599:O599"/>
    <mergeCell ref="J600:O600"/>
    <mergeCell ref="J601:O601"/>
    <mergeCell ref="J590:O590"/>
    <mergeCell ref="J591:O591"/>
    <mergeCell ref="J592:O592"/>
    <mergeCell ref="J593:O593"/>
    <mergeCell ref="J594:O594"/>
    <mergeCell ref="J595:O595"/>
    <mergeCell ref="J584:O584"/>
    <mergeCell ref="J585:O585"/>
    <mergeCell ref="J586:O586"/>
    <mergeCell ref="J587:O587"/>
    <mergeCell ref="J588:O588"/>
    <mergeCell ref="J589:O589"/>
    <mergeCell ref="J578:O578"/>
    <mergeCell ref="J579:O579"/>
    <mergeCell ref="J580:O580"/>
    <mergeCell ref="J581:O581"/>
    <mergeCell ref="J582:O582"/>
    <mergeCell ref="J583:O583"/>
    <mergeCell ref="J572:O572"/>
    <mergeCell ref="J573:O573"/>
    <mergeCell ref="J574:O574"/>
    <mergeCell ref="J575:O575"/>
    <mergeCell ref="J576:O576"/>
    <mergeCell ref="J577:O577"/>
    <mergeCell ref="J566:O566"/>
    <mergeCell ref="J567:O567"/>
    <mergeCell ref="J568:O568"/>
    <mergeCell ref="J569:O569"/>
    <mergeCell ref="J570:O570"/>
    <mergeCell ref="J571:O571"/>
    <mergeCell ref="J560:O560"/>
    <mergeCell ref="J561:O561"/>
    <mergeCell ref="J562:O562"/>
    <mergeCell ref="J563:O563"/>
    <mergeCell ref="J564:O564"/>
    <mergeCell ref="J565:O565"/>
    <mergeCell ref="J554:O554"/>
    <mergeCell ref="J555:O555"/>
    <mergeCell ref="J556:O556"/>
    <mergeCell ref="J557:O557"/>
    <mergeCell ref="J558:O558"/>
    <mergeCell ref="J559:O559"/>
    <mergeCell ref="J548:O548"/>
    <mergeCell ref="J549:O549"/>
    <mergeCell ref="J550:O550"/>
    <mergeCell ref="J551:O551"/>
    <mergeCell ref="J552:O552"/>
    <mergeCell ref="J553:O553"/>
    <mergeCell ref="J542:O542"/>
    <mergeCell ref="J543:O543"/>
    <mergeCell ref="J544:O544"/>
    <mergeCell ref="J545:O545"/>
    <mergeCell ref="J546:O546"/>
    <mergeCell ref="J547:O547"/>
    <mergeCell ref="J536:O536"/>
    <mergeCell ref="J537:O537"/>
    <mergeCell ref="J538:O538"/>
    <mergeCell ref="J539:O539"/>
    <mergeCell ref="J540:O540"/>
    <mergeCell ref="J541:O541"/>
    <mergeCell ref="J530:O530"/>
    <mergeCell ref="J531:O531"/>
    <mergeCell ref="J532:O532"/>
    <mergeCell ref="J533:O533"/>
    <mergeCell ref="J534:O534"/>
    <mergeCell ref="J535:O535"/>
    <mergeCell ref="J524:O524"/>
    <mergeCell ref="J525:O525"/>
    <mergeCell ref="J526:O526"/>
    <mergeCell ref="J527:O527"/>
    <mergeCell ref="J528:O528"/>
    <mergeCell ref="J529:O529"/>
    <mergeCell ref="J518:O518"/>
    <mergeCell ref="J519:O519"/>
    <mergeCell ref="J520:O520"/>
    <mergeCell ref="J521:O521"/>
    <mergeCell ref="J522:O522"/>
    <mergeCell ref="J523:O523"/>
    <mergeCell ref="J512:O512"/>
    <mergeCell ref="J513:O513"/>
    <mergeCell ref="J514:O514"/>
    <mergeCell ref="J515:O515"/>
    <mergeCell ref="J516:O516"/>
    <mergeCell ref="J517:O517"/>
    <mergeCell ref="J506:O506"/>
    <mergeCell ref="J507:O507"/>
    <mergeCell ref="J508:O508"/>
    <mergeCell ref="J509:O509"/>
    <mergeCell ref="J510:O510"/>
    <mergeCell ref="J511:O511"/>
    <mergeCell ref="J500:O500"/>
    <mergeCell ref="J501:O501"/>
    <mergeCell ref="J502:O502"/>
    <mergeCell ref="J503:O503"/>
    <mergeCell ref="J504:O504"/>
    <mergeCell ref="J505:O505"/>
    <mergeCell ref="J494:O494"/>
    <mergeCell ref="J495:O495"/>
    <mergeCell ref="J496:O496"/>
    <mergeCell ref="J497:O497"/>
    <mergeCell ref="J498:O498"/>
    <mergeCell ref="J499:O499"/>
    <mergeCell ref="J488:O488"/>
    <mergeCell ref="J489:O489"/>
    <mergeCell ref="J490:O490"/>
    <mergeCell ref="J491:O491"/>
    <mergeCell ref="J492:O492"/>
    <mergeCell ref="J493:O493"/>
    <mergeCell ref="J482:O482"/>
    <mergeCell ref="J483:O483"/>
    <mergeCell ref="J484:O484"/>
    <mergeCell ref="J485:O485"/>
    <mergeCell ref="J486:O486"/>
    <mergeCell ref="J487:O487"/>
    <mergeCell ref="J476:O476"/>
    <mergeCell ref="J477:O477"/>
    <mergeCell ref="J478:O478"/>
    <mergeCell ref="J479:O479"/>
    <mergeCell ref="J480:O480"/>
    <mergeCell ref="J481:O481"/>
    <mergeCell ref="J470:O470"/>
    <mergeCell ref="J471:O471"/>
    <mergeCell ref="J472:O472"/>
    <mergeCell ref="J473:O473"/>
    <mergeCell ref="J474:O474"/>
    <mergeCell ref="J475:O475"/>
    <mergeCell ref="J464:O464"/>
    <mergeCell ref="J465:O465"/>
    <mergeCell ref="J466:O466"/>
    <mergeCell ref="J467:O467"/>
    <mergeCell ref="J468:O468"/>
    <mergeCell ref="J469:O469"/>
    <mergeCell ref="J458:O458"/>
    <mergeCell ref="J459:O459"/>
    <mergeCell ref="J460:O460"/>
    <mergeCell ref="J461:O461"/>
    <mergeCell ref="J462:O462"/>
    <mergeCell ref="J463:O463"/>
    <mergeCell ref="J452:O452"/>
    <mergeCell ref="J453:O453"/>
    <mergeCell ref="J454:O454"/>
    <mergeCell ref="J455:O455"/>
    <mergeCell ref="J456:O456"/>
    <mergeCell ref="J457:O457"/>
    <mergeCell ref="J446:O446"/>
    <mergeCell ref="J447:O447"/>
    <mergeCell ref="J448:O448"/>
    <mergeCell ref="J449:O449"/>
    <mergeCell ref="J450:O450"/>
    <mergeCell ref="J451:O451"/>
    <mergeCell ref="J440:O440"/>
    <mergeCell ref="J441:O441"/>
    <mergeCell ref="J442:O442"/>
    <mergeCell ref="J443:O443"/>
    <mergeCell ref="J444:O444"/>
    <mergeCell ref="J445:O445"/>
    <mergeCell ref="J434:O434"/>
    <mergeCell ref="J435:O435"/>
    <mergeCell ref="J436:O436"/>
    <mergeCell ref="J437:O437"/>
    <mergeCell ref="J438:O438"/>
    <mergeCell ref="J439:O439"/>
    <mergeCell ref="J428:O428"/>
    <mergeCell ref="J429:O429"/>
    <mergeCell ref="J430:O430"/>
    <mergeCell ref="J431:O431"/>
    <mergeCell ref="J432:O432"/>
    <mergeCell ref="J433:O433"/>
    <mergeCell ref="J422:O422"/>
    <mergeCell ref="J423:O423"/>
    <mergeCell ref="J424:O424"/>
    <mergeCell ref="J425:O425"/>
    <mergeCell ref="J426:O426"/>
    <mergeCell ref="J427:O427"/>
    <mergeCell ref="J416:O416"/>
    <mergeCell ref="J417:O417"/>
    <mergeCell ref="J418:O418"/>
    <mergeCell ref="J419:O419"/>
    <mergeCell ref="J420:O420"/>
    <mergeCell ref="J421:O421"/>
    <mergeCell ref="J410:O410"/>
    <mergeCell ref="J411:O411"/>
    <mergeCell ref="J412:O412"/>
    <mergeCell ref="J413:O413"/>
    <mergeCell ref="J414:O414"/>
    <mergeCell ref="J415:O415"/>
    <mergeCell ref="J404:O404"/>
    <mergeCell ref="J405:O405"/>
    <mergeCell ref="J406:O406"/>
    <mergeCell ref="J407:O407"/>
    <mergeCell ref="J408:O408"/>
    <mergeCell ref="J409:O409"/>
    <mergeCell ref="J398:O398"/>
    <mergeCell ref="J399:O399"/>
    <mergeCell ref="J400:O400"/>
    <mergeCell ref="J401:O401"/>
    <mergeCell ref="J402:O402"/>
    <mergeCell ref="J403:O403"/>
    <mergeCell ref="J392:O392"/>
    <mergeCell ref="J393:O393"/>
    <mergeCell ref="J394:O394"/>
    <mergeCell ref="J395:O395"/>
    <mergeCell ref="J396:O396"/>
    <mergeCell ref="J397:O397"/>
    <mergeCell ref="J386:O386"/>
    <mergeCell ref="J387:O387"/>
    <mergeCell ref="J388:O388"/>
    <mergeCell ref="J389:O389"/>
    <mergeCell ref="J390:O390"/>
    <mergeCell ref="J391:O391"/>
    <mergeCell ref="J380:O380"/>
    <mergeCell ref="J381:O381"/>
    <mergeCell ref="J382:O382"/>
    <mergeCell ref="J383:O383"/>
    <mergeCell ref="J384:O384"/>
    <mergeCell ref="J385:O385"/>
    <mergeCell ref="J374:O374"/>
    <mergeCell ref="J375:O375"/>
    <mergeCell ref="J376:O376"/>
    <mergeCell ref="J377:O377"/>
    <mergeCell ref="J378:O378"/>
    <mergeCell ref="J379:O379"/>
    <mergeCell ref="J368:O368"/>
    <mergeCell ref="J369:O369"/>
    <mergeCell ref="J370:O370"/>
    <mergeCell ref="J371:O371"/>
    <mergeCell ref="J372:O372"/>
    <mergeCell ref="J373:O373"/>
    <mergeCell ref="J362:O362"/>
    <mergeCell ref="J363:O363"/>
    <mergeCell ref="J364:O364"/>
    <mergeCell ref="J365:O365"/>
    <mergeCell ref="J366:O366"/>
    <mergeCell ref="J367:O367"/>
    <mergeCell ref="J356:O356"/>
    <mergeCell ref="J357:O357"/>
    <mergeCell ref="J358:O358"/>
    <mergeCell ref="J359:O359"/>
    <mergeCell ref="J360:O360"/>
    <mergeCell ref="J361:O361"/>
    <mergeCell ref="J350:O350"/>
    <mergeCell ref="J351:O351"/>
    <mergeCell ref="J352:O352"/>
    <mergeCell ref="J353:O353"/>
    <mergeCell ref="J354:O354"/>
    <mergeCell ref="J355:O355"/>
    <mergeCell ref="J344:O344"/>
    <mergeCell ref="J345:O345"/>
    <mergeCell ref="J346:O346"/>
    <mergeCell ref="J347:O347"/>
    <mergeCell ref="J348:O348"/>
    <mergeCell ref="J349:O349"/>
    <mergeCell ref="J338:O338"/>
    <mergeCell ref="J339:O339"/>
    <mergeCell ref="J340:O340"/>
    <mergeCell ref="J341:O341"/>
    <mergeCell ref="J342:O342"/>
    <mergeCell ref="J343:O343"/>
    <mergeCell ref="J332:O332"/>
    <mergeCell ref="J333:O333"/>
    <mergeCell ref="J334:O334"/>
    <mergeCell ref="J335:O335"/>
    <mergeCell ref="J336:O336"/>
    <mergeCell ref="J337:O337"/>
    <mergeCell ref="J325:O325"/>
    <mergeCell ref="J326:O326"/>
    <mergeCell ref="J327:O327"/>
    <mergeCell ref="J328:O328"/>
    <mergeCell ref="J329:O329"/>
    <mergeCell ref="J331:O331"/>
    <mergeCell ref="J319:O319"/>
    <mergeCell ref="J320:O320"/>
    <mergeCell ref="J321:O321"/>
    <mergeCell ref="J322:O322"/>
    <mergeCell ref="J323:O323"/>
    <mergeCell ref="J324:O324"/>
    <mergeCell ref="J313:O313"/>
    <mergeCell ref="J314:O314"/>
    <mergeCell ref="J315:O315"/>
    <mergeCell ref="J316:O316"/>
    <mergeCell ref="J317:O317"/>
    <mergeCell ref="J318:O318"/>
    <mergeCell ref="J307:O307"/>
    <mergeCell ref="J308:O308"/>
    <mergeCell ref="J309:O309"/>
    <mergeCell ref="J310:O310"/>
    <mergeCell ref="J311:O311"/>
    <mergeCell ref="J312:O312"/>
    <mergeCell ref="J301:O301"/>
    <mergeCell ref="J302:O302"/>
    <mergeCell ref="J303:O303"/>
    <mergeCell ref="J304:O304"/>
    <mergeCell ref="J305:O305"/>
    <mergeCell ref="J306:O306"/>
    <mergeCell ref="J295:O295"/>
    <mergeCell ref="J296:O296"/>
    <mergeCell ref="J297:O297"/>
    <mergeCell ref="J298:O298"/>
    <mergeCell ref="J299:O299"/>
    <mergeCell ref="J300:O300"/>
    <mergeCell ref="J289:O289"/>
    <mergeCell ref="J290:O290"/>
    <mergeCell ref="J291:O291"/>
    <mergeCell ref="J292:O292"/>
    <mergeCell ref="J293:O293"/>
    <mergeCell ref="J294:O294"/>
    <mergeCell ref="J283:O283"/>
    <mergeCell ref="J284:O284"/>
    <mergeCell ref="J285:O285"/>
    <mergeCell ref="J286:O286"/>
    <mergeCell ref="J287:O287"/>
    <mergeCell ref="J288:O288"/>
    <mergeCell ref="J277:O277"/>
    <mergeCell ref="J278:O278"/>
    <mergeCell ref="J279:O279"/>
    <mergeCell ref="J280:O280"/>
    <mergeCell ref="J281:O281"/>
    <mergeCell ref="J282:O282"/>
    <mergeCell ref="J271:O271"/>
    <mergeCell ref="J272:O272"/>
    <mergeCell ref="J273:O273"/>
    <mergeCell ref="J274:O274"/>
    <mergeCell ref="J275:O275"/>
    <mergeCell ref="J276:O276"/>
    <mergeCell ref="J265:O265"/>
    <mergeCell ref="J266:O266"/>
    <mergeCell ref="J267:O267"/>
    <mergeCell ref="J268:O268"/>
    <mergeCell ref="J269:O269"/>
    <mergeCell ref="J270:O270"/>
    <mergeCell ref="J259:O259"/>
    <mergeCell ref="J260:O260"/>
    <mergeCell ref="J261:O261"/>
    <mergeCell ref="J262:O262"/>
    <mergeCell ref="J263:O263"/>
    <mergeCell ref="J264:O264"/>
    <mergeCell ref="J253:O253"/>
    <mergeCell ref="J254:O254"/>
    <mergeCell ref="J255:O255"/>
    <mergeCell ref="J256:O256"/>
    <mergeCell ref="J257:O257"/>
    <mergeCell ref="J258:O258"/>
    <mergeCell ref="J247:O247"/>
    <mergeCell ref="J248:O248"/>
    <mergeCell ref="J249:O249"/>
    <mergeCell ref="J250:O250"/>
    <mergeCell ref="J251:O251"/>
    <mergeCell ref="J252:O252"/>
    <mergeCell ref="J241:O241"/>
    <mergeCell ref="J242:O242"/>
    <mergeCell ref="J243:O243"/>
    <mergeCell ref="J244:O244"/>
    <mergeCell ref="J245:O245"/>
    <mergeCell ref="J246:O246"/>
    <mergeCell ref="J235:O235"/>
    <mergeCell ref="J236:O236"/>
    <mergeCell ref="J237:O237"/>
    <mergeCell ref="J238:O238"/>
    <mergeCell ref="J239:O239"/>
    <mergeCell ref="J240:O240"/>
    <mergeCell ref="J229:O229"/>
    <mergeCell ref="J230:O230"/>
    <mergeCell ref="J231:O231"/>
    <mergeCell ref="J232:O232"/>
    <mergeCell ref="J233:O233"/>
    <mergeCell ref="J234:O234"/>
    <mergeCell ref="J223:O223"/>
    <mergeCell ref="J224:O224"/>
    <mergeCell ref="J225:O225"/>
    <mergeCell ref="J226:O226"/>
    <mergeCell ref="J227:O227"/>
    <mergeCell ref="J228:O228"/>
    <mergeCell ref="J217:O217"/>
    <mergeCell ref="J218:O218"/>
    <mergeCell ref="J219:O219"/>
    <mergeCell ref="J220:O220"/>
    <mergeCell ref="J221:O221"/>
    <mergeCell ref="J222:O222"/>
    <mergeCell ref="J211:O211"/>
    <mergeCell ref="J212:O212"/>
    <mergeCell ref="J213:O213"/>
    <mergeCell ref="J214:O214"/>
    <mergeCell ref="J215:O215"/>
    <mergeCell ref="J216:O216"/>
    <mergeCell ref="J205:O205"/>
    <mergeCell ref="J206:O206"/>
    <mergeCell ref="J207:O207"/>
    <mergeCell ref="J208:O208"/>
    <mergeCell ref="J209:O209"/>
    <mergeCell ref="J210:O210"/>
    <mergeCell ref="J199:O199"/>
    <mergeCell ref="J200:O200"/>
    <mergeCell ref="J201:O201"/>
    <mergeCell ref="J202:O202"/>
    <mergeCell ref="J203:O203"/>
    <mergeCell ref="J204:O204"/>
    <mergeCell ref="J193:O193"/>
    <mergeCell ref="J194:O194"/>
    <mergeCell ref="J195:O195"/>
    <mergeCell ref="J196:O196"/>
    <mergeCell ref="J197:O197"/>
    <mergeCell ref="J198:O198"/>
    <mergeCell ref="J187:O187"/>
    <mergeCell ref="J188:O188"/>
    <mergeCell ref="J189:O189"/>
    <mergeCell ref="J190:O190"/>
    <mergeCell ref="J191:O191"/>
    <mergeCell ref="J192:O192"/>
    <mergeCell ref="J181:O181"/>
    <mergeCell ref="J182:O182"/>
    <mergeCell ref="J183:O183"/>
    <mergeCell ref="J184:O184"/>
    <mergeCell ref="J185:O185"/>
    <mergeCell ref="J186:O186"/>
    <mergeCell ref="J175:O175"/>
    <mergeCell ref="J176:O176"/>
    <mergeCell ref="J177:O177"/>
    <mergeCell ref="J178:O178"/>
    <mergeCell ref="J179:O179"/>
    <mergeCell ref="J180:O180"/>
    <mergeCell ref="J169:O169"/>
    <mergeCell ref="J170:O170"/>
    <mergeCell ref="J171:O171"/>
    <mergeCell ref="J172:O172"/>
    <mergeCell ref="J173:O173"/>
    <mergeCell ref="J174:O174"/>
    <mergeCell ref="J163:O163"/>
    <mergeCell ref="J164:O164"/>
    <mergeCell ref="J165:O165"/>
    <mergeCell ref="J166:O166"/>
    <mergeCell ref="J167:O167"/>
    <mergeCell ref="J168:O168"/>
    <mergeCell ref="J157:O157"/>
    <mergeCell ref="J158:O158"/>
    <mergeCell ref="J159:O159"/>
    <mergeCell ref="J160:O160"/>
    <mergeCell ref="J161:O161"/>
    <mergeCell ref="J162:O162"/>
    <mergeCell ref="J151:O151"/>
    <mergeCell ref="J152:O152"/>
    <mergeCell ref="J153:O153"/>
    <mergeCell ref="J154:O154"/>
    <mergeCell ref="J155:O155"/>
    <mergeCell ref="J156:O156"/>
    <mergeCell ref="J145:O145"/>
    <mergeCell ref="J146:O146"/>
    <mergeCell ref="J147:O147"/>
    <mergeCell ref="J148:O148"/>
    <mergeCell ref="J149:O149"/>
    <mergeCell ref="J150:O150"/>
    <mergeCell ref="J139:O139"/>
    <mergeCell ref="J140:O140"/>
    <mergeCell ref="J141:O141"/>
    <mergeCell ref="J142:O142"/>
    <mergeCell ref="J143:O143"/>
    <mergeCell ref="J144:O144"/>
    <mergeCell ref="J133:O133"/>
    <mergeCell ref="J134:O134"/>
    <mergeCell ref="J135:O135"/>
    <mergeCell ref="J136:O136"/>
    <mergeCell ref="J137:O137"/>
    <mergeCell ref="J138:O138"/>
    <mergeCell ref="J127:O127"/>
    <mergeCell ref="J128:O128"/>
    <mergeCell ref="J129:O129"/>
    <mergeCell ref="J130:O130"/>
    <mergeCell ref="J131:O131"/>
    <mergeCell ref="J132:O132"/>
    <mergeCell ref="J121:O121"/>
    <mergeCell ref="J122:O122"/>
    <mergeCell ref="J123:O123"/>
    <mergeCell ref="J124:O124"/>
    <mergeCell ref="J125:O125"/>
    <mergeCell ref="J126:O126"/>
    <mergeCell ref="J115:O115"/>
    <mergeCell ref="J116:O116"/>
    <mergeCell ref="J117:O117"/>
    <mergeCell ref="J118:O118"/>
    <mergeCell ref="J119:O119"/>
    <mergeCell ref="J120:O120"/>
    <mergeCell ref="J110:O110"/>
    <mergeCell ref="J111:O111"/>
    <mergeCell ref="J112:O112"/>
    <mergeCell ref="J113:O113"/>
    <mergeCell ref="J114:O114"/>
    <mergeCell ref="J103:O103"/>
    <mergeCell ref="J104:O104"/>
    <mergeCell ref="J105:O105"/>
    <mergeCell ref="J106:O106"/>
    <mergeCell ref="J107:O107"/>
    <mergeCell ref="J108:O108"/>
    <mergeCell ref="J97:O97"/>
    <mergeCell ref="J98:O98"/>
    <mergeCell ref="J99:O99"/>
    <mergeCell ref="J100:O100"/>
    <mergeCell ref="J101:O101"/>
    <mergeCell ref="J102:O102"/>
    <mergeCell ref="J93:O93"/>
    <mergeCell ref="J94:O94"/>
    <mergeCell ref="J95:O95"/>
    <mergeCell ref="J96:O96"/>
    <mergeCell ref="J85:O85"/>
    <mergeCell ref="J86:O86"/>
    <mergeCell ref="J87:O87"/>
    <mergeCell ref="J88:O88"/>
    <mergeCell ref="J89:O89"/>
    <mergeCell ref="J90:O90"/>
    <mergeCell ref="J79:O79"/>
    <mergeCell ref="J80:O80"/>
    <mergeCell ref="J81:O81"/>
    <mergeCell ref="J82:O82"/>
    <mergeCell ref="J83:O83"/>
    <mergeCell ref="J84:O84"/>
    <mergeCell ref="J109:O109"/>
    <mergeCell ref="J76:O76"/>
    <mergeCell ref="J77:O77"/>
    <mergeCell ref="J78:O78"/>
    <mergeCell ref="J67:O67"/>
    <mergeCell ref="J68:O68"/>
    <mergeCell ref="J69:O69"/>
    <mergeCell ref="J70:O70"/>
    <mergeCell ref="J71:O71"/>
    <mergeCell ref="J72:O72"/>
    <mergeCell ref="J61:O61"/>
    <mergeCell ref="J62:O62"/>
    <mergeCell ref="J63:O63"/>
    <mergeCell ref="J64:O64"/>
    <mergeCell ref="J65:O65"/>
    <mergeCell ref="J66:O66"/>
    <mergeCell ref="J91:O91"/>
    <mergeCell ref="J92:O92"/>
    <mergeCell ref="J59:O59"/>
    <mergeCell ref="J60:O60"/>
    <mergeCell ref="J49:O49"/>
    <mergeCell ref="J50:O50"/>
    <mergeCell ref="J51:O51"/>
    <mergeCell ref="J52:O52"/>
    <mergeCell ref="J53:O53"/>
    <mergeCell ref="J54:O54"/>
    <mergeCell ref="J43:O43"/>
    <mergeCell ref="J44:O44"/>
    <mergeCell ref="J45:O45"/>
    <mergeCell ref="J46:O46"/>
    <mergeCell ref="J47:O47"/>
    <mergeCell ref="J48:O48"/>
    <mergeCell ref="J73:O73"/>
    <mergeCell ref="J74:O74"/>
    <mergeCell ref="J75:O75"/>
    <mergeCell ref="J42:O42"/>
    <mergeCell ref="J31:O31"/>
    <mergeCell ref="J32:O32"/>
    <mergeCell ref="J33:O33"/>
    <mergeCell ref="J34:O34"/>
    <mergeCell ref="J35:O35"/>
    <mergeCell ref="J36:O36"/>
    <mergeCell ref="B21:C21"/>
    <mergeCell ref="B22:C22"/>
    <mergeCell ref="J26:N26"/>
    <mergeCell ref="J27:N27"/>
    <mergeCell ref="J28:N28"/>
    <mergeCell ref="J30:O30"/>
    <mergeCell ref="J55:O55"/>
    <mergeCell ref="J56:O56"/>
    <mergeCell ref="J57:O57"/>
    <mergeCell ref="J58:O58"/>
    <mergeCell ref="E11:N11"/>
    <mergeCell ref="B16:C16"/>
    <mergeCell ref="B17:C17"/>
    <mergeCell ref="B18:C18"/>
    <mergeCell ref="B19:C19"/>
    <mergeCell ref="B20:C20"/>
    <mergeCell ref="B2:I2"/>
    <mergeCell ref="J2:N2"/>
    <mergeCell ref="D3:I3"/>
    <mergeCell ref="J3:N3"/>
    <mergeCell ref="J4:N4"/>
    <mergeCell ref="B6:N8"/>
    <mergeCell ref="J37:O37"/>
    <mergeCell ref="J38:O38"/>
    <mergeCell ref="J39:O39"/>
    <mergeCell ref="J40:O40"/>
    <mergeCell ref="J41:O41"/>
    <mergeCell ref="K13:N13"/>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326"/>
  <sheetViews>
    <sheetView showZeros="0" zoomScaleNormal="100" workbookViewId="0"/>
  </sheetViews>
  <sheetFormatPr defaultRowHeight="13.5" x14ac:dyDescent="0.15"/>
  <cols>
    <col min="1" max="1" width="3.625" style="23" customWidth="1"/>
    <col min="2" max="4" width="9" style="23"/>
    <col min="5" max="14" width="9.375" style="23" customWidth="1"/>
    <col min="15" max="16" width="5.625" style="23" customWidth="1"/>
    <col min="17" max="17" width="9" style="23"/>
    <col min="18" max="18" width="3.125" style="23" customWidth="1"/>
    <col min="19" max="16384" width="9" style="23"/>
  </cols>
  <sheetData>
    <row r="1" spans="2:17" ht="15" thickBot="1" x14ac:dyDescent="0.2">
      <c r="B1" s="20"/>
      <c r="C1" s="21"/>
      <c r="D1" s="21"/>
      <c r="E1" s="21"/>
      <c r="F1" s="21"/>
      <c r="G1" s="21"/>
      <c r="H1" s="21"/>
      <c r="I1" s="21"/>
      <c r="J1" s="22"/>
      <c r="K1" s="22"/>
      <c r="O1" s="24"/>
      <c r="P1" s="24"/>
      <c r="Q1" s="24"/>
    </row>
    <row r="2" spans="2:17" ht="24.75" customHeight="1" thickBot="1" x14ac:dyDescent="0.25">
      <c r="B2" s="659" t="s">
        <v>14</v>
      </c>
      <c r="C2" s="660"/>
      <c r="D2" s="660"/>
      <c r="E2" s="660"/>
      <c r="F2" s="660"/>
      <c r="G2" s="660"/>
      <c r="H2" s="660"/>
      <c r="I2" s="661"/>
      <c r="J2" s="662"/>
      <c r="K2" s="663"/>
      <c r="L2" s="663"/>
      <c r="M2" s="663"/>
      <c r="N2" s="664"/>
      <c r="O2" s="25"/>
    </row>
    <row r="3" spans="2:17" ht="26.25" customHeight="1" thickBot="1" x14ac:dyDescent="0.25">
      <c r="B3" s="26" t="s">
        <v>15</v>
      </c>
      <c r="C3" s="27"/>
      <c r="D3" s="665"/>
      <c r="E3" s="666"/>
      <c r="F3" s="666"/>
      <c r="G3" s="666"/>
      <c r="H3" s="666"/>
      <c r="I3" s="667"/>
      <c r="J3" s="668"/>
      <c r="K3" s="669"/>
      <c r="L3" s="669"/>
      <c r="M3" s="669"/>
      <c r="N3" s="670"/>
      <c r="O3" s="28"/>
    </row>
    <row r="4" spans="2:17" ht="25.5" customHeight="1" thickBot="1" x14ac:dyDescent="0.25">
      <c r="B4" s="26" t="s">
        <v>16</v>
      </c>
      <c r="C4" s="27"/>
      <c r="D4" s="29"/>
      <c r="E4" s="30"/>
      <c r="F4" s="30"/>
      <c r="G4" s="30"/>
      <c r="H4" s="31"/>
      <c r="I4" s="31"/>
      <c r="J4" s="671"/>
      <c r="K4" s="672"/>
      <c r="L4" s="672"/>
      <c r="M4" s="672"/>
      <c r="N4" s="673"/>
      <c r="O4" s="28"/>
    </row>
    <row r="5" spans="2:17" ht="14.25" thickBot="1" x14ac:dyDescent="0.2"/>
    <row r="6" spans="2:17" ht="13.5" customHeight="1" x14ac:dyDescent="0.2">
      <c r="B6" s="674" t="s">
        <v>678</v>
      </c>
      <c r="C6" s="675"/>
      <c r="D6" s="675"/>
      <c r="E6" s="675"/>
      <c r="F6" s="675"/>
      <c r="G6" s="675"/>
      <c r="H6" s="675"/>
      <c r="I6" s="675"/>
      <c r="J6" s="675"/>
      <c r="K6" s="675"/>
      <c r="L6" s="675"/>
      <c r="M6" s="675"/>
      <c r="N6" s="676"/>
      <c r="O6" s="32"/>
    </row>
    <row r="7" spans="2:17" ht="20.25" customHeight="1" x14ac:dyDescent="0.2">
      <c r="B7" s="677"/>
      <c r="C7" s="678"/>
      <c r="D7" s="678"/>
      <c r="E7" s="678"/>
      <c r="F7" s="678"/>
      <c r="G7" s="678"/>
      <c r="H7" s="678"/>
      <c r="I7" s="678"/>
      <c r="J7" s="678"/>
      <c r="K7" s="678"/>
      <c r="L7" s="678"/>
      <c r="M7" s="678"/>
      <c r="N7" s="679"/>
      <c r="O7" s="32"/>
    </row>
    <row r="8" spans="2:17" ht="13.5" customHeight="1" thickBot="1" x14ac:dyDescent="0.25">
      <c r="B8" s="680"/>
      <c r="C8" s="681"/>
      <c r="D8" s="681"/>
      <c r="E8" s="681"/>
      <c r="F8" s="681"/>
      <c r="G8" s="681"/>
      <c r="H8" s="681"/>
      <c r="I8" s="681"/>
      <c r="J8" s="681"/>
      <c r="K8" s="681"/>
      <c r="L8" s="681"/>
      <c r="M8" s="681"/>
      <c r="N8" s="682"/>
      <c r="O8" s="32"/>
    </row>
    <row r="9" spans="2:17" ht="13.5" customHeight="1" x14ac:dyDescent="0.15"/>
    <row r="10" spans="2:17" s="1" customFormat="1" ht="14.25" thickBot="1" x14ac:dyDescent="0.2">
      <c r="B10" s="1" t="s">
        <v>17</v>
      </c>
      <c r="M10" s="23"/>
    </row>
    <row r="11" spans="2:17" s="1" customFormat="1" x14ac:dyDescent="0.15">
      <c r="B11" s="33" t="s">
        <v>18</v>
      </c>
      <c r="C11" s="34"/>
      <c r="D11" s="35"/>
      <c r="E11" s="654" t="s">
        <v>19</v>
      </c>
      <c r="F11" s="655"/>
      <c r="G11" s="655"/>
      <c r="H11" s="655"/>
      <c r="I11" s="655"/>
      <c r="J11" s="655"/>
      <c r="K11" s="655"/>
      <c r="L11" s="655"/>
      <c r="M11" s="655"/>
      <c r="N11" s="656"/>
      <c r="O11" s="25"/>
    </row>
    <row r="12" spans="2:17" s="1" customFormat="1" x14ac:dyDescent="0.15">
      <c r="B12" s="36" t="s">
        <v>20</v>
      </c>
      <c r="C12" s="37"/>
      <c r="D12" s="38" t="s">
        <v>21</v>
      </c>
      <c r="E12" s="40"/>
      <c r="F12" s="40"/>
      <c r="G12" s="40"/>
      <c r="H12" s="41"/>
      <c r="I12" s="40"/>
      <c r="J12" s="41" t="s">
        <v>22</v>
      </c>
      <c r="K12" s="42"/>
      <c r="L12" s="42"/>
      <c r="M12" s="42"/>
      <c r="N12" s="43"/>
      <c r="O12" s="25"/>
    </row>
    <row r="13" spans="2:17" s="1" customFormat="1" x14ac:dyDescent="0.15">
      <c r="B13" s="36" t="s">
        <v>23</v>
      </c>
      <c r="C13" s="37"/>
      <c r="D13" s="38" t="s">
        <v>24</v>
      </c>
      <c r="E13" s="40"/>
      <c r="F13" s="40"/>
      <c r="G13" s="40"/>
      <c r="H13" s="41"/>
      <c r="I13" s="40"/>
      <c r="J13" s="41" t="s">
        <v>25</v>
      </c>
      <c r="K13" s="685" t="s">
        <v>712</v>
      </c>
      <c r="L13" s="685"/>
      <c r="M13" s="685"/>
      <c r="N13" s="686"/>
      <c r="O13" s="25"/>
    </row>
    <row r="14" spans="2:17" s="1" customFormat="1" x14ac:dyDescent="0.15">
      <c r="B14" s="36" t="s">
        <v>26</v>
      </c>
      <c r="C14" s="37"/>
      <c r="D14" s="38"/>
      <c r="E14" s="609" t="s">
        <v>27</v>
      </c>
      <c r="F14" s="610" t="s">
        <v>28</v>
      </c>
      <c r="G14" s="610" t="s">
        <v>29</v>
      </c>
      <c r="H14" s="610" t="s">
        <v>30</v>
      </c>
      <c r="I14" s="610" t="s">
        <v>31</v>
      </c>
      <c r="J14" s="609" t="s">
        <v>32</v>
      </c>
      <c r="K14" s="611" t="s">
        <v>33</v>
      </c>
      <c r="L14" s="610" t="s">
        <v>34</v>
      </c>
      <c r="M14" s="610" t="s">
        <v>35</v>
      </c>
      <c r="N14" s="39" t="s">
        <v>36</v>
      </c>
      <c r="O14" s="25"/>
    </row>
    <row r="15" spans="2:17" s="1" customFormat="1" ht="15.75" x14ac:dyDescent="0.15">
      <c r="B15" s="45" t="s">
        <v>37</v>
      </c>
      <c r="C15" s="46"/>
      <c r="D15" s="47" t="s">
        <v>38</v>
      </c>
      <c r="E15" s="48"/>
      <c r="F15" s="48"/>
      <c r="G15" s="48"/>
      <c r="H15" s="48"/>
      <c r="I15" s="48"/>
      <c r="J15" s="186"/>
      <c r="K15" s="73"/>
      <c r="L15" s="73"/>
      <c r="M15" s="73"/>
      <c r="N15" s="141"/>
      <c r="O15" s="25"/>
    </row>
    <row r="16" spans="2:17" s="1" customFormat="1" ht="15.75" x14ac:dyDescent="0.15">
      <c r="B16" s="657" t="s">
        <v>39</v>
      </c>
      <c r="C16" s="658"/>
      <c r="D16" s="47" t="s">
        <v>38</v>
      </c>
      <c r="E16" s="48"/>
      <c r="F16" s="48"/>
      <c r="G16" s="48"/>
      <c r="H16" s="48"/>
      <c r="I16" s="48"/>
      <c r="J16" s="187"/>
      <c r="K16" s="48"/>
      <c r="L16" s="48"/>
      <c r="M16" s="48"/>
      <c r="N16" s="49"/>
      <c r="O16" s="25"/>
    </row>
    <row r="17" spans="2:19" s="1" customFormat="1" ht="15.75" x14ac:dyDescent="0.15">
      <c r="B17" s="657" t="s">
        <v>40</v>
      </c>
      <c r="C17" s="658"/>
      <c r="D17" s="47" t="s">
        <v>38</v>
      </c>
      <c r="E17" s="48"/>
      <c r="F17" s="48"/>
      <c r="G17" s="48"/>
      <c r="H17" s="48"/>
      <c r="I17" s="48"/>
      <c r="J17" s="187"/>
      <c r="K17" s="48"/>
      <c r="L17" s="48"/>
      <c r="M17" s="48"/>
      <c r="N17" s="49"/>
      <c r="O17" s="25"/>
    </row>
    <row r="18" spans="2:19" s="1" customFormat="1" ht="15.75" x14ac:dyDescent="0.15">
      <c r="B18" s="657" t="s">
        <v>41</v>
      </c>
      <c r="C18" s="658"/>
      <c r="D18" s="47" t="s">
        <v>38</v>
      </c>
      <c r="E18" s="48"/>
      <c r="F18" s="48"/>
      <c r="G18" s="48"/>
      <c r="H18" s="48"/>
      <c r="I18" s="48"/>
      <c r="J18" s="187"/>
      <c r="K18" s="48"/>
      <c r="L18" s="48"/>
      <c r="M18" s="48"/>
      <c r="N18" s="49"/>
      <c r="O18" s="25"/>
    </row>
    <row r="19" spans="2:19" s="1" customFormat="1" ht="15.75" x14ac:dyDescent="0.15">
      <c r="B19" s="657" t="s">
        <v>42</v>
      </c>
      <c r="C19" s="658"/>
      <c r="D19" s="47" t="s">
        <v>38</v>
      </c>
      <c r="E19" s="48"/>
      <c r="F19" s="48"/>
      <c r="G19" s="48"/>
      <c r="H19" s="48"/>
      <c r="I19" s="48"/>
      <c r="J19" s="187"/>
      <c r="K19" s="48"/>
      <c r="L19" s="48"/>
      <c r="M19" s="48"/>
      <c r="N19" s="49"/>
      <c r="O19" s="25"/>
    </row>
    <row r="20" spans="2:19" s="1" customFormat="1" ht="15.75" x14ac:dyDescent="0.15">
      <c r="B20" s="657" t="s">
        <v>43</v>
      </c>
      <c r="C20" s="658"/>
      <c r="D20" s="47" t="s">
        <v>38</v>
      </c>
      <c r="E20" s="48"/>
      <c r="F20" s="48"/>
      <c r="G20" s="48"/>
      <c r="H20" s="48"/>
      <c r="I20" s="48"/>
      <c r="J20" s="187"/>
      <c r="K20" s="48"/>
      <c r="L20" s="48"/>
      <c r="M20" s="48"/>
      <c r="N20" s="49"/>
      <c r="O20" s="25"/>
    </row>
    <row r="21" spans="2:19" s="1" customFormat="1" ht="15.75" x14ac:dyDescent="0.15">
      <c r="B21" s="657" t="s">
        <v>44</v>
      </c>
      <c r="C21" s="658"/>
      <c r="D21" s="47" t="s">
        <v>38</v>
      </c>
      <c r="E21" s="48"/>
      <c r="F21" s="48"/>
      <c r="G21" s="48"/>
      <c r="H21" s="48"/>
      <c r="I21" s="48"/>
      <c r="J21" s="187"/>
      <c r="K21" s="48"/>
      <c r="L21" s="48"/>
      <c r="M21" s="48"/>
      <c r="N21" s="49"/>
      <c r="O21" s="25"/>
    </row>
    <row r="22" spans="2:19" s="1" customFormat="1" ht="15.75" x14ac:dyDescent="0.15">
      <c r="B22" s="687" t="s">
        <v>45</v>
      </c>
      <c r="C22" s="658"/>
      <c r="D22" s="47" t="s">
        <v>38</v>
      </c>
      <c r="E22" s="48"/>
      <c r="F22" s="48"/>
      <c r="G22" s="48"/>
      <c r="H22" s="48"/>
      <c r="I22" s="48"/>
      <c r="J22" s="187"/>
      <c r="K22" s="48"/>
      <c r="L22" s="48"/>
      <c r="M22" s="48"/>
      <c r="N22" s="49"/>
      <c r="O22" s="25"/>
    </row>
    <row r="23" spans="2:19" s="1" customFormat="1" ht="16.5" thickBot="1" x14ac:dyDescent="0.2">
      <c r="B23" s="50" t="s">
        <v>46</v>
      </c>
      <c r="C23" s="51"/>
      <c r="D23" s="52" t="s">
        <v>47</v>
      </c>
      <c r="E23" s="53"/>
      <c r="F23" s="53"/>
      <c r="G23" s="53"/>
      <c r="H23" s="53"/>
      <c r="I23" s="53"/>
      <c r="J23" s="54"/>
      <c r="K23" s="53"/>
      <c r="L23" s="53"/>
      <c r="M23" s="53"/>
      <c r="N23" s="54"/>
      <c r="O23" s="25"/>
    </row>
    <row r="24" spans="2:19" ht="13.5" customHeight="1" x14ac:dyDescent="0.15"/>
    <row r="25" spans="2:19" ht="13.5" customHeight="1" thickBot="1" x14ac:dyDescent="0.2">
      <c r="B25" s="23" t="s">
        <v>48</v>
      </c>
    </row>
    <row r="26" spans="2:19" s="1" customFormat="1" ht="14.25" customHeight="1" x14ac:dyDescent="0.15">
      <c r="B26" s="55"/>
      <c r="C26" s="56"/>
      <c r="D26" s="56"/>
      <c r="E26" s="57" t="s">
        <v>49</v>
      </c>
      <c r="F26" s="57" t="s">
        <v>50</v>
      </c>
      <c r="G26" s="57" t="s">
        <v>51</v>
      </c>
      <c r="H26" s="57" t="s">
        <v>52</v>
      </c>
      <c r="I26" s="58" t="s">
        <v>53</v>
      </c>
      <c r="J26" s="688" t="s">
        <v>54</v>
      </c>
      <c r="K26" s="689"/>
      <c r="L26" s="689"/>
      <c r="M26" s="689"/>
      <c r="N26" s="689"/>
    </row>
    <row r="27" spans="2:19" s="1" customFormat="1" ht="14.25" customHeight="1" x14ac:dyDescent="0.15">
      <c r="B27" s="59" t="s">
        <v>55</v>
      </c>
      <c r="C27" s="60" t="s">
        <v>56</v>
      </c>
      <c r="D27" s="60" t="s">
        <v>57</v>
      </c>
      <c r="E27" s="61" t="s">
        <v>58</v>
      </c>
      <c r="F27" s="61" t="s">
        <v>59</v>
      </c>
      <c r="G27" s="61" t="s">
        <v>60</v>
      </c>
      <c r="H27" s="62" t="s">
        <v>61</v>
      </c>
      <c r="I27" s="63" t="s">
        <v>62</v>
      </c>
      <c r="J27" s="690" t="s">
        <v>63</v>
      </c>
      <c r="K27" s="691"/>
      <c r="L27" s="691"/>
      <c r="M27" s="691"/>
      <c r="N27" s="691"/>
    </row>
    <row r="28" spans="2:19" s="1" customFormat="1" ht="14.25" customHeight="1" x14ac:dyDescent="0.15">
      <c r="B28" s="59" t="s">
        <v>64</v>
      </c>
      <c r="C28" s="60"/>
      <c r="D28" s="60"/>
      <c r="E28" s="60"/>
      <c r="F28" s="60"/>
      <c r="G28" s="60"/>
      <c r="H28" s="64" t="s">
        <v>65</v>
      </c>
      <c r="I28" s="126" t="s">
        <v>66</v>
      </c>
      <c r="J28" s="690" t="s">
        <v>67</v>
      </c>
      <c r="K28" s="691"/>
      <c r="L28" s="691"/>
      <c r="M28" s="691"/>
      <c r="N28" s="691"/>
    </row>
    <row r="29" spans="2:19" s="1" customFormat="1" ht="14.25" customHeight="1" thickBot="1" x14ac:dyDescent="0.2">
      <c r="B29" s="66"/>
      <c r="C29" s="67"/>
      <c r="D29" s="67"/>
      <c r="E29" s="68" t="s">
        <v>68</v>
      </c>
      <c r="F29" s="68" t="s">
        <v>69</v>
      </c>
      <c r="G29" s="68" t="s">
        <v>70</v>
      </c>
      <c r="H29" s="68" t="s">
        <v>71</v>
      </c>
      <c r="I29" s="188" t="s">
        <v>72</v>
      </c>
      <c r="J29" s="70"/>
      <c r="S29" s="189"/>
    </row>
    <row r="30" spans="2:19" s="1" customFormat="1" x14ac:dyDescent="0.15">
      <c r="B30" s="71"/>
      <c r="C30" s="72"/>
      <c r="D30" s="72" t="s">
        <v>131</v>
      </c>
      <c r="E30" s="73"/>
      <c r="F30" s="73"/>
      <c r="G30" s="74"/>
      <c r="H30" s="75"/>
      <c r="I30" s="76"/>
      <c r="J30" s="683"/>
      <c r="K30" s="684"/>
      <c r="L30" s="684"/>
      <c r="M30" s="684"/>
      <c r="N30" s="684"/>
      <c r="O30" s="684"/>
      <c r="P30" s="684"/>
      <c r="Q30" s="684"/>
    </row>
    <row r="31" spans="2:19" s="1" customFormat="1" x14ac:dyDescent="0.15">
      <c r="B31" s="71"/>
      <c r="C31" s="77"/>
      <c r="D31" s="77" t="s">
        <v>73</v>
      </c>
      <c r="E31" s="48"/>
      <c r="F31" s="48"/>
      <c r="G31" s="78"/>
      <c r="H31" s="79"/>
      <c r="I31" s="80"/>
      <c r="J31" s="683"/>
      <c r="K31" s="684"/>
      <c r="L31" s="684"/>
      <c r="M31" s="684"/>
      <c r="N31" s="684"/>
      <c r="O31" s="684"/>
      <c r="P31" s="684"/>
      <c r="Q31" s="684"/>
    </row>
    <row r="32" spans="2:19" s="1" customFormat="1" x14ac:dyDescent="0.15">
      <c r="B32" s="71"/>
      <c r="C32" s="77"/>
      <c r="D32" s="77" t="s">
        <v>73</v>
      </c>
      <c r="E32" s="48"/>
      <c r="F32" s="48"/>
      <c r="G32" s="190"/>
      <c r="H32" s="79"/>
      <c r="I32" s="80"/>
      <c r="J32" s="683"/>
      <c r="K32" s="684"/>
      <c r="L32" s="684"/>
      <c r="M32" s="684"/>
      <c r="N32" s="684"/>
      <c r="O32" s="684"/>
      <c r="P32" s="684"/>
      <c r="Q32" s="684"/>
    </row>
    <row r="33" spans="2:17" s="1" customFormat="1" x14ac:dyDescent="0.15">
      <c r="B33" s="71"/>
      <c r="C33" s="77"/>
      <c r="D33" s="77" t="s">
        <v>73</v>
      </c>
      <c r="E33" s="48"/>
      <c r="F33" s="48"/>
      <c r="G33" s="78"/>
      <c r="H33" s="79"/>
      <c r="I33" s="80"/>
      <c r="J33" s="683"/>
      <c r="K33" s="684"/>
      <c r="L33" s="684"/>
      <c r="M33" s="684"/>
      <c r="N33" s="684"/>
      <c r="O33" s="684"/>
      <c r="P33" s="684"/>
      <c r="Q33" s="684"/>
    </row>
    <row r="34" spans="2:17" s="1" customFormat="1" x14ac:dyDescent="0.15">
      <c r="B34" s="71"/>
      <c r="C34" s="77"/>
      <c r="D34" s="77" t="s">
        <v>73</v>
      </c>
      <c r="E34" s="48"/>
      <c r="F34" s="48"/>
      <c r="G34" s="78"/>
      <c r="H34" s="79"/>
      <c r="I34" s="80"/>
      <c r="J34" s="683"/>
      <c r="K34" s="684"/>
      <c r="L34" s="684"/>
      <c r="M34" s="684"/>
      <c r="N34" s="684"/>
      <c r="O34" s="684"/>
      <c r="P34" s="684"/>
      <c r="Q34" s="684"/>
    </row>
    <row r="35" spans="2:17" s="1" customFormat="1" x14ac:dyDescent="0.15">
      <c r="B35" s="71"/>
      <c r="C35" s="77"/>
      <c r="D35" s="77" t="s">
        <v>73</v>
      </c>
      <c r="E35" s="48"/>
      <c r="F35" s="48"/>
      <c r="G35" s="78"/>
      <c r="H35" s="79"/>
      <c r="I35" s="80"/>
      <c r="J35" s="683"/>
      <c r="K35" s="684"/>
      <c r="L35" s="684"/>
      <c r="M35" s="684"/>
      <c r="N35" s="684"/>
      <c r="O35" s="684"/>
      <c r="P35" s="684"/>
      <c r="Q35" s="684"/>
    </row>
    <row r="36" spans="2:17" s="1" customFormat="1" x14ac:dyDescent="0.15">
      <c r="B36" s="71"/>
      <c r="C36" s="77"/>
      <c r="D36" s="77" t="s">
        <v>73</v>
      </c>
      <c r="E36" s="48"/>
      <c r="F36" s="48"/>
      <c r="G36" s="78"/>
      <c r="H36" s="79"/>
      <c r="I36" s="80"/>
      <c r="J36" s="683"/>
      <c r="K36" s="684"/>
      <c r="L36" s="684"/>
      <c r="M36" s="684"/>
      <c r="N36" s="684"/>
      <c r="O36" s="684"/>
      <c r="P36" s="684"/>
      <c r="Q36" s="684"/>
    </row>
    <row r="37" spans="2:17" s="1" customFormat="1" x14ac:dyDescent="0.15">
      <c r="B37" s="71"/>
      <c r="C37" s="81"/>
      <c r="D37" s="77" t="s">
        <v>73</v>
      </c>
      <c r="E37" s="82"/>
      <c r="F37" s="82"/>
      <c r="G37" s="83"/>
      <c r="H37" s="84"/>
      <c r="I37" s="85"/>
      <c r="J37" s="683"/>
      <c r="K37" s="684"/>
      <c r="L37" s="684"/>
      <c r="M37" s="684"/>
      <c r="N37" s="684"/>
      <c r="O37" s="684"/>
      <c r="P37" s="684"/>
      <c r="Q37" s="684"/>
    </row>
    <row r="38" spans="2:17" s="1" customFormat="1" x14ac:dyDescent="0.15">
      <c r="B38" s="71"/>
      <c r="C38" s="77"/>
      <c r="D38" s="77" t="s">
        <v>73</v>
      </c>
      <c r="E38" s="48"/>
      <c r="F38" s="48"/>
      <c r="G38" s="78"/>
      <c r="H38" s="79"/>
      <c r="I38" s="80"/>
      <c r="J38" s="683"/>
      <c r="K38" s="684"/>
      <c r="L38" s="684"/>
      <c r="M38" s="684"/>
      <c r="N38" s="684"/>
      <c r="O38" s="684"/>
      <c r="P38" s="684"/>
      <c r="Q38" s="684"/>
    </row>
    <row r="39" spans="2:17" s="1" customFormat="1" x14ac:dyDescent="0.15">
      <c r="B39" s="71"/>
      <c r="C39" s="77"/>
      <c r="D39" s="77" t="s">
        <v>73</v>
      </c>
      <c r="E39" s="48"/>
      <c r="F39" s="48"/>
      <c r="G39" s="78"/>
      <c r="H39" s="79"/>
      <c r="I39" s="80"/>
      <c r="J39" s="683"/>
      <c r="K39" s="684"/>
      <c r="L39" s="684"/>
      <c r="M39" s="684"/>
      <c r="N39" s="684"/>
      <c r="O39" s="684"/>
      <c r="P39" s="684"/>
      <c r="Q39" s="684"/>
    </row>
    <row r="40" spans="2:17" s="1" customFormat="1" x14ac:dyDescent="0.15">
      <c r="B40" s="71"/>
      <c r="C40" s="77"/>
      <c r="D40" s="77" t="s">
        <v>73</v>
      </c>
      <c r="E40" s="48"/>
      <c r="F40" s="48"/>
      <c r="G40" s="78"/>
      <c r="H40" s="79"/>
      <c r="I40" s="80"/>
      <c r="J40" s="683"/>
      <c r="K40" s="684"/>
      <c r="L40" s="684"/>
      <c r="M40" s="684"/>
      <c r="N40" s="684"/>
      <c r="O40" s="684"/>
      <c r="P40" s="684"/>
      <c r="Q40" s="684"/>
    </row>
    <row r="41" spans="2:17" s="1" customFormat="1" x14ac:dyDescent="0.15">
      <c r="B41" s="71"/>
      <c r="C41" s="77"/>
      <c r="D41" s="77" t="s">
        <v>73</v>
      </c>
      <c r="E41" s="48"/>
      <c r="F41" s="48"/>
      <c r="G41" s="78"/>
      <c r="H41" s="79"/>
      <c r="I41" s="80"/>
      <c r="J41" s="683"/>
      <c r="K41" s="684"/>
      <c r="L41" s="684"/>
      <c r="M41" s="684"/>
      <c r="N41" s="684"/>
      <c r="O41" s="684"/>
      <c r="P41" s="684"/>
      <c r="Q41" s="684"/>
    </row>
    <row r="42" spans="2:17" s="1" customFormat="1" x14ac:dyDescent="0.15">
      <c r="B42" s="71"/>
      <c r="C42" s="77"/>
      <c r="D42" s="77" t="s">
        <v>73</v>
      </c>
      <c r="E42" s="48"/>
      <c r="F42" s="48"/>
      <c r="G42" s="78"/>
      <c r="H42" s="79"/>
      <c r="I42" s="80"/>
      <c r="J42" s="683"/>
      <c r="K42" s="684"/>
      <c r="L42" s="684"/>
      <c r="M42" s="684"/>
      <c r="N42" s="684"/>
      <c r="O42" s="684"/>
      <c r="P42" s="684"/>
      <c r="Q42" s="684"/>
    </row>
    <row r="43" spans="2:17" s="1" customFormat="1" x14ac:dyDescent="0.15">
      <c r="B43" s="71"/>
      <c r="C43" s="77"/>
      <c r="D43" s="77" t="s">
        <v>73</v>
      </c>
      <c r="E43" s="48"/>
      <c r="F43" s="48"/>
      <c r="G43" s="78"/>
      <c r="H43" s="79"/>
      <c r="I43" s="80"/>
      <c r="J43" s="683"/>
      <c r="K43" s="684"/>
      <c r="L43" s="684"/>
      <c r="M43" s="684"/>
      <c r="N43" s="684"/>
      <c r="O43" s="684"/>
      <c r="P43" s="684"/>
      <c r="Q43" s="684"/>
    </row>
    <row r="44" spans="2:17" s="1" customFormat="1" x14ac:dyDescent="0.15">
      <c r="B44" s="71"/>
      <c r="C44" s="81"/>
      <c r="D44" s="77" t="s">
        <v>73</v>
      </c>
      <c r="E44" s="82"/>
      <c r="F44" s="82"/>
      <c r="G44" s="83"/>
      <c r="H44" s="84"/>
      <c r="I44" s="85"/>
      <c r="J44" s="683"/>
      <c r="K44" s="684"/>
      <c r="L44" s="684"/>
      <c r="M44" s="684"/>
      <c r="N44" s="684"/>
      <c r="O44" s="684"/>
      <c r="P44" s="684"/>
      <c r="Q44" s="684"/>
    </row>
    <row r="45" spans="2:17" s="1" customFormat="1" x14ac:dyDescent="0.15">
      <c r="B45" s="71"/>
      <c r="C45" s="77"/>
      <c r="D45" s="77" t="s">
        <v>73</v>
      </c>
      <c r="E45" s="48"/>
      <c r="F45" s="48"/>
      <c r="G45" s="78"/>
      <c r="H45" s="79"/>
      <c r="I45" s="80"/>
      <c r="J45" s="683"/>
      <c r="K45" s="684"/>
      <c r="L45" s="684"/>
      <c r="M45" s="684"/>
      <c r="N45" s="684"/>
      <c r="O45" s="684"/>
      <c r="P45" s="684"/>
      <c r="Q45" s="684"/>
    </row>
    <row r="46" spans="2:17" s="1" customFormat="1" x14ac:dyDescent="0.15">
      <c r="B46" s="71"/>
      <c r="C46" s="77"/>
      <c r="D46" s="77" t="s">
        <v>73</v>
      </c>
      <c r="E46" s="48"/>
      <c r="F46" s="48"/>
      <c r="G46" s="78"/>
      <c r="H46" s="79"/>
      <c r="I46" s="80"/>
      <c r="J46" s="683"/>
      <c r="K46" s="684"/>
      <c r="L46" s="684"/>
      <c r="M46" s="684"/>
      <c r="N46" s="684"/>
      <c r="O46" s="684"/>
      <c r="P46" s="684"/>
      <c r="Q46" s="684"/>
    </row>
    <row r="47" spans="2:17" s="1" customFormat="1" x14ac:dyDescent="0.15">
      <c r="B47" s="71"/>
      <c r="C47" s="77"/>
      <c r="D47" s="77" t="s">
        <v>73</v>
      </c>
      <c r="E47" s="48"/>
      <c r="F47" s="48"/>
      <c r="G47" s="78"/>
      <c r="H47" s="79"/>
      <c r="I47" s="80"/>
      <c r="J47" s="683"/>
      <c r="K47" s="684"/>
      <c r="L47" s="684"/>
      <c r="M47" s="684"/>
      <c r="N47" s="684"/>
      <c r="O47" s="684"/>
      <c r="P47" s="684"/>
      <c r="Q47" s="684"/>
    </row>
    <row r="48" spans="2:17" s="1" customFormat="1" x14ac:dyDescent="0.15">
      <c r="B48" s="71"/>
      <c r="C48" s="77"/>
      <c r="D48" s="77" t="s">
        <v>73</v>
      </c>
      <c r="E48" s="48"/>
      <c r="F48" s="48"/>
      <c r="G48" s="78"/>
      <c r="H48" s="79"/>
      <c r="I48" s="80"/>
      <c r="J48" s="683"/>
      <c r="K48" s="684"/>
      <c r="L48" s="684"/>
      <c r="M48" s="684"/>
      <c r="N48" s="684"/>
      <c r="O48" s="684"/>
      <c r="P48" s="684"/>
      <c r="Q48" s="684"/>
    </row>
    <row r="49" spans="2:17" s="1" customFormat="1" x14ac:dyDescent="0.15">
      <c r="B49" s="71"/>
      <c r="C49" s="77"/>
      <c r="D49" s="77" t="s">
        <v>73</v>
      </c>
      <c r="E49" s="48"/>
      <c r="F49" s="48"/>
      <c r="G49" s="78"/>
      <c r="H49" s="79"/>
      <c r="I49" s="80"/>
      <c r="J49" s="683"/>
      <c r="K49" s="684"/>
      <c r="L49" s="684"/>
      <c r="M49" s="684"/>
      <c r="N49" s="684"/>
      <c r="O49" s="684"/>
      <c r="P49" s="684"/>
      <c r="Q49" s="684"/>
    </row>
    <row r="50" spans="2:17" s="1" customFormat="1" x14ac:dyDescent="0.15">
      <c r="B50" s="71"/>
      <c r="C50" s="77"/>
      <c r="D50" s="77" t="s">
        <v>73</v>
      </c>
      <c r="E50" s="48"/>
      <c r="F50" s="48"/>
      <c r="G50" s="78"/>
      <c r="H50" s="79"/>
      <c r="I50" s="80"/>
      <c r="J50" s="683"/>
      <c r="K50" s="684"/>
      <c r="L50" s="684"/>
      <c r="M50" s="684"/>
      <c r="N50" s="684"/>
      <c r="O50" s="684"/>
      <c r="P50" s="684"/>
      <c r="Q50" s="684"/>
    </row>
    <row r="51" spans="2:17" s="1" customFormat="1" x14ac:dyDescent="0.15">
      <c r="B51" s="71"/>
      <c r="C51" s="77"/>
      <c r="D51" s="77" t="s">
        <v>73</v>
      </c>
      <c r="E51" s="48"/>
      <c r="F51" s="48"/>
      <c r="G51" s="78"/>
      <c r="H51" s="79"/>
      <c r="I51" s="80"/>
      <c r="J51" s="683"/>
      <c r="K51" s="684"/>
      <c r="L51" s="684"/>
      <c r="M51" s="684"/>
      <c r="N51" s="684"/>
      <c r="O51" s="684"/>
      <c r="P51" s="684"/>
      <c r="Q51" s="684"/>
    </row>
    <row r="52" spans="2:17" s="1" customFormat="1" x14ac:dyDescent="0.15">
      <c r="B52" s="71"/>
      <c r="C52" s="77"/>
      <c r="D52" s="77" t="s">
        <v>73</v>
      </c>
      <c r="E52" s="48"/>
      <c r="F52" s="48"/>
      <c r="G52" s="78"/>
      <c r="H52" s="79"/>
      <c r="I52" s="80"/>
      <c r="J52" s="683"/>
      <c r="K52" s="684"/>
      <c r="L52" s="684"/>
      <c r="M52" s="684"/>
      <c r="N52" s="684"/>
      <c r="O52" s="684"/>
      <c r="P52" s="684"/>
      <c r="Q52" s="684"/>
    </row>
    <row r="53" spans="2:17" s="1" customFormat="1" x14ac:dyDescent="0.15">
      <c r="B53" s="71"/>
      <c r="C53" s="77"/>
      <c r="D53" s="77" t="s">
        <v>73</v>
      </c>
      <c r="E53" s="48"/>
      <c r="F53" s="48"/>
      <c r="G53" s="78"/>
      <c r="H53" s="79"/>
      <c r="I53" s="80"/>
      <c r="J53" s="683"/>
      <c r="K53" s="684"/>
      <c r="L53" s="684"/>
      <c r="M53" s="684"/>
      <c r="N53" s="684"/>
      <c r="O53" s="684"/>
      <c r="P53" s="684"/>
      <c r="Q53" s="684"/>
    </row>
    <row r="54" spans="2:17" s="1" customFormat="1" x14ac:dyDescent="0.15">
      <c r="B54" s="71"/>
      <c r="C54" s="81"/>
      <c r="D54" s="77" t="s">
        <v>73</v>
      </c>
      <c r="E54" s="82"/>
      <c r="F54" s="82"/>
      <c r="G54" s="83"/>
      <c r="H54" s="84"/>
      <c r="I54" s="85"/>
      <c r="J54" s="683"/>
      <c r="K54" s="684"/>
      <c r="L54" s="684"/>
      <c r="M54" s="684"/>
      <c r="N54" s="684"/>
      <c r="O54" s="684"/>
      <c r="P54" s="684"/>
      <c r="Q54" s="684"/>
    </row>
    <row r="55" spans="2:17" s="1" customFormat="1" x14ac:dyDescent="0.15">
      <c r="B55" s="71"/>
      <c r="C55" s="77"/>
      <c r="D55" s="77" t="s">
        <v>73</v>
      </c>
      <c r="E55" s="48"/>
      <c r="F55" s="48"/>
      <c r="G55" s="78"/>
      <c r="H55" s="79"/>
      <c r="I55" s="80"/>
      <c r="J55" s="683"/>
      <c r="K55" s="684"/>
      <c r="L55" s="684"/>
      <c r="M55" s="684"/>
      <c r="N55" s="684"/>
      <c r="O55" s="684"/>
      <c r="P55" s="684"/>
      <c r="Q55" s="684"/>
    </row>
    <row r="56" spans="2:17" s="1" customFormat="1" x14ac:dyDescent="0.15">
      <c r="B56" s="71"/>
      <c r="C56" s="77"/>
      <c r="D56" s="77" t="s">
        <v>73</v>
      </c>
      <c r="E56" s="48"/>
      <c r="F56" s="48"/>
      <c r="G56" s="78"/>
      <c r="H56" s="79"/>
      <c r="I56" s="80"/>
      <c r="J56" s="683"/>
      <c r="K56" s="684"/>
      <c r="L56" s="684"/>
      <c r="M56" s="684"/>
      <c r="N56" s="684"/>
      <c r="O56" s="684"/>
      <c r="P56" s="684"/>
      <c r="Q56" s="684"/>
    </row>
    <row r="57" spans="2:17" s="1" customFormat="1" x14ac:dyDescent="0.15">
      <c r="B57" s="71"/>
      <c r="C57" s="77"/>
      <c r="D57" s="77" t="s">
        <v>73</v>
      </c>
      <c r="E57" s="48"/>
      <c r="F57" s="48"/>
      <c r="G57" s="78"/>
      <c r="H57" s="79"/>
      <c r="I57" s="80"/>
      <c r="J57" s="683"/>
      <c r="K57" s="684"/>
      <c r="L57" s="684"/>
      <c r="M57" s="684"/>
      <c r="N57" s="684"/>
      <c r="O57" s="684"/>
      <c r="P57" s="684"/>
      <c r="Q57" s="684"/>
    </row>
    <row r="58" spans="2:17" s="1" customFormat="1" x14ac:dyDescent="0.15">
      <c r="B58" s="71"/>
      <c r="C58" s="77"/>
      <c r="D58" s="77" t="s">
        <v>73</v>
      </c>
      <c r="E58" s="48"/>
      <c r="F58" s="48"/>
      <c r="G58" s="78"/>
      <c r="H58" s="79"/>
      <c r="I58" s="80"/>
      <c r="J58" s="683"/>
      <c r="K58" s="684"/>
      <c r="L58" s="684"/>
      <c r="M58" s="684"/>
      <c r="N58" s="684"/>
      <c r="O58" s="684"/>
      <c r="P58" s="684"/>
      <c r="Q58" s="684"/>
    </row>
    <row r="59" spans="2:17" s="1" customFormat="1" x14ac:dyDescent="0.15">
      <c r="B59" s="71"/>
      <c r="C59" s="77"/>
      <c r="D59" s="77" t="s">
        <v>73</v>
      </c>
      <c r="E59" s="48"/>
      <c r="F59" s="48"/>
      <c r="G59" s="78"/>
      <c r="H59" s="79"/>
      <c r="I59" s="80"/>
      <c r="J59" s="683"/>
      <c r="K59" s="684"/>
      <c r="L59" s="684"/>
      <c r="M59" s="684"/>
      <c r="N59" s="684"/>
      <c r="O59" s="684"/>
      <c r="P59" s="684"/>
      <c r="Q59" s="684"/>
    </row>
    <row r="60" spans="2:17" s="1" customFormat="1" x14ac:dyDescent="0.15">
      <c r="B60" s="71"/>
      <c r="C60" s="77"/>
      <c r="D60" s="77" t="s">
        <v>73</v>
      </c>
      <c r="E60" s="48"/>
      <c r="F60" s="48"/>
      <c r="G60" s="78"/>
      <c r="H60" s="79"/>
      <c r="I60" s="80"/>
      <c r="J60" s="683"/>
      <c r="K60" s="684"/>
      <c r="L60" s="684"/>
      <c r="M60" s="684"/>
      <c r="N60" s="684"/>
      <c r="O60" s="684"/>
      <c r="P60" s="684"/>
      <c r="Q60" s="684"/>
    </row>
    <row r="61" spans="2:17" s="1" customFormat="1" x14ac:dyDescent="0.15">
      <c r="B61" s="71"/>
      <c r="C61" s="77"/>
      <c r="D61" s="77" t="s">
        <v>73</v>
      </c>
      <c r="E61" s="48"/>
      <c r="F61" s="48"/>
      <c r="G61" s="78"/>
      <c r="H61" s="79"/>
      <c r="I61" s="80"/>
      <c r="J61" s="683"/>
      <c r="K61" s="684"/>
      <c r="L61" s="684"/>
      <c r="M61" s="684"/>
      <c r="N61" s="684"/>
      <c r="O61" s="684"/>
      <c r="P61" s="684"/>
      <c r="Q61" s="684"/>
    </row>
    <row r="62" spans="2:17" s="1" customFormat="1" x14ac:dyDescent="0.15">
      <c r="B62" s="71"/>
      <c r="C62" s="77"/>
      <c r="D62" s="77" t="s">
        <v>73</v>
      </c>
      <c r="E62" s="48"/>
      <c r="F62" s="48"/>
      <c r="G62" s="78"/>
      <c r="H62" s="79"/>
      <c r="I62" s="80"/>
      <c r="J62" s="683"/>
      <c r="K62" s="684"/>
      <c r="L62" s="684"/>
      <c r="M62" s="684"/>
      <c r="N62" s="684"/>
      <c r="O62" s="684"/>
      <c r="P62" s="684"/>
      <c r="Q62" s="684"/>
    </row>
    <row r="63" spans="2:17" s="1" customFormat="1" x14ac:dyDescent="0.15">
      <c r="B63" s="71"/>
      <c r="C63" s="77"/>
      <c r="D63" s="77" t="s">
        <v>73</v>
      </c>
      <c r="E63" s="48"/>
      <c r="F63" s="48"/>
      <c r="G63" s="78"/>
      <c r="H63" s="79"/>
      <c r="I63" s="80"/>
      <c r="J63" s="683"/>
      <c r="K63" s="684"/>
      <c r="L63" s="684"/>
      <c r="M63" s="684"/>
      <c r="N63" s="684"/>
      <c r="O63" s="684"/>
      <c r="P63" s="684"/>
      <c r="Q63" s="684"/>
    </row>
    <row r="64" spans="2:17" s="1" customFormat="1" x14ac:dyDescent="0.15">
      <c r="B64" s="71"/>
      <c r="C64" s="81"/>
      <c r="D64" s="77" t="s">
        <v>73</v>
      </c>
      <c r="E64" s="82"/>
      <c r="F64" s="82"/>
      <c r="G64" s="83"/>
      <c r="H64" s="84"/>
      <c r="I64" s="85"/>
      <c r="J64" s="683"/>
      <c r="K64" s="684"/>
      <c r="L64" s="684"/>
      <c r="M64" s="684"/>
      <c r="N64" s="684"/>
      <c r="O64" s="684"/>
      <c r="P64" s="684"/>
      <c r="Q64" s="684"/>
    </row>
    <row r="65" spans="2:17" s="1" customFormat="1" x14ac:dyDescent="0.15">
      <c r="B65" s="71"/>
      <c r="C65" s="77"/>
      <c r="D65" s="77" t="s">
        <v>73</v>
      </c>
      <c r="E65" s="48"/>
      <c r="F65" s="48"/>
      <c r="G65" s="78"/>
      <c r="H65" s="79"/>
      <c r="I65" s="80"/>
      <c r="J65" s="683"/>
      <c r="K65" s="684"/>
      <c r="L65" s="684"/>
      <c r="M65" s="684"/>
      <c r="N65" s="684"/>
      <c r="O65" s="684"/>
      <c r="P65" s="684"/>
      <c r="Q65" s="684"/>
    </row>
    <row r="66" spans="2:17" s="1" customFormat="1" x14ac:dyDescent="0.15">
      <c r="B66" s="71"/>
      <c r="C66" s="77"/>
      <c r="D66" s="77" t="s">
        <v>73</v>
      </c>
      <c r="E66" s="48"/>
      <c r="F66" s="48"/>
      <c r="G66" s="78"/>
      <c r="H66" s="79"/>
      <c r="I66" s="80"/>
      <c r="J66" s="683"/>
      <c r="K66" s="684"/>
      <c r="L66" s="684"/>
      <c r="M66" s="684"/>
      <c r="N66" s="684"/>
      <c r="O66" s="684"/>
      <c r="P66" s="684"/>
      <c r="Q66" s="684"/>
    </row>
    <row r="67" spans="2:17" s="1" customFormat="1" x14ac:dyDescent="0.15">
      <c r="B67" s="71"/>
      <c r="C67" s="77"/>
      <c r="D67" s="77" t="s">
        <v>73</v>
      </c>
      <c r="E67" s="48"/>
      <c r="F67" s="48"/>
      <c r="G67" s="78"/>
      <c r="H67" s="79"/>
      <c r="I67" s="80"/>
      <c r="J67" s="683"/>
      <c r="K67" s="684"/>
      <c r="L67" s="684"/>
      <c r="M67" s="684"/>
      <c r="N67" s="684"/>
      <c r="O67" s="684"/>
      <c r="P67" s="684"/>
      <c r="Q67" s="684"/>
    </row>
    <row r="68" spans="2:17" s="1" customFormat="1" x14ac:dyDescent="0.15">
      <c r="B68" s="71"/>
      <c r="C68" s="77"/>
      <c r="D68" s="77" t="s">
        <v>73</v>
      </c>
      <c r="E68" s="48"/>
      <c r="F68" s="48"/>
      <c r="G68" s="78"/>
      <c r="H68" s="79"/>
      <c r="I68" s="80"/>
      <c r="J68" s="683"/>
      <c r="K68" s="684"/>
      <c r="L68" s="684"/>
      <c r="M68" s="684"/>
      <c r="N68" s="684"/>
      <c r="O68" s="684"/>
      <c r="P68" s="684"/>
      <c r="Q68" s="684"/>
    </row>
    <row r="69" spans="2:17" s="1" customFormat="1" x14ac:dyDescent="0.15">
      <c r="B69" s="71"/>
      <c r="C69" s="77"/>
      <c r="D69" s="77" t="s">
        <v>73</v>
      </c>
      <c r="E69" s="48"/>
      <c r="F69" s="48"/>
      <c r="G69" s="78"/>
      <c r="H69" s="79"/>
      <c r="I69" s="80"/>
      <c r="J69" s="683"/>
      <c r="K69" s="684"/>
      <c r="L69" s="684"/>
      <c r="M69" s="684"/>
      <c r="N69" s="684"/>
      <c r="O69" s="684"/>
      <c r="P69" s="684"/>
      <c r="Q69" s="684"/>
    </row>
    <row r="70" spans="2:17" s="1" customFormat="1" x14ac:dyDescent="0.15">
      <c r="B70" s="71"/>
      <c r="C70" s="77"/>
      <c r="D70" s="77" t="s">
        <v>73</v>
      </c>
      <c r="E70" s="48"/>
      <c r="F70" s="48"/>
      <c r="G70" s="78"/>
      <c r="H70" s="79"/>
      <c r="I70" s="80"/>
      <c r="J70" s="683"/>
      <c r="K70" s="684"/>
      <c r="L70" s="684"/>
      <c r="M70" s="684"/>
      <c r="N70" s="684"/>
      <c r="O70" s="684"/>
      <c r="P70" s="684"/>
      <c r="Q70" s="684"/>
    </row>
    <row r="71" spans="2:17" s="1" customFormat="1" x14ac:dyDescent="0.15">
      <c r="B71" s="71"/>
      <c r="C71" s="77"/>
      <c r="D71" s="77" t="s">
        <v>73</v>
      </c>
      <c r="E71" s="48"/>
      <c r="F71" s="48"/>
      <c r="G71" s="78"/>
      <c r="H71" s="79"/>
      <c r="I71" s="80"/>
      <c r="J71" s="683"/>
      <c r="K71" s="684"/>
      <c r="L71" s="684"/>
      <c r="M71" s="684"/>
      <c r="N71" s="684"/>
      <c r="O71" s="684"/>
      <c r="P71" s="684"/>
      <c r="Q71" s="684"/>
    </row>
    <row r="72" spans="2:17" s="1" customFormat="1" x14ac:dyDescent="0.15">
      <c r="B72" s="71"/>
      <c r="C72" s="77"/>
      <c r="D72" s="77" t="s">
        <v>73</v>
      </c>
      <c r="E72" s="48"/>
      <c r="F72" s="48"/>
      <c r="G72" s="78"/>
      <c r="H72" s="79"/>
      <c r="I72" s="80"/>
      <c r="J72" s="683"/>
      <c r="K72" s="684"/>
      <c r="L72" s="684"/>
      <c r="M72" s="684"/>
      <c r="N72" s="684"/>
      <c r="O72" s="684"/>
      <c r="P72" s="684"/>
      <c r="Q72" s="684"/>
    </row>
    <row r="73" spans="2:17" s="1" customFormat="1" x14ac:dyDescent="0.15">
      <c r="B73" s="71"/>
      <c r="C73" s="77"/>
      <c r="D73" s="77" t="s">
        <v>73</v>
      </c>
      <c r="E73" s="48"/>
      <c r="F73" s="48"/>
      <c r="G73" s="78"/>
      <c r="H73" s="79"/>
      <c r="I73" s="80"/>
      <c r="J73" s="683"/>
      <c r="K73" s="684"/>
      <c r="L73" s="684"/>
      <c r="M73" s="684"/>
      <c r="N73" s="684"/>
      <c r="O73" s="684"/>
      <c r="P73" s="684"/>
      <c r="Q73" s="684"/>
    </row>
    <row r="74" spans="2:17" s="1" customFormat="1" x14ac:dyDescent="0.15">
      <c r="B74" s="71"/>
      <c r="C74" s="81"/>
      <c r="D74" s="77" t="s">
        <v>73</v>
      </c>
      <c r="E74" s="82"/>
      <c r="F74" s="82"/>
      <c r="G74" s="83"/>
      <c r="H74" s="84"/>
      <c r="I74" s="85"/>
      <c r="J74" s="683"/>
      <c r="K74" s="684"/>
      <c r="L74" s="684"/>
      <c r="M74" s="684"/>
      <c r="N74" s="684"/>
      <c r="O74" s="684"/>
      <c r="P74" s="684"/>
      <c r="Q74" s="684"/>
    </row>
    <row r="75" spans="2:17" s="1" customFormat="1" x14ac:dyDescent="0.15">
      <c r="B75" s="71"/>
      <c r="C75" s="77"/>
      <c r="D75" s="77" t="s">
        <v>73</v>
      </c>
      <c r="E75" s="48"/>
      <c r="F75" s="48"/>
      <c r="G75" s="78"/>
      <c r="H75" s="79"/>
      <c r="I75" s="80"/>
      <c r="J75" s="683"/>
      <c r="K75" s="684"/>
      <c r="L75" s="684"/>
      <c r="M75" s="684"/>
      <c r="N75" s="684"/>
      <c r="O75" s="684"/>
      <c r="P75" s="684"/>
      <c r="Q75" s="684"/>
    </row>
    <row r="76" spans="2:17" s="1" customFormat="1" x14ac:dyDescent="0.15">
      <c r="B76" s="71"/>
      <c r="C76" s="77"/>
      <c r="D76" s="77" t="s">
        <v>73</v>
      </c>
      <c r="E76" s="48"/>
      <c r="F76" s="48"/>
      <c r="G76" s="78"/>
      <c r="H76" s="79"/>
      <c r="I76" s="80"/>
      <c r="J76" s="683"/>
      <c r="K76" s="684"/>
      <c r="L76" s="684"/>
      <c r="M76" s="684"/>
      <c r="N76" s="684"/>
      <c r="O76" s="684"/>
      <c r="P76" s="684"/>
      <c r="Q76" s="684"/>
    </row>
    <row r="77" spans="2:17" s="1" customFormat="1" x14ac:dyDescent="0.15">
      <c r="B77" s="71"/>
      <c r="C77" s="77"/>
      <c r="D77" s="77" t="s">
        <v>73</v>
      </c>
      <c r="E77" s="48"/>
      <c r="F77" s="48"/>
      <c r="G77" s="78"/>
      <c r="H77" s="79"/>
      <c r="I77" s="80"/>
      <c r="J77" s="683"/>
      <c r="K77" s="684"/>
      <c r="L77" s="684"/>
      <c r="M77" s="684"/>
      <c r="N77" s="684"/>
      <c r="O77" s="684"/>
      <c r="P77" s="684"/>
      <c r="Q77" s="684"/>
    </row>
    <row r="78" spans="2:17" s="1" customFormat="1" x14ac:dyDescent="0.15">
      <c r="B78" s="71"/>
      <c r="C78" s="77"/>
      <c r="D78" s="77" t="s">
        <v>73</v>
      </c>
      <c r="E78" s="48"/>
      <c r="F78" s="48"/>
      <c r="G78" s="190"/>
      <c r="H78" s="79"/>
      <c r="I78" s="80"/>
      <c r="J78" s="683"/>
      <c r="K78" s="684"/>
      <c r="L78" s="684"/>
      <c r="M78" s="684"/>
      <c r="N78" s="684"/>
      <c r="O78" s="684"/>
      <c r="P78" s="684"/>
      <c r="Q78" s="684"/>
    </row>
    <row r="79" spans="2:17" s="1" customFormat="1" x14ac:dyDescent="0.15">
      <c r="B79" s="71"/>
      <c r="C79" s="77"/>
      <c r="D79" s="77" t="s">
        <v>73</v>
      </c>
      <c r="E79" s="48"/>
      <c r="F79" s="48"/>
      <c r="G79" s="78"/>
      <c r="H79" s="79"/>
      <c r="I79" s="80"/>
      <c r="J79" s="683"/>
      <c r="K79" s="684"/>
      <c r="L79" s="684"/>
      <c r="M79" s="684"/>
      <c r="N79" s="684"/>
      <c r="O79" s="684"/>
      <c r="P79" s="684"/>
      <c r="Q79" s="684"/>
    </row>
    <row r="80" spans="2:17" s="1" customFormat="1" x14ac:dyDescent="0.15">
      <c r="B80" s="71"/>
      <c r="C80" s="77"/>
      <c r="D80" s="77" t="s">
        <v>73</v>
      </c>
      <c r="E80" s="48"/>
      <c r="F80" s="48"/>
      <c r="G80" s="78"/>
      <c r="H80" s="79"/>
      <c r="I80" s="80"/>
      <c r="J80" s="683"/>
      <c r="K80" s="684"/>
      <c r="L80" s="684"/>
      <c r="M80" s="684"/>
      <c r="N80" s="684"/>
      <c r="O80" s="684"/>
      <c r="P80" s="684"/>
      <c r="Q80" s="684"/>
    </row>
    <row r="81" spans="2:17" s="1" customFormat="1" x14ac:dyDescent="0.15">
      <c r="B81" s="71"/>
      <c r="C81" s="77"/>
      <c r="D81" s="77" t="s">
        <v>73</v>
      </c>
      <c r="E81" s="48"/>
      <c r="F81" s="48"/>
      <c r="G81" s="78"/>
      <c r="H81" s="79"/>
      <c r="I81" s="80"/>
      <c r="J81" s="683"/>
      <c r="K81" s="684"/>
      <c r="L81" s="684"/>
      <c r="M81" s="684"/>
      <c r="N81" s="684"/>
      <c r="O81" s="684"/>
      <c r="P81" s="684"/>
      <c r="Q81" s="684"/>
    </row>
    <row r="82" spans="2:17" s="1" customFormat="1" x14ac:dyDescent="0.15">
      <c r="B82" s="71"/>
      <c r="C82" s="77"/>
      <c r="D82" s="77" t="s">
        <v>73</v>
      </c>
      <c r="E82" s="48"/>
      <c r="F82" s="48"/>
      <c r="G82" s="78"/>
      <c r="H82" s="79"/>
      <c r="I82" s="80"/>
      <c r="J82" s="683"/>
      <c r="K82" s="684"/>
      <c r="L82" s="684"/>
      <c r="M82" s="684"/>
      <c r="N82" s="684"/>
      <c r="O82" s="684"/>
      <c r="P82" s="684"/>
      <c r="Q82" s="684"/>
    </row>
    <row r="83" spans="2:17" s="1" customFormat="1" x14ac:dyDescent="0.15">
      <c r="B83" s="71"/>
      <c r="C83" s="81"/>
      <c r="D83" s="77" t="s">
        <v>73</v>
      </c>
      <c r="E83" s="82"/>
      <c r="F83" s="82"/>
      <c r="G83" s="83"/>
      <c r="H83" s="84"/>
      <c r="I83" s="85"/>
      <c r="J83" s="683"/>
      <c r="K83" s="684"/>
      <c r="L83" s="684"/>
      <c r="M83" s="684"/>
      <c r="N83" s="684"/>
      <c r="O83" s="684"/>
      <c r="P83" s="684"/>
      <c r="Q83" s="684"/>
    </row>
    <row r="84" spans="2:17" s="1" customFormat="1" x14ac:dyDescent="0.15">
      <c r="B84" s="71"/>
      <c r="C84" s="77"/>
      <c r="D84" s="77" t="s">
        <v>73</v>
      </c>
      <c r="E84" s="48"/>
      <c r="F84" s="48"/>
      <c r="G84" s="78"/>
      <c r="H84" s="79"/>
      <c r="I84" s="80"/>
      <c r="J84" s="683"/>
      <c r="K84" s="684"/>
      <c r="L84" s="684"/>
      <c r="M84" s="684"/>
      <c r="N84" s="684"/>
      <c r="O84" s="684"/>
      <c r="P84" s="684"/>
      <c r="Q84" s="684"/>
    </row>
    <row r="85" spans="2:17" s="1" customFormat="1" x14ac:dyDescent="0.15">
      <c r="B85" s="71"/>
      <c r="C85" s="77"/>
      <c r="D85" s="77" t="s">
        <v>73</v>
      </c>
      <c r="E85" s="48"/>
      <c r="F85" s="48"/>
      <c r="G85" s="78"/>
      <c r="H85" s="79"/>
      <c r="I85" s="80"/>
      <c r="J85" s="683"/>
      <c r="K85" s="684"/>
      <c r="L85" s="684"/>
      <c r="M85" s="684"/>
      <c r="N85" s="684"/>
      <c r="O85" s="684"/>
      <c r="P85" s="684"/>
      <c r="Q85" s="684"/>
    </row>
    <row r="86" spans="2:17" s="1" customFormat="1" x14ac:dyDescent="0.15">
      <c r="B86" s="71"/>
      <c r="C86" s="77"/>
      <c r="D86" s="77" t="s">
        <v>73</v>
      </c>
      <c r="E86" s="48"/>
      <c r="F86" s="48"/>
      <c r="G86" s="78"/>
      <c r="H86" s="79"/>
      <c r="I86" s="80"/>
      <c r="J86" s="683"/>
      <c r="K86" s="684"/>
      <c r="L86" s="684"/>
      <c r="M86" s="684"/>
      <c r="N86" s="684"/>
      <c r="O86" s="684"/>
      <c r="P86" s="684"/>
      <c r="Q86" s="684"/>
    </row>
    <row r="87" spans="2:17" s="1" customFormat="1" x14ac:dyDescent="0.15">
      <c r="B87" s="71"/>
      <c r="C87" s="77"/>
      <c r="D87" s="77" t="s">
        <v>73</v>
      </c>
      <c r="E87" s="48"/>
      <c r="F87" s="48"/>
      <c r="G87" s="78"/>
      <c r="H87" s="79"/>
      <c r="I87" s="80"/>
      <c r="J87" s="683"/>
      <c r="K87" s="684"/>
      <c r="L87" s="684"/>
      <c r="M87" s="684"/>
      <c r="N87" s="684"/>
      <c r="O87" s="684"/>
      <c r="P87" s="684"/>
      <c r="Q87" s="684"/>
    </row>
    <row r="88" spans="2:17" s="1" customFormat="1" x14ac:dyDescent="0.15">
      <c r="B88" s="71"/>
      <c r="C88" s="77"/>
      <c r="D88" s="77" t="s">
        <v>73</v>
      </c>
      <c r="E88" s="48"/>
      <c r="F88" s="48"/>
      <c r="G88" s="78"/>
      <c r="H88" s="79"/>
      <c r="I88" s="80"/>
      <c r="J88" s="683"/>
      <c r="K88" s="684"/>
      <c r="L88" s="684"/>
      <c r="M88" s="684"/>
      <c r="N88" s="684"/>
      <c r="O88" s="684"/>
      <c r="P88" s="684"/>
      <c r="Q88" s="684"/>
    </row>
    <row r="89" spans="2:17" s="1" customFormat="1" x14ac:dyDescent="0.15">
      <c r="B89" s="71"/>
      <c r="C89" s="77"/>
      <c r="D89" s="77" t="s">
        <v>73</v>
      </c>
      <c r="E89" s="48"/>
      <c r="F89" s="48"/>
      <c r="G89" s="78"/>
      <c r="H89" s="79"/>
      <c r="I89" s="80"/>
      <c r="J89" s="683"/>
      <c r="K89" s="684"/>
      <c r="L89" s="684"/>
      <c r="M89" s="684"/>
      <c r="N89" s="684"/>
      <c r="O89" s="684"/>
      <c r="P89" s="684"/>
      <c r="Q89" s="684"/>
    </row>
    <row r="90" spans="2:17" s="1" customFormat="1" x14ac:dyDescent="0.15">
      <c r="B90" s="71"/>
      <c r="C90" s="81"/>
      <c r="D90" s="77" t="s">
        <v>73</v>
      </c>
      <c r="E90" s="82"/>
      <c r="F90" s="82"/>
      <c r="G90" s="83"/>
      <c r="H90" s="84"/>
      <c r="I90" s="85"/>
      <c r="J90" s="683"/>
      <c r="K90" s="684"/>
      <c r="L90" s="684"/>
      <c r="M90" s="684"/>
      <c r="N90" s="684"/>
      <c r="O90" s="684"/>
      <c r="P90" s="684"/>
      <c r="Q90" s="684"/>
    </row>
    <row r="91" spans="2:17" s="1" customFormat="1" x14ac:dyDescent="0.15">
      <c r="B91" s="71"/>
      <c r="C91" s="77"/>
      <c r="D91" s="77" t="s">
        <v>73</v>
      </c>
      <c r="E91" s="48"/>
      <c r="F91" s="48"/>
      <c r="G91" s="78"/>
      <c r="H91" s="79"/>
      <c r="I91" s="80"/>
      <c r="J91" s="683"/>
      <c r="K91" s="684"/>
      <c r="L91" s="684"/>
      <c r="M91" s="684"/>
      <c r="N91" s="684"/>
      <c r="O91" s="684"/>
      <c r="P91" s="684"/>
      <c r="Q91" s="684"/>
    </row>
    <row r="92" spans="2:17" s="1" customFormat="1" x14ac:dyDescent="0.15">
      <c r="B92" s="71"/>
      <c r="C92" s="77"/>
      <c r="D92" s="77" t="s">
        <v>73</v>
      </c>
      <c r="E92" s="48"/>
      <c r="F92" s="48"/>
      <c r="G92" s="78"/>
      <c r="H92" s="79"/>
      <c r="I92" s="80"/>
      <c r="J92" s="683"/>
      <c r="K92" s="684"/>
      <c r="L92" s="684"/>
      <c r="M92" s="684"/>
      <c r="N92" s="684"/>
      <c r="O92" s="684"/>
      <c r="P92" s="684"/>
      <c r="Q92" s="684"/>
    </row>
    <row r="93" spans="2:17" s="1" customFormat="1" x14ac:dyDescent="0.15">
      <c r="B93" s="71"/>
      <c r="C93" s="77"/>
      <c r="D93" s="77" t="s">
        <v>73</v>
      </c>
      <c r="E93" s="48"/>
      <c r="F93" s="48"/>
      <c r="G93" s="78"/>
      <c r="H93" s="79"/>
      <c r="I93" s="80"/>
      <c r="J93" s="683"/>
      <c r="K93" s="684"/>
      <c r="L93" s="684"/>
      <c r="M93" s="684"/>
      <c r="N93" s="684"/>
      <c r="O93" s="684"/>
      <c r="P93" s="684"/>
      <c r="Q93" s="684"/>
    </row>
    <row r="94" spans="2:17" s="1" customFormat="1" x14ac:dyDescent="0.15">
      <c r="B94" s="71"/>
      <c r="C94" s="77"/>
      <c r="D94" s="77" t="s">
        <v>73</v>
      </c>
      <c r="E94" s="48"/>
      <c r="F94" s="48"/>
      <c r="G94" s="78"/>
      <c r="H94" s="79"/>
      <c r="I94" s="80"/>
      <c r="J94" s="683"/>
      <c r="K94" s="684"/>
      <c r="L94" s="684"/>
      <c r="M94" s="684"/>
      <c r="N94" s="684"/>
      <c r="O94" s="684"/>
      <c r="P94" s="684"/>
      <c r="Q94" s="684"/>
    </row>
    <row r="95" spans="2:17" s="1" customFormat="1" x14ac:dyDescent="0.15">
      <c r="B95" s="71"/>
      <c r="C95" s="77"/>
      <c r="D95" s="77" t="s">
        <v>73</v>
      </c>
      <c r="E95" s="48"/>
      <c r="F95" s="48"/>
      <c r="G95" s="78"/>
      <c r="H95" s="79"/>
      <c r="I95" s="80"/>
      <c r="J95" s="683"/>
      <c r="K95" s="684"/>
      <c r="L95" s="684"/>
      <c r="M95" s="684"/>
      <c r="N95" s="684"/>
      <c r="O95" s="684"/>
      <c r="P95" s="684"/>
      <c r="Q95" s="684"/>
    </row>
    <row r="96" spans="2:17" s="1" customFormat="1" x14ac:dyDescent="0.15">
      <c r="B96" s="71"/>
      <c r="C96" s="77"/>
      <c r="D96" s="77" t="s">
        <v>73</v>
      </c>
      <c r="E96" s="48"/>
      <c r="F96" s="48"/>
      <c r="G96" s="78"/>
      <c r="H96" s="79"/>
      <c r="I96" s="80"/>
      <c r="J96" s="683"/>
      <c r="K96" s="684"/>
      <c r="L96" s="684"/>
      <c r="M96" s="684"/>
      <c r="N96" s="684"/>
      <c r="O96" s="684"/>
      <c r="P96" s="684"/>
      <c r="Q96" s="684"/>
    </row>
    <row r="97" spans="2:17" s="1" customFormat="1" x14ac:dyDescent="0.15">
      <c r="B97" s="71"/>
      <c r="C97" s="77"/>
      <c r="D97" s="77" t="s">
        <v>73</v>
      </c>
      <c r="E97" s="48"/>
      <c r="F97" s="48"/>
      <c r="G97" s="78"/>
      <c r="H97" s="79"/>
      <c r="I97" s="80"/>
      <c r="J97" s="683"/>
      <c r="K97" s="684"/>
      <c r="L97" s="684"/>
      <c r="M97" s="684"/>
      <c r="N97" s="684"/>
      <c r="O97" s="684"/>
      <c r="P97" s="684"/>
      <c r="Q97" s="684"/>
    </row>
    <row r="98" spans="2:17" s="1" customFormat="1" x14ac:dyDescent="0.15">
      <c r="B98" s="71"/>
      <c r="C98" s="77"/>
      <c r="D98" s="77" t="s">
        <v>73</v>
      </c>
      <c r="E98" s="48"/>
      <c r="F98" s="48"/>
      <c r="G98" s="78"/>
      <c r="H98" s="79"/>
      <c r="I98" s="80"/>
      <c r="J98" s="683"/>
      <c r="K98" s="684"/>
      <c r="L98" s="684"/>
      <c r="M98" s="684"/>
      <c r="N98" s="684"/>
      <c r="O98" s="684"/>
      <c r="P98" s="684"/>
      <c r="Q98" s="684"/>
    </row>
    <row r="99" spans="2:17" s="1" customFormat="1" x14ac:dyDescent="0.15">
      <c r="B99" s="71"/>
      <c r="C99" s="77"/>
      <c r="D99" s="77" t="s">
        <v>73</v>
      </c>
      <c r="E99" s="48"/>
      <c r="F99" s="48"/>
      <c r="G99" s="78"/>
      <c r="H99" s="79"/>
      <c r="I99" s="80"/>
      <c r="J99" s="683"/>
      <c r="K99" s="684"/>
      <c r="L99" s="684"/>
      <c r="M99" s="684"/>
      <c r="N99" s="684"/>
      <c r="O99" s="684"/>
      <c r="P99" s="684"/>
      <c r="Q99" s="684"/>
    </row>
    <row r="100" spans="2:17" s="1" customFormat="1" x14ac:dyDescent="0.15">
      <c r="B100" s="71"/>
      <c r="C100" s="81"/>
      <c r="D100" s="77" t="s">
        <v>73</v>
      </c>
      <c r="E100" s="82"/>
      <c r="F100" s="82"/>
      <c r="G100" s="83"/>
      <c r="H100" s="84"/>
      <c r="I100" s="85"/>
      <c r="J100" s="683"/>
      <c r="K100" s="684"/>
      <c r="L100" s="684"/>
      <c r="M100" s="684"/>
      <c r="N100" s="684"/>
      <c r="O100" s="684"/>
      <c r="P100" s="684"/>
      <c r="Q100" s="684"/>
    </row>
    <row r="101" spans="2:17" s="1" customFormat="1" x14ac:dyDescent="0.15">
      <c r="B101" s="71"/>
      <c r="C101" s="77"/>
      <c r="D101" s="77" t="s">
        <v>73</v>
      </c>
      <c r="E101" s="48"/>
      <c r="F101" s="48"/>
      <c r="G101" s="78"/>
      <c r="H101" s="79"/>
      <c r="I101" s="80"/>
      <c r="J101" s="683"/>
      <c r="K101" s="684"/>
      <c r="L101" s="684"/>
      <c r="M101" s="684"/>
      <c r="N101" s="684"/>
      <c r="O101" s="684"/>
      <c r="P101" s="684"/>
      <c r="Q101" s="684"/>
    </row>
    <row r="102" spans="2:17" s="1" customFormat="1" x14ac:dyDescent="0.15">
      <c r="B102" s="71"/>
      <c r="C102" s="77"/>
      <c r="D102" s="77" t="s">
        <v>73</v>
      </c>
      <c r="E102" s="48"/>
      <c r="F102" s="48"/>
      <c r="G102" s="78"/>
      <c r="H102" s="79"/>
      <c r="I102" s="80"/>
      <c r="J102" s="683"/>
      <c r="K102" s="684"/>
      <c r="L102" s="684"/>
      <c r="M102" s="684"/>
      <c r="N102" s="684"/>
      <c r="O102" s="684"/>
      <c r="P102" s="684"/>
      <c r="Q102" s="684"/>
    </row>
    <row r="103" spans="2:17" s="1" customFormat="1" x14ac:dyDescent="0.15">
      <c r="B103" s="71"/>
      <c r="C103" s="77"/>
      <c r="D103" s="77" t="s">
        <v>73</v>
      </c>
      <c r="E103" s="48"/>
      <c r="F103" s="48"/>
      <c r="G103" s="78"/>
      <c r="H103" s="79"/>
      <c r="I103" s="80"/>
      <c r="J103" s="683"/>
      <c r="K103" s="684"/>
      <c r="L103" s="684"/>
      <c r="M103" s="684"/>
      <c r="N103" s="684"/>
      <c r="O103" s="684"/>
      <c r="P103" s="684"/>
      <c r="Q103" s="684"/>
    </row>
    <row r="104" spans="2:17" s="1" customFormat="1" x14ac:dyDescent="0.15">
      <c r="B104" s="71"/>
      <c r="C104" s="77"/>
      <c r="D104" s="77" t="s">
        <v>73</v>
      </c>
      <c r="E104" s="48"/>
      <c r="F104" s="48"/>
      <c r="G104" s="78"/>
      <c r="H104" s="79"/>
      <c r="I104" s="80"/>
      <c r="J104" s="683"/>
      <c r="K104" s="684"/>
      <c r="L104" s="684"/>
      <c r="M104" s="684"/>
      <c r="N104" s="684"/>
      <c r="O104" s="684"/>
      <c r="P104" s="684"/>
      <c r="Q104" s="684"/>
    </row>
    <row r="105" spans="2:17" s="1" customFormat="1" x14ac:dyDescent="0.15">
      <c r="B105" s="71"/>
      <c r="C105" s="77"/>
      <c r="D105" s="77" t="s">
        <v>73</v>
      </c>
      <c r="E105" s="48"/>
      <c r="F105" s="48"/>
      <c r="G105" s="78"/>
      <c r="H105" s="79"/>
      <c r="I105" s="80"/>
      <c r="J105" s="683"/>
      <c r="K105" s="684"/>
      <c r="L105" s="684"/>
      <c r="M105" s="684"/>
      <c r="N105" s="684"/>
      <c r="O105" s="684"/>
      <c r="P105" s="684"/>
      <c r="Q105" s="684"/>
    </row>
    <row r="106" spans="2:17" s="1" customFormat="1" x14ac:dyDescent="0.15">
      <c r="B106" s="71"/>
      <c r="C106" s="77"/>
      <c r="D106" s="77" t="s">
        <v>73</v>
      </c>
      <c r="E106" s="48"/>
      <c r="F106" s="48"/>
      <c r="G106" s="78"/>
      <c r="H106" s="79"/>
      <c r="I106" s="80"/>
      <c r="J106" s="683"/>
      <c r="K106" s="684"/>
      <c r="L106" s="684"/>
      <c r="M106" s="684"/>
      <c r="N106" s="684"/>
      <c r="O106" s="684"/>
      <c r="P106" s="684"/>
      <c r="Q106" s="684"/>
    </row>
    <row r="107" spans="2:17" s="1" customFormat="1" x14ac:dyDescent="0.15">
      <c r="B107" s="71"/>
      <c r="C107" s="77"/>
      <c r="D107" s="77" t="s">
        <v>73</v>
      </c>
      <c r="E107" s="48"/>
      <c r="F107" s="48"/>
      <c r="G107" s="78"/>
      <c r="H107" s="79"/>
      <c r="I107" s="80"/>
      <c r="J107" s="683"/>
      <c r="K107" s="684"/>
      <c r="L107" s="684"/>
      <c r="M107" s="684"/>
      <c r="N107" s="684"/>
      <c r="O107" s="684"/>
      <c r="P107" s="684"/>
      <c r="Q107" s="684"/>
    </row>
    <row r="108" spans="2:17" s="1" customFormat="1" x14ac:dyDescent="0.15">
      <c r="B108" s="71"/>
      <c r="C108" s="77"/>
      <c r="D108" s="77" t="s">
        <v>73</v>
      </c>
      <c r="E108" s="48"/>
      <c r="F108" s="48"/>
      <c r="G108" s="78"/>
      <c r="H108" s="79"/>
      <c r="I108" s="80"/>
      <c r="J108" s="683"/>
      <c r="K108" s="684"/>
      <c r="L108" s="684"/>
      <c r="M108" s="684"/>
      <c r="N108" s="684"/>
      <c r="O108" s="684"/>
      <c r="P108" s="684"/>
      <c r="Q108" s="684"/>
    </row>
    <row r="109" spans="2:17" s="1" customFormat="1" x14ac:dyDescent="0.15">
      <c r="B109" s="71"/>
      <c r="C109" s="77"/>
      <c r="D109" s="77" t="s">
        <v>73</v>
      </c>
      <c r="E109" s="48"/>
      <c r="F109" s="48"/>
      <c r="G109" s="78"/>
      <c r="H109" s="79"/>
      <c r="I109" s="80"/>
      <c r="J109" s="683"/>
      <c r="K109" s="684"/>
      <c r="L109" s="684"/>
      <c r="M109" s="684"/>
      <c r="N109" s="684"/>
      <c r="O109" s="684"/>
      <c r="P109" s="684"/>
      <c r="Q109" s="684"/>
    </row>
    <row r="110" spans="2:17" s="1" customFormat="1" x14ac:dyDescent="0.15">
      <c r="B110" s="71"/>
      <c r="C110" s="81"/>
      <c r="D110" s="77" t="s">
        <v>73</v>
      </c>
      <c r="E110" s="82"/>
      <c r="F110" s="82"/>
      <c r="G110" s="83"/>
      <c r="H110" s="84"/>
      <c r="I110" s="85"/>
      <c r="J110" s="683"/>
      <c r="K110" s="684"/>
      <c r="L110" s="684"/>
      <c r="M110" s="684"/>
      <c r="N110" s="684"/>
      <c r="O110" s="684"/>
      <c r="P110" s="684"/>
      <c r="Q110" s="684"/>
    </row>
    <row r="111" spans="2:17" s="1" customFormat="1" x14ac:dyDescent="0.15">
      <c r="B111" s="71"/>
      <c r="C111" s="77"/>
      <c r="D111" s="77" t="s">
        <v>73</v>
      </c>
      <c r="E111" s="48"/>
      <c r="F111" s="48"/>
      <c r="G111" s="78"/>
      <c r="H111" s="79"/>
      <c r="I111" s="80"/>
      <c r="J111" s="683"/>
      <c r="K111" s="684"/>
      <c r="L111" s="684"/>
      <c r="M111" s="684"/>
      <c r="N111" s="684"/>
      <c r="O111" s="684"/>
      <c r="P111" s="684"/>
      <c r="Q111" s="684"/>
    </row>
    <row r="112" spans="2:17" s="1" customFormat="1" x14ac:dyDescent="0.15">
      <c r="B112" s="71"/>
      <c r="C112" s="77"/>
      <c r="D112" s="77" t="s">
        <v>73</v>
      </c>
      <c r="E112" s="48"/>
      <c r="F112" s="48"/>
      <c r="G112" s="78"/>
      <c r="H112" s="79"/>
      <c r="I112" s="80"/>
      <c r="J112" s="683"/>
      <c r="K112" s="684"/>
      <c r="L112" s="684"/>
      <c r="M112" s="684"/>
      <c r="N112" s="684"/>
      <c r="O112" s="684"/>
      <c r="P112" s="684"/>
      <c r="Q112" s="684"/>
    </row>
    <row r="113" spans="2:17" s="1" customFormat="1" x14ac:dyDescent="0.15">
      <c r="B113" s="71"/>
      <c r="C113" s="77"/>
      <c r="D113" s="77" t="s">
        <v>73</v>
      </c>
      <c r="E113" s="48"/>
      <c r="F113" s="48"/>
      <c r="G113" s="78"/>
      <c r="H113" s="79"/>
      <c r="I113" s="80"/>
      <c r="J113" s="683"/>
      <c r="K113" s="684"/>
      <c r="L113" s="684"/>
      <c r="M113" s="684"/>
      <c r="N113" s="684"/>
      <c r="O113" s="684"/>
      <c r="P113" s="684"/>
      <c r="Q113" s="684"/>
    </row>
    <row r="114" spans="2:17" s="1" customFormat="1" x14ac:dyDescent="0.15">
      <c r="B114" s="71"/>
      <c r="C114" s="77"/>
      <c r="D114" s="77" t="s">
        <v>73</v>
      </c>
      <c r="E114" s="48"/>
      <c r="F114" s="48"/>
      <c r="G114" s="78"/>
      <c r="H114" s="79"/>
      <c r="I114" s="80"/>
      <c r="J114" s="683"/>
      <c r="K114" s="684"/>
      <c r="L114" s="684"/>
      <c r="M114" s="684"/>
      <c r="N114" s="684"/>
      <c r="O114" s="684"/>
      <c r="P114" s="684"/>
      <c r="Q114" s="684"/>
    </row>
    <row r="115" spans="2:17" s="1" customFormat="1" x14ac:dyDescent="0.15">
      <c r="B115" s="71"/>
      <c r="C115" s="77"/>
      <c r="D115" s="77" t="s">
        <v>73</v>
      </c>
      <c r="E115" s="48"/>
      <c r="F115" s="48"/>
      <c r="G115" s="78"/>
      <c r="H115" s="79"/>
      <c r="I115" s="80"/>
      <c r="J115" s="683"/>
      <c r="K115" s="684"/>
      <c r="L115" s="684"/>
      <c r="M115" s="684"/>
      <c r="N115" s="684"/>
      <c r="O115" s="684"/>
      <c r="P115" s="684"/>
      <c r="Q115" s="684"/>
    </row>
    <row r="116" spans="2:17" s="1" customFormat="1" x14ac:dyDescent="0.15">
      <c r="B116" s="71"/>
      <c r="C116" s="77"/>
      <c r="D116" s="77" t="s">
        <v>73</v>
      </c>
      <c r="E116" s="48"/>
      <c r="F116" s="48"/>
      <c r="G116" s="78"/>
      <c r="H116" s="79"/>
      <c r="I116" s="80"/>
      <c r="J116" s="683"/>
      <c r="K116" s="684"/>
      <c r="L116" s="684"/>
      <c r="M116" s="684"/>
      <c r="N116" s="684"/>
      <c r="O116" s="684"/>
      <c r="P116" s="684"/>
      <c r="Q116" s="684"/>
    </row>
    <row r="117" spans="2:17" s="1" customFormat="1" x14ac:dyDescent="0.15">
      <c r="B117" s="71"/>
      <c r="C117" s="77"/>
      <c r="D117" s="77" t="s">
        <v>73</v>
      </c>
      <c r="E117" s="48"/>
      <c r="F117" s="48"/>
      <c r="G117" s="78"/>
      <c r="H117" s="79"/>
      <c r="I117" s="80"/>
      <c r="J117" s="683"/>
      <c r="K117" s="684"/>
      <c r="L117" s="684"/>
      <c r="M117" s="684"/>
      <c r="N117" s="684"/>
      <c r="O117" s="684"/>
      <c r="P117" s="684"/>
      <c r="Q117" s="684"/>
    </row>
    <row r="118" spans="2:17" s="1" customFormat="1" x14ac:dyDescent="0.15">
      <c r="B118" s="71"/>
      <c r="C118" s="77"/>
      <c r="D118" s="77" t="s">
        <v>73</v>
      </c>
      <c r="E118" s="48"/>
      <c r="F118" s="48"/>
      <c r="G118" s="78"/>
      <c r="H118" s="79"/>
      <c r="I118" s="80"/>
      <c r="J118" s="683"/>
      <c r="K118" s="684"/>
      <c r="L118" s="684"/>
      <c r="M118" s="684"/>
      <c r="N118" s="684"/>
      <c r="O118" s="684"/>
      <c r="P118" s="684"/>
      <c r="Q118" s="684"/>
    </row>
    <row r="119" spans="2:17" s="1" customFormat="1" x14ac:dyDescent="0.15">
      <c r="B119" s="71"/>
      <c r="C119" s="77"/>
      <c r="D119" s="77" t="s">
        <v>73</v>
      </c>
      <c r="E119" s="48"/>
      <c r="F119" s="48"/>
      <c r="G119" s="78"/>
      <c r="H119" s="79"/>
      <c r="I119" s="80"/>
      <c r="J119" s="683"/>
      <c r="K119" s="684"/>
      <c r="L119" s="684"/>
      <c r="M119" s="684"/>
      <c r="N119" s="684"/>
      <c r="O119" s="684"/>
      <c r="P119" s="684"/>
      <c r="Q119" s="684"/>
    </row>
    <row r="120" spans="2:17" s="1" customFormat="1" x14ac:dyDescent="0.15">
      <c r="B120" s="71"/>
      <c r="C120" s="81"/>
      <c r="D120" s="77" t="s">
        <v>73</v>
      </c>
      <c r="E120" s="82"/>
      <c r="F120" s="82"/>
      <c r="G120" s="83"/>
      <c r="H120" s="84"/>
      <c r="I120" s="85"/>
      <c r="J120" s="683"/>
      <c r="K120" s="684"/>
      <c r="L120" s="684"/>
      <c r="M120" s="684"/>
      <c r="N120" s="684"/>
      <c r="O120" s="684"/>
      <c r="P120" s="684"/>
      <c r="Q120" s="684"/>
    </row>
    <row r="121" spans="2:17" s="1" customFormat="1" x14ac:dyDescent="0.15">
      <c r="B121" s="71"/>
      <c r="C121" s="77"/>
      <c r="D121" s="77" t="s">
        <v>73</v>
      </c>
      <c r="E121" s="48"/>
      <c r="F121" s="48"/>
      <c r="G121" s="78"/>
      <c r="H121" s="79"/>
      <c r="I121" s="80"/>
      <c r="J121" s="683"/>
      <c r="K121" s="684"/>
      <c r="L121" s="684"/>
      <c r="M121" s="684"/>
      <c r="N121" s="684"/>
      <c r="O121" s="684"/>
      <c r="P121" s="684"/>
      <c r="Q121" s="684"/>
    </row>
    <row r="122" spans="2:17" s="1" customFormat="1" x14ac:dyDescent="0.15">
      <c r="B122" s="71"/>
      <c r="C122" s="77"/>
      <c r="D122" s="77" t="s">
        <v>73</v>
      </c>
      <c r="E122" s="48"/>
      <c r="F122" s="48"/>
      <c r="G122" s="78"/>
      <c r="H122" s="79"/>
      <c r="I122" s="80"/>
      <c r="J122" s="683"/>
      <c r="K122" s="684"/>
      <c r="L122" s="684"/>
      <c r="M122" s="684"/>
      <c r="N122" s="684"/>
      <c r="O122" s="684"/>
      <c r="P122" s="684"/>
      <c r="Q122" s="684"/>
    </row>
    <row r="123" spans="2:17" s="1" customFormat="1" x14ac:dyDescent="0.15">
      <c r="B123" s="71"/>
      <c r="C123" s="77"/>
      <c r="D123" s="77" t="s">
        <v>73</v>
      </c>
      <c r="E123" s="48"/>
      <c r="F123" s="48"/>
      <c r="G123" s="78"/>
      <c r="H123" s="79"/>
      <c r="I123" s="80"/>
      <c r="J123" s="683"/>
      <c r="K123" s="684"/>
      <c r="L123" s="684"/>
      <c r="M123" s="684"/>
      <c r="N123" s="684"/>
      <c r="O123" s="684"/>
      <c r="P123" s="684"/>
      <c r="Q123" s="684"/>
    </row>
    <row r="124" spans="2:17" s="1" customFormat="1" x14ac:dyDescent="0.15">
      <c r="B124" s="71"/>
      <c r="C124" s="77"/>
      <c r="D124" s="77" t="s">
        <v>73</v>
      </c>
      <c r="E124" s="48"/>
      <c r="F124" s="48"/>
      <c r="G124" s="190"/>
      <c r="H124" s="79"/>
      <c r="I124" s="80"/>
      <c r="J124" s="683"/>
      <c r="K124" s="684"/>
      <c r="L124" s="684"/>
      <c r="M124" s="684"/>
      <c r="N124" s="684"/>
      <c r="O124" s="684"/>
      <c r="P124" s="684"/>
      <c r="Q124" s="684"/>
    </row>
    <row r="125" spans="2:17" s="1" customFormat="1" x14ac:dyDescent="0.15">
      <c r="B125" s="71"/>
      <c r="C125" s="77"/>
      <c r="D125" s="77" t="s">
        <v>73</v>
      </c>
      <c r="E125" s="48"/>
      <c r="F125" s="48"/>
      <c r="G125" s="78"/>
      <c r="H125" s="79"/>
      <c r="I125" s="80"/>
      <c r="J125" s="683"/>
      <c r="K125" s="684"/>
      <c r="L125" s="684"/>
      <c r="M125" s="684"/>
      <c r="N125" s="684"/>
      <c r="O125" s="684"/>
      <c r="P125" s="684"/>
      <c r="Q125" s="684"/>
    </row>
    <row r="126" spans="2:17" s="1" customFormat="1" x14ac:dyDescent="0.15">
      <c r="B126" s="71"/>
      <c r="C126" s="77"/>
      <c r="D126" s="77" t="s">
        <v>73</v>
      </c>
      <c r="E126" s="48"/>
      <c r="F126" s="48"/>
      <c r="G126" s="78"/>
      <c r="H126" s="79"/>
      <c r="I126" s="80"/>
      <c r="J126" s="683"/>
      <c r="K126" s="684"/>
      <c r="L126" s="684"/>
      <c r="M126" s="684"/>
      <c r="N126" s="684"/>
      <c r="O126" s="684"/>
      <c r="P126" s="684"/>
      <c r="Q126" s="684"/>
    </row>
    <row r="127" spans="2:17" s="1" customFormat="1" x14ac:dyDescent="0.15">
      <c r="B127" s="71"/>
      <c r="C127" s="77"/>
      <c r="D127" s="77" t="s">
        <v>73</v>
      </c>
      <c r="E127" s="48"/>
      <c r="F127" s="48"/>
      <c r="G127" s="78"/>
      <c r="H127" s="79"/>
      <c r="I127" s="80"/>
      <c r="J127" s="683"/>
      <c r="K127" s="684"/>
      <c r="L127" s="684"/>
      <c r="M127" s="684"/>
      <c r="N127" s="684"/>
      <c r="O127" s="684"/>
      <c r="P127" s="684"/>
      <c r="Q127" s="684"/>
    </row>
    <row r="128" spans="2:17" s="1" customFormat="1" x14ac:dyDescent="0.15">
      <c r="B128" s="71"/>
      <c r="C128" s="77"/>
      <c r="D128" s="77" t="s">
        <v>73</v>
      </c>
      <c r="E128" s="48"/>
      <c r="F128" s="48"/>
      <c r="G128" s="78"/>
      <c r="H128" s="79"/>
      <c r="I128" s="80"/>
      <c r="J128" s="683"/>
      <c r="K128" s="684"/>
      <c r="L128" s="684"/>
      <c r="M128" s="684"/>
      <c r="N128" s="684"/>
      <c r="O128" s="684"/>
      <c r="P128" s="684"/>
      <c r="Q128" s="684"/>
    </row>
    <row r="129" spans="2:17" s="1" customFormat="1" x14ac:dyDescent="0.15">
      <c r="B129" s="71"/>
      <c r="C129" s="81"/>
      <c r="D129" s="77" t="s">
        <v>73</v>
      </c>
      <c r="E129" s="82"/>
      <c r="F129" s="82"/>
      <c r="G129" s="83"/>
      <c r="H129" s="84"/>
      <c r="I129" s="85"/>
      <c r="J129" s="683"/>
      <c r="K129" s="684"/>
      <c r="L129" s="684"/>
      <c r="M129" s="684"/>
      <c r="N129" s="684"/>
      <c r="O129" s="684"/>
      <c r="P129" s="684"/>
      <c r="Q129" s="684"/>
    </row>
    <row r="130" spans="2:17" s="1" customFormat="1" x14ac:dyDescent="0.15">
      <c r="B130" s="71"/>
      <c r="C130" s="77"/>
      <c r="D130" s="77" t="s">
        <v>73</v>
      </c>
      <c r="E130" s="48"/>
      <c r="F130" s="48"/>
      <c r="G130" s="78"/>
      <c r="H130" s="79"/>
      <c r="I130" s="80"/>
      <c r="J130" s="683"/>
      <c r="K130" s="684"/>
      <c r="L130" s="684"/>
      <c r="M130" s="684"/>
      <c r="N130" s="684"/>
      <c r="O130" s="684"/>
      <c r="P130" s="684"/>
      <c r="Q130" s="684"/>
    </row>
    <row r="131" spans="2:17" s="1" customFormat="1" x14ac:dyDescent="0.15">
      <c r="B131" s="71"/>
      <c r="C131" s="77"/>
      <c r="D131" s="77" t="s">
        <v>73</v>
      </c>
      <c r="E131" s="48"/>
      <c r="F131" s="48"/>
      <c r="G131" s="78"/>
      <c r="H131" s="79"/>
      <c r="I131" s="80"/>
      <c r="J131" s="683"/>
      <c r="K131" s="684"/>
      <c r="L131" s="684"/>
      <c r="M131" s="684"/>
      <c r="N131" s="684"/>
      <c r="O131" s="684"/>
      <c r="P131" s="684"/>
      <c r="Q131" s="684"/>
    </row>
    <row r="132" spans="2:17" s="1" customFormat="1" x14ac:dyDescent="0.15">
      <c r="B132" s="71"/>
      <c r="C132" s="77"/>
      <c r="D132" s="77" t="s">
        <v>73</v>
      </c>
      <c r="E132" s="48"/>
      <c r="F132" s="48"/>
      <c r="G132" s="78"/>
      <c r="H132" s="79"/>
      <c r="I132" s="80"/>
      <c r="J132" s="683"/>
      <c r="K132" s="684"/>
      <c r="L132" s="684"/>
      <c r="M132" s="684"/>
      <c r="N132" s="684"/>
      <c r="O132" s="684"/>
      <c r="P132" s="684"/>
      <c r="Q132" s="684"/>
    </row>
    <row r="133" spans="2:17" s="1" customFormat="1" x14ac:dyDescent="0.15">
      <c r="B133" s="71"/>
      <c r="C133" s="77"/>
      <c r="D133" s="77" t="s">
        <v>73</v>
      </c>
      <c r="E133" s="48"/>
      <c r="F133" s="48"/>
      <c r="G133" s="78"/>
      <c r="H133" s="79"/>
      <c r="I133" s="80"/>
      <c r="J133" s="683"/>
      <c r="K133" s="684"/>
      <c r="L133" s="684"/>
      <c r="M133" s="684"/>
      <c r="N133" s="684"/>
      <c r="O133" s="684"/>
      <c r="P133" s="684"/>
      <c r="Q133" s="684"/>
    </row>
    <row r="134" spans="2:17" s="1" customFormat="1" x14ac:dyDescent="0.15">
      <c r="B134" s="71"/>
      <c r="C134" s="77"/>
      <c r="D134" s="77" t="s">
        <v>73</v>
      </c>
      <c r="E134" s="48"/>
      <c r="F134" s="48"/>
      <c r="G134" s="78"/>
      <c r="H134" s="79"/>
      <c r="I134" s="80"/>
      <c r="J134" s="683"/>
      <c r="K134" s="684"/>
      <c r="L134" s="684"/>
      <c r="M134" s="684"/>
      <c r="N134" s="684"/>
      <c r="O134" s="684"/>
      <c r="P134" s="684"/>
      <c r="Q134" s="684"/>
    </row>
    <row r="135" spans="2:17" s="1" customFormat="1" x14ac:dyDescent="0.15">
      <c r="B135" s="71"/>
      <c r="C135" s="77"/>
      <c r="D135" s="77" t="s">
        <v>73</v>
      </c>
      <c r="E135" s="48"/>
      <c r="F135" s="48"/>
      <c r="G135" s="78"/>
      <c r="H135" s="79"/>
      <c r="I135" s="80"/>
      <c r="J135" s="683"/>
      <c r="K135" s="684"/>
      <c r="L135" s="684"/>
      <c r="M135" s="684"/>
      <c r="N135" s="684"/>
      <c r="O135" s="684"/>
      <c r="P135" s="684"/>
      <c r="Q135" s="684"/>
    </row>
    <row r="136" spans="2:17" s="1" customFormat="1" x14ac:dyDescent="0.15">
      <c r="B136" s="71"/>
      <c r="C136" s="81"/>
      <c r="D136" s="77" t="s">
        <v>73</v>
      </c>
      <c r="E136" s="82"/>
      <c r="F136" s="82"/>
      <c r="G136" s="83"/>
      <c r="H136" s="84"/>
      <c r="I136" s="85"/>
      <c r="J136" s="683"/>
      <c r="K136" s="684"/>
      <c r="L136" s="684"/>
      <c r="M136" s="684"/>
      <c r="N136" s="684"/>
      <c r="O136" s="684"/>
      <c r="P136" s="684"/>
      <c r="Q136" s="684"/>
    </row>
    <row r="137" spans="2:17" s="1" customFormat="1" x14ac:dyDescent="0.15">
      <c r="B137" s="71"/>
      <c r="C137" s="77"/>
      <c r="D137" s="77" t="s">
        <v>73</v>
      </c>
      <c r="E137" s="48"/>
      <c r="F137" s="48"/>
      <c r="G137" s="78"/>
      <c r="H137" s="79"/>
      <c r="I137" s="80"/>
      <c r="J137" s="683"/>
      <c r="K137" s="684"/>
      <c r="L137" s="684"/>
      <c r="M137" s="684"/>
      <c r="N137" s="684"/>
      <c r="O137" s="684"/>
      <c r="P137" s="684"/>
      <c r="Q137" s="684"/>
    </row>
    <row r="138" spans="2:17" s="1" customFormat="1" x14ac:dyDescent="0.15">
      <c r="B138" s="71"/>
      <c r="C138" s="77"/>
      <c r="D138" s="77" t="s">
        <v>73</v>
      </c>
      <c r="E138" s="48"/>
      <c r="F138" s="48"/>
      <c r="G138" s="78"/>
      <c r="H138" s="79"/>
      <c r="I138" s="80"/>
      <c r="J138" s="683"/>
      <c r="K138" s="684"/>
      <c r="L138" s="684"/>
      <c r="M138" s="684"/>
      <c r="N138" s="684"/>
      <c r="O138" s="684"/>
      <c r="P138" s="684"/>
      <c r="Q138" s="684"/>
    </row>
    <row r="139" spans="2:17" s="1" customFormat="1" x14ac:dyDescent="0.15">
      <c r="B139" s="71"/>
      <c r="C139" s="77"/>
      <c r="D139" s="77" t="s">
        <v>73</v>
      </c>
      <c r="E139" s="48"/>
      <c r="F139" s="48"/>
      <c r="G139" s="78"/>
      <c r="H139" s="79"/>
      <c r="I139" s="80"/>
      <c r="J139" s="683"/>
      <c r="K139" s="684"/>
      <c r="L139" s="684"/>
      <c r="M139" s="684"/>
      <c r="N139" s="684"/>
      <c r="O139" s="684"/>
      <c r="P139" s="684"/>
      <c r="Q139" s="684"/>
    </row>
    <row r="140" spans="2:17" s="1" customFormat="1" x14ac:dyDescent="0.15">
      <c r="B140" s="71"/>
      <c r="C140" s="77"/>
      <c r="D140" s="77" t="s">
        <v>73</v>
      </c>
      <c r="E140" s="48"/>
      <c r="F140" s="48"/>
      <c r="G140" s="78"/>
      <c r="H140" s="79"/>
      <c r="I140" s="80"/>
      <c r="J140" s="683"/>
      <c r="K140" s="684"/>
      <c r="L140" s="684"/>
      <c r="M140" s="684"/>
      <c r="N140" s="684"/>
      <c r="O140" s="684"/>
      <c r="P140" s="684"/>
      <c r="Q140" s="684"/>
    </row>
    <row r="141" spans="2:17" s="1" customFormat="1" x14ac:dyDescent="0.15">
      <c r="B141" s="71"/>
      <c r="C141" s="77"/>
      <c r="D141" s="77" t="s">
        <v>73</v>
      </c>
      <c r="E141" s="48"/>
      <c r="F141" s="48"/>
      <c r="G141" s="78"/>
      <c r="H141" s="79"/>
      <c r="I141" s="80"/>
      <c r="J141" s="683"/>
      <c r="K141" s="684"/>
      <c r="L141" s="684"/>
      <c r="M141" s="684"/>
      <c r="N141" s="684"/>
      <c r="O141" s="684"/>
      <c r="P141" s="684"/>
      <c r="Q141" s="684"/>
    </row>
    <row r="142" spans="2:17" s="1" customFormat="1" x14ac:dyDescent="0.15">
      <c r="B142" s="71"/>
      <c r="C142" s="77"/>
      <c r="D142" s="77" t="s">
        <v>73</v>
      </c>
      <c r="E142" s="48"/>
      <c r="F142" s="48"/>
      <c r="G142" s="78"/>
      <c r="H142" s="79"/>
      <c r="I142" s="80"/>
      <c r="J142" s="683"/>
      <c r="K142" s="684"/>
      <c r="L142" s="684"/>
      <c r="M142" s="684"/>
      <c r="N142" s="684"/>
      <c r="O142" s="684"/>
      <c r="P142" s="684"/>
      <c r="Q142" s="684"/>
    </row>
    <row r="143" spans="2:17" s="1" customFormat="1" x14ac:dyDescent="0.15">
      <c r="B143" s="71"/>
      <c r="C143" s="77"/>
      <c r="D143" s="77" t="s">
        <v>73</v>
      </c>
      <c r="E143" s="48"/>
      <c r="F143" s="48"/>
      <c r="G143" s="78"/>
      <c r="H143" s="79"/>
      <c r="I143" s="80"/>
      <c r="J143" s="683"/>
      <c r="K143" s="684"/>
      <c r="L143" s="684"/>
      <c r="M143" s="684"/>
      <c r="N143" s="684"/>
      <c r="O143" s="684"/>
      <c r="P143" s="684"/>
      <c r="Q143" s="684"/>
    </row>
    <row r="144" spans="2:17" s="1" customFormat="1" x14ac:dyDescent="0.15">
      <c r="B144" s="71"/>
      <c r="C144" s="77"/>
      <c r="D144" s="77" t="s">
        <v>73</v>
      </c>
      <c r="E144" s="48"/>
      <c r="F144" s="48"/>
      <c r="G144" s="78"/>
      <c r="H144" s="79"/>
      <c r="I144" s="80"/>
      <c r="J144" s="683"/>
      <c r="K144" s="684"/>
      <c r="L144" s="684"/>
      <c r="M144" s="684"/>
      <c r="N144" s="684"/>
      <c r="O144" s="684"/>
      <c r="P144" s="684"/>
      <c r="Q144" s="684"/>
    </row>
    <row r="145" spans="2:17" s="1" customFormat="1" x14ac:dyDescent="0.15">
      <c r="B145" s="71"/>
      <c r="C145" s="77"/>
      <c r="D145" s="77" t="s">
        <v>73</v>
      </c>
      <c r="E145" s="48"/>
      <c r="F145" s="48"/>
      <c r="G145" s="78"/>
      <c r="H145" s="79"/>
      <c r="I145" s="80"/>
      <c r="J145" s="683"/>
      <c r="K145" s="684"/>
      <c r="L145" s="684"/>
      <c r="M145" s="684"/>
      <c r="N145" s="684"/>
      <c r="O145" s="684"/>
      <c r="P145" s="684"/>
      <c r="Q145" s="684"/>
    </row>
    <row r="146" spans="2:17" s="1" customFormat="1" x14ac:dyDescent="0.15">
      <c r="B146" s="71"/>
      <c r="C146" s="81"/>
      <c r="D146" s="77" t="s">
        <v>73</v>
      </c>
      <c r="E146" s="82"/>
      <c r="F146" s="82"/>
      <c r="G146" s="83"/>
      <c r="H146" s="84"/>
      <c r="I146" s="85"/>
      <c r="J146" s="683"/>
      <c r="K146" s="684"/>
      <c r="L146" s="684"/>
      <c r="M146" s="684"/>
      <c r="N146" s="684"/>
      <c r="O146" s="684"/>
      <c r="P146" s="684"/>
      <c r="Q146" s="684"/>
    </row>
    <row r="147" spans="2:17" s="1" customFormat="1" x14ac:dyDescent="0.15">
      <c r="B147" s="71"/>
      <c r="C147" s="77"/>
      <c r="D147" s="77" t="s">
        <v>73</v>
      </c>
      <c r="E147" s="48"/>
      <c r="F147" s="48"/>
      <c r="G147" s="78"/>
      <c r="H147" s="79"/>
      <c r="I147" s="80"/>
      <c r="J147" s="683"/>
      <c r="K147" s="684"/>
      <c r="L147" s="684"/>
      <c r="M147" s="684"/>
      <c r="N147" s="684"/>
      <c r="O147" s="684"/>
      <c r="P147" s="684"/>
      <c r="Q147" s="684"/>
    </row>
    <row r="148" spans="2:17" s="1" customFormat="1" x14ac:dyDescent="0.15">
      <c r="B148" s="71"/>
      <c r="C148" s="77"/>
      <c r="D148" s="77" t="s">
        <v>73</v>
      </c>
      <c r="E148" s="48"/>
      <c r="F148" s="48"/>
      <c r="G148" s="78"/>
      <c r="H148" s="79"/>
      <c r="I148" s="80"/>
      <c r="J148" s="683"/>
      <c r="K148" s="684"/>
      <c r="L148" s="684"/>
      <c r="M148" s="684"/>
      <c r="N148" s="684"/>
      <c r="O148" s="684"/>
      <c r="P148" s="684"/>
      <c r="Q148" s="684"/>
    </row>
    <row r="149" spans="2:17" s="1" customFormat="1" x14ac:dyDescent="0.15">
      <c r="B149" s="71"/>
      <c r="C149" s="77"/>
      <c r="D149" s="77" t="s">
        <v>73</v>
      </c>
      <c r="E149" s="48"/>
      <c r="F149" s="48"/>
      <c r="G149" s="78"/>
      <c r="H149" s="79"/>
      <c r="I149" s="80"/>
      <c r="J149" s="683"/>
      <c r="K149" s="684"/>
      <c r="L149" s="684"/>
      <c r="M149" s="684"/>
      <c r="N149" s="684"/>
      <c r="O149" s="684"/>
      <c r="P149" s="684"/>
      <c r="Q149" s="684"/>
    </row>
    <row r="150" spans="2:17" s="1" customFormat="1" x14ac:dyDescent="0.15">
      <c r="B150" s="71"/>
      <c r="C150" s="77"/>
      <c r="D150" s="77" t="s">
        <v>73</v>
      </c>
      <c r="E150" s="48"/>
      <c r="F150" s="48"/>
      <c r="G150" s="78"/>
      <c r="H150" s="79"/>
      <c r="I150" s="80"/>
      <c r="J150" s="683"/>
      <c r="K150" s="684"/>
      <c r="L150" s="684"/>
      <c r="M150" s="684"/>
      <c r="N150" s="684"/>
      <c r="O150" s="684"/>
      <c r="P150" s="684"/>
      <c r="Q150" s="684"/>
    </row>
    <row r="151" spans="2:17" s="1" customFormat="1" x14ac:dyDescent="0.15">
      <c r="B151" s="71"/>
      <c r="C151" s="77"/>
      <c r="D151" s="77" t="s">
        <v>73</v>
      </c>
      <c r="E151" s="48"/>
      <c r="F151" s="48"/>
      <c r="G151" s="78"/>
      <c r="H151" s="79"/>
      <c r="I151" s="80"/>
      <c r="J151" s="683"/>
      <c r="K151" s="684"/>
      <c r="L151" s="684"/>
      <c r="M151" s="684"/>
      <c r="N151" s="684"/>
      <c r="O151" s="684"/>
      <c r="P151" s="684"/>
      <c r="Q151" s="684"/>
    </row>
    <row r="152" spans="2:17" s="1" customFormat="1" x14ac:dyDescent="0.15">
      <c r="B152" s="71"/>
      <c r="C152" s="77"/>
      <c r="D152" s="77" t="s">
        <v>73</v>
      </c>
      <c r="E152" s="48"/>
      <c r="F152" s="48"/>
      <c r="G152" s="78"/>
      <c r="H152" s="79"/>
      <c r="I152" s="80"/>
      <c r="J152" s="683"/>
      <c r="K152" s="684"/>
      <c r="L152" s="684"/>
      <c r="M152" s="684"/>
      <c r="N152" s="684"/>
      <c r="O152" s="684"/>
      <c r="P152" s="684"/>
      <c r="Q152" s="684"/>
    </row>
    <row r="153" spans="2:17" s="1" customFormat="1" x14ac:dyDescent="0.15">
      <c r="B153" s="71"/>
      <c r="C153" s="77"/>
      <c r="D153" s="77" t="s">
        <v>73</v>
      </c>
      <c r="E153" s="48"/>
      <c r="F153" s="48"/>
      <c r="G153" s="78"/>
      <c r="H153" s="79"/>
      <c r="I153" s="80"/>
      <c r="J153" s="683"/>
      <c r="K153" s="684"/>
      <c r="L153" s="684"/>
      <c r="M153" s="684"/>
      <c r="N153" s="684"/>
      <c r="O153" s="684"/>
      <c r="P153" s="684"/>
      <c r="Q153" s="684"/>
    </row>
    <row r="154" spans="2:17" s="1" customFormat="1" x14ac:dyDescent="0.15">
      <c r="B154" s="71"/>
      <c r="C154" s="77"/>
      <c r="D154" s="77" t="s">
        <v>73</v>
      </c>
      <c r="E154" s="48"/>
      <c r="F154" s="48"/>
      <c r="G154" s="78"/>
      <c r="H154" s="79"/>
      <c r="I154" s="80"/>
      <c r="J154" s="683"/>
      <c r="K154" s="684"/>
      <c r="L154" s="684"/>
      <c r="M154" s="684"/>
      <c r="N154" s="684"/>
      <c r="O154" s="684"/>
      <c r="P154" s="684"/>
      <c r="Q154" s="684"/>
    </row>
    <row r="155" spans="2:17" s="1" customFormat="1" x14ac:dyDescent="0.15">
      <c r="B155" s="71"/>
      <c r="C155" s="77"/>
      <c r="D155" s="77" t="s">
        <v>73</v>
      </c>
      <c r="E155" s="48"/>
      <c r="F155" s="48"/>
      <c r="G155" s="78"/>
      <c r="H155" s="79"/>
      <c r="I155" s="80"/>
      <c r="J155" s="683"/>
      <c r="K155" s="684"/>
      <c r="L155" s="684"/>
      <c r="M155" s="684"/>
      <c r="N155" s="684"/>
      <c r="O155" s="684"/>
      <c r="P155" s="684"/>
      <c r="Q155" s="684"/>
    </row>
    <row r="156" spans="2:17" s="1" customFormat="1" x14ac:dyDescent="0.15">
      <c r="B156" s="71"/>
      <c r="C156" s="81"/>
      <c r="D156" s="77" t="s">
        <v>73</v>
      </c>
      <c r="E156" s="82"/>
      <c r="F156" s="82"/>
      <c r="G156" s="83"/>
      <c r="H156" s="84"/>
      <c r="I156" s="85"/>
      <c r="J156" s="683"/>
      <c r="K156" s="684"/>
      <c r="L156" s="684"/>
      <c r="M156" s="684"/>
      <c r="N156" s="684"/>
      <c r="O156" s="684"/>
      <c r="P156" s="684"/>
      <c r="Q156" s="684"/>
    </row>
    <row r="157" spans="2:17" s="1" customFormat="1" x14ac:dyDescent="0.15">
      <c r="B157" s="71"/>
      <c r="C157" s="77"/>
      <c r="D157" s="77" t="s">
        <v>73</v>
      </c>
      <c r="E157" s="48"/>
      <c r="F157" s="48"/>
      <c r="G157" s="78"/>
      <c r="H157" s="79"/>
      <c r="I157" s="80"/>
      <c r="J157" s="683"/>
      <c r="K157" s="684"/>
      <c r="L157" s="684"/>
      <c r="M157" s="684"/>
      <c r="N157" s="684"/>
      <c r="O157" s="684"/>
      <c r="P157" s="684"/>
      <c r="Q157" s="684"/>
    </row>
    <row r="158" spans="2:17" s="1" customFormat="1" x14ac:dyDescent="0.15">
      <c r="B158" s="71"/>
      <c r="C158" s="77"/>
      <c r="D158" s="77" t="s">
        <v>73</v>
      </c>
      <c r="E158" s="48"/>
      <c r="F158" s="48"/>
      <c r="G158" s="78"/>
      <c r="H158" s="79"/>
      <c r="I158" s="80"/>
      <c r="J158" s="683"/>
      <c r="K158" s="684"/>
      <c r="L158" s="684"/>
      <c r="M158" s="684"/>
      <c r="N158" s="684"/>
      <c r="O158" s="684"/>
      <c r="P158" s="684"/>
      <c r="Q158" s="684"/>
    </row>
    <row r="159" spans="2:17" s="1" customFormat="1" x14ac:dyDescent="0.15">
      <c r="B159" s="71"/>
      <c r="C159" s="77"/>
      <c r="D159" s="77" t="s">
        <v>73</v>
      </c>
      <c r="E159" s="48"/>
      <c r="F159" s="48"/>
      <c r="G159" s="78"/>
      <c r="H159" s="79"/>
      <c r="I159" s="80"/>
      <c r="J159" s="683"/>
      <c r="K159" s="684"/>
      <c r="L159" s="684"/>
      <c r="M159" s="684"/>
      <c r="N159" s="684"/>
      <c r="O159" s="684"/>
      <c r="P159" s="684"/>
      <c r="Q159" s="684"/>
    </row>
    <row r="160" spans="2:17" s="1" customFormat="1" x14ac:dyDescent="0.15">
      <c r="B160" s="71"/>
      <c r="C160" s="77"/>
      <c r="D160" s="77" t="s">
        <v>73</v>
      </c>
      <c r="E160" s="48"/>
      <c r="F160" s="48"/>
      <c r="G160" s="78"/>
      <c r="H160" s="79"/>
      <c r="I160" s="80"/>
      <c r="J160" s="683"/>
      <c r="K160" s="684"/>
      <c r="L160" s="684"/>
      <c r="M160" s="684"/>
      <c r="N160" s="684"/>
      <c r="O160" s="684"/>
      <c r="P160" s="684"/>
      <c r="Q160" s="684"/>
    </row>
    <row r="161" spans="2:17" s="1" customFormat="1" x14ac:dyDescent="0.15">
      <c r="B161" s="71"/>
      <c r="C161" s="77"/>
      <c r="D161" s="77" t="s">
        <v>73</v>
      </c>
      <c r="E161" s="48"/>
      <c r="F161" s="48"/>
      <c r="G161" s="78"/>
      <c r="H161" s="79"/>
      <c r="I161" s="80"/>
      <c r="J161" s="683"/>
      <c r="K161" s="684"/>
      <c r="L161" s="684"/>
      <c r="M161" s="684"/>
      <c r="N161" s="684"/>
      <c r="O161" s="684"/>
      <c r="P161" s="684"/>
      <c r="Q161" s="684"/>
    </row>
    <row r="162" spans="2:17" s="1" customFormat="1" x14ac:dyDescent="0.15">
      <c r="B162" s="71"/>
      <c r="C162" s="77"/>
      <c r="D162" s="77" t="s">
        <v>73</v>
      </c>
      <c r="E162" s="48"/>
      <c r="F162" s="48"/>
      <c r="G162" s="78"/>
      <c r="H162" s="79"/>
      <c r="I162" s="80"/>
      <c r="J162" s="683"/>
      <c r="K162" s="684"/>
      <c r="L162" s="684"/>
      <c r="M162" s="684"/>
      <c r="N162" s="684"/>
      <c r="O162" s="684"/>
      <c r="P162" s="684"/>
      <c r="Q162" s="684"/>
    </row>
    <row r="163" spans="2:17" s="1" customFormat="1" x14ac:dyDescent="0.15">
      <c r="B163" s="71"/>
      <c r="C163" s="77"/>
      <c r="D163" s="77" t="s">
        <v>73</v>
      </c>
      <c r="E163" s="48"/>
      <c r="F163" s="48"/>
      <c r="G163" s="78"/>
      <c r="H163" s="79"/>
      <c r="I163" s="80"/>
      <c r="J163" s="683"/>
      <c r="K163" s="684"/>
      <c r="L163" s="684"/>
      <c r="M163" s="684"/>
      <c r="N163" s="684"/>
      <c r="O163" s="684"/>
      <c r="P163" s="684"/>
      <c r="Q163" s="684"/>
    </row>
    <row r="164" spans="2:17" s="1" customFormat="1" x14ac:dyDescent="0.15">
      <c r="B164" s="71"/>
      <c r="C164" s="77"/>
      <c r="D164" s="77" t="s">
        <v>73</v>
      </c>
      <c r="E164" s="48"/>
      <c r="F164" s="48"/>
      <c r="G164" s="78"/>
      <c r="H164" s="79"/>
      <c r="I164" s="80"/>
      <c r="J164" s="683"/>
      <c r="K164" s="684"/>
      <c r="L164" s="684"/>
      <c r="M164" s="684"/>
      <c r="N164" s="684"/>
      <c r="O164" s="684"/>
      <c r="P164" s="684"/>
      <c r="Q164" s="684"/>
    </row>
    <row r="165" spans="2:17" s="1" customFormat="1" x14ac:dyDescent="0.15">
      <c r="B165" s="71"/>
      <c r="C165" s="77"/>
      <c r="D165" s="77" t="s">
        <v>73</v>
      </c>
      <c r="E165" s="48"/>
      <c r="F165" s="48"/>
      <c r="G165" s="78"/>
      <c r="H165" s="79"/>
      <c r="I165" s="80"/>
      <c r="J165" s="683"/>
      <c r="K165" s="684"/>
      <c r="L165" s="684"/>
      <c r="M165" s="684"/>
      <c r="N165" s="684"/>
      <c r="O165" s="684"/>
      <c r="P165" s="684"/>
      <c r="Q165" s="684"/>
    </row>
    <row r="166" spans="2:17" s="1" customFormat="1" x14ac:dyDescent="0.15">
      <c r="B166" s="71"/>
      <c r="C166" s="81"/>
      <c r="D166" s="77" t="s">
        <v>73</v>
      </c>
      <c r="E166" s="82"/>
      <c r="F166" s="82"/>
      <c r="G166" s="83"/>
      <c r="H166" s="84"/>
      <c r="I166" s="85"/>
      <c r="J166" s="683"/>
      <c r="K166" s="684"/>
      <c r="L166" s="684"/>
      <c r="M166" s="684"/>
      <c r="N166" s="684"/>
      <c r="O166" s="684"/>
      <c r="P166" s="684"/>
      <c r="Q166" s="684"/>
    </row>
    <row r="167" spans="2:17" s="1" customFormat="1" x14ac:dyDescent="0.15">
      <c r="B167" s="71"/>
      <c r="C167" s="77"/>
      <c r="D167" s="77" t="s">
        <v>73</v>
      </c>
      <c r="E167" s="48"/>
      <c r="F167" s="48"/>
      <c r="G167" s="78"/>
      <c r="H167" s="79"/>
      <c r="I167" s="80"/>
      <c r="J167" s="683"/>
      <c r="K167" s="684"/>
      <c r="L167" s="684"/>
      <c r="M167" s="684"/>
      <c r="N167" s="684"/>
      <c r="O167" s="684"/>
      <c r="P167" s="684"/>
      <c r="Q167" s="684"/>
    </row>
    <row r="168" spans="2:17" s="1" customFormat="1" x14ac:dyDescent="0.15">
      <c r="B168" s="71"/>
      <c r="C168" s="77"/>
      <c r="D168" s="77" t="s">
        <v>73</v>
      </c>
      <c r="E168" s="48"/>
      <c r="F168" s="48"/>
      <c r="G168" s="78"/>
      <c r="H168" s="79"/>
      <c r="I168" s="80"/>
      <c r="J168" s="683"/>
      <c r="K168" s="684"/>
      <c r="L168" s="684"/>
      <c r="M168" s="684"/>
      <c r="N168" s="684"/>
      <c r="O168" s="684"/>
      <c r="P168" s="684"/>
      <c r="Q168" s="684"/>
    </row>
    <row r="169" spans="2:17" s="1" customFormat="1" x14ac:dyDescent="0.15">
      <c r="B169" s="71"/>
      <c r="C169" s="77"/>
      <c r="D169" s="77" t="s">
        <v>73</v>
      </c>
      <c r="E169" s="48"/>
      <c r="F169" s="48"/>
      <c r="G169" s="78"/>
      <c r="H169" s="79"/>
      <c r="I169" s="80"/>
      <c r="J169" s="683"/>
      <c r="K169" s="684"/>
      <c r="L169" s="684"/>
      <c r="M169" s="684"/>
      <c r="N169" s="684"/>
      <c r="O169" s="684"/>
      <c r="P169" s="684"/>
      <c r="Q169" s="684"/>
    </row>
    <row r="170" spans="2:17" s="1" customFormat="1" x14ac:dyDescent="0.15">
      <c r="B170" s="71"/>
      <c r="C170" s="77"/>
      <c r="D170" s="77" t="s">
        <v>73</v>
      </c>
      <c r="E170" s="48"/>
      <c r="F170" s="48"/>
      <c r="G170" s="78"/>
      <c r="H170" s="79"/>
      <c r="I170" s="80"/>
      <c r="J170" s="683"/>
      <c r="K170" s="684"/>
      <c r="L170" s="684"/>
      <c r="M170" s="684"/>
      <c r="N170" s="684"/>
      <c r="O170" s="684"/>
      <c r="P170" s="684"/>
      <c r="Q170" s="684"/>
    </row>
    <row r="171" spans="2:17" s="1" customFormat="1" x14ac:dyDescent="0.15">
      <c r="B171" s="71"/>
      <c r="C171" s="77"/>
      <c r="D171" s="77" t="s">
        <v>73</v>
      </c>
      <c r="E171" s="48"/>
      <c r="F171" s="48"/>
      <c r="G171" s="78"/>
      <c r="H171" s="79"/>
      <c r="I171" s="80"/>
      <c r="J171" s="683"/>
      <c r="K171" s="684"/>
      <c r="L171" s="684"/>
      <c r="M171" s="684"/>
      <c r="N171" s="684"/>
      <c r="O171" s="684"/>
      <c r="P171" s="684"/>
      <c r="Q171" s="684"/>
    </row>
    <row r="172" spans="2:17" s="1" customFormat="1" x14ac:dyDescent="0.15">
      <c r="B172" s="71"/>
      <c r="C172" s="77"/>
      <c r="D172" s="77" t="s">
        <v>73</v>
      </c>
      <c r="E172" s="48"/>
      <c r="F172" s="48"/>
      <c r="G172" s="78"/>
      <c r="H172" s="79"/>
      <c r="I172" s="80"/>
      <c r="J172" s="683"/>
      <c r="K172" s="684"/>
      <c r="L172" s="684"/>
      <c r="M172" s="684"/>
      <c r="N172" s="684"/>
      <c r="O172" s="684"/>
      <c r="P172" s="684"/>
      <c r="Q172" s="684"/>
    </row>
    <row r="173" spans="2:17" s="1" customFormat="1" x14ac:dyDescent="0.15">
      <c r="B173" s="71"/>
      <c r="C173" s="77"/>
      <c r="D173" s="77" t="s">
        <v>73</v>
      </c>
      <c r="E173" s="48"/>
      <c r="F173" s="48"/>
      <c r="G173" s="78"/>
      <c r="H173" s="79"/>
      <c r="I173" s="80"/>
      <c r="J173" s="683"/>
      <c r="K173" s="684"/>
      <c r="L173" s="684"/>
      <c r="M173" s="684"/>
      <c r="N173" s="684"/>
      <c r="O173" s="684"/>
      <c r="P173" s="684"/>
      <c r="Q173" s="684"/>
    </row>
    <row r="174" spans="2:17" s="1" customFormat="1" x14ac:dyDescent="0.15">
      <c r="B174" s="71"/>
      <c r="C174" s="77"/>
      <c r="D174" s="77" t="s">
        <v>73</v>
      </c>
      <c r="E174" s="48"/>
      <c r="F174" s="48"/>
      <c r="G174" s="78"/>
      <c r="H174" s="79"/>
      <c r="I174" s="80"/>
      <c r="J174" s="683"/>
      <c r="K174" s="684"/>
      <c r="L174" s="684"/>
      <c r="M174" s="684"/>
      <c r="N174" s="684"/>
      <c r="O174" s="684"/>
      <c r="P174" s="684"/>
      <c r="Q174" s="684"/>
    </row>
    <row r="175" spans="2:17" s="1" customFormat="1" x14ac:dyDescent="0.15">
      <c r="B175" s="71"/>
      <c r="C175" s="77"/>
      <c r="D175" s="77" t="s">
        <v>73</v>
      </c>
      <c r="E175" s="48"/>
      <c r="F175" s="48"/>
      <c r="G175" s="78"/>
      <c r="H175" s="79"/>
      <c r="I175" s="80"/>
      <c r="J175" s="683"/>
      <c r="K175" s="684"/>
      <c r="L175" s="684"/>
      <c r="M175" s="684"/>
      <c r="N175" s="684"/>
      <c r="O175" s="684"/>
      <c r="P175" s="684"/>
      <c r="Q175" s="684"/>
    </row>
    <row r="176" spans="2:17" s="1" customFormat="1" x14ac:dyDescent="0.15">
      <c r="B176" s="71"/>
      <c r="C176" s="81"/>
      <c r="D176" s="77" t="s">
        <v>73</v>
      </c>
      <c r="E176" s="82"/>
      <c r="F176" s="82"/>
      <c r="G176" s="83"/>
      <c r="H176" s="84"/>
      <c r="I176" s="85"/>
      <c r="J176" s="683"/>
      <c r="K176" s="684"/>
      <c r="L176" s="684"/>
      <c r="M176" s="684"/>
      <c r="N176" s="684"/>
      <c r="O176" s="684"/>
      <c r="P176" s="684"/>
      <c r="Q176" s="684"/>
    </row>
    <row r="177" spans="2:17" s="1" customFormat="1" x14ac:dyDescent="0.15">
      <c r="B177" s="71"/>
      <c r="C177" s="77"/>
      <c r="D177" s="77" t="s">
        <v>73</v>
      </c>
      <c r="E177" s="48"/>
      <c r="F177" s="48"/>
      <c r="G177" s="78"/>
      <c r="H177" s="79"/>
      <c r="I177" s="80"/>
      <c r="J177" s="683"/>
      <c r="K177" s="684"/>
      <c r="L177" s="684"/>
      <c r="M177" s="684"/>
      <c r="N177" s="684"/>
      <c r="O177" s="684"/>
      <c r="P177" s="684"/>
      <c r="Q177" s="684"/>
    </row>
    <row r="178" spans="2:17" s="1" customFormat="1" x14ac:dyDescent="0.15">
      <c r="B178" s="71"/>
      <c r="C178" s="77"/>
      <c r="D178" s="77" t="s">
        <v>73</v>
      </c>
      <c r="E178" s="48"/>
      <c r="F178" s="48"/>
      <c r="G178" s="78"/>
      <c r="H178" s="79"/>
      <c r="I178" s="80"/>
      <c r="J178" s="683"/>
      <c r="K178" s="684"/>
      <c r="L178" s="684"/>
      <c r="M178" s="684"/>
      <c r="N178" s="684"/>
      <c r="O178" s="684"/>
      <c r="P178" s="684"/>
      <c r="Q178" s="684"/>
    </row>
    <row r="179" spans="2:17" s="1" customFormat="1" x14ac:dyDescent="0.15">
      <c r="B179" s="71"/>
      <c r="C179" s="77"/>
      <c r="D179" s="77" t="s">
        <v>73</v>
      </c>
      <c r="E179" s="48"/>
      <c r="F179" s="48"/>
      <c r="G179" s="78"/>
      <c r="H179" s="79"/>
      <c r="I179" s="80"/>
      <c r="J179" s="683"/>
      <c r="K179" s="684"/>
      <c r="L179" s="684"/>
      <c r="M179" s="684"/>
      <c r="N179" s="684"/>
      <c r="O179" s="684"/>
      <c r="P179" s="684"/>
      <c r="Q179" s="684"/>
    </row>
    <row r="180" spans="2:17" s="1" customFormat="1" x14ac:dyDescent="0.15">
      <c r="B180" s="71"/>
      <c r="C180" s="77"/>
      <c r="D180" s="77" t="s">
        <v>73</v>
      </c>
      <c r="E180" s="48"/>
      <c r="F180" s="48"/>
      <c r="G180" s="190"/>
      <c r="H180" s="79"/>
      <c r="I180" s="80"/>
      <c r="J180" s="683"/>
      <c r="K180" s="684"/>
      <c r="L180" s="684"/>
      <c r="M180" s="684"/>
      <c r="N180" s="684"/>
      <c r="O180" s="684"/>
      <c r="P180" s="684"/>
      <c r="Q180" s="684"/>
    </row>
    <row r="181" spans="2:17" s="1" customFormat="1" x14ac:dyDescent="0.15">
      <c r="B181" s="71"/>
      <c r="C181" s="77"/>
      <c r="D181" s="77" t="s">
        <v>73</v>
      </c>
      <c r="E181" s="48"/>
      <c r="F181" s="48"/>
      <c r="G181" s="78"/>
      <c r="H181" s="79"/>
      <c r="I181" s="80"/>
      <c r="J181" s="683"/>
      <c r="K181" s="684"/>
      <c r="L181" s="684"/>
      <c r="M181" s="684"/>
      <c r="N181" s="684"/>
      <c r="O181" s="684"/>
      <c r="P181" s="684"/>
      <c r="Q181" s="684"/>
    </row>
    <row r="182" spans="2:17" s="1" customFormat="1" x14ac:dyDescent="0.15">
      <c r="B182" s="71"/>
      <c r="C182" s="77"/>
      <c r="D182" s="77" t="s">
        <v>73</v>
      </c>
      <c r="E182" s="48"/>
      <c r="F182" s="48"/>
      <c r="G182" s="78"/>
      <c r="H182" s="79"/>
      <c r="I182" s="80"/>
      <c r="J182" s="683"/>
      <c r="K182" s="684"/>
      <c r="L182" s="684"/>
      <c r="M182" s="684"/>
      <c r="N182" s="684"/>
      <c r="O182" s="684"/>
      <c r="P182" s="684"/>
      <c r="Q182" s="684"/>
    </row>
    <row r="183" spans="2:17" s="1" customFormat="1" x14ac:dyDescent="0.15">
      <c r="B183" s="71"/>
      <c r="C183" s="77"/>
      <c r="D183" s="77" t="s">
        <v>73</v>
      </c>
      <c r="E183" s="48"/>
      <c r="F183" s="48"/>
      <c r="G183" s="78"/>
      <c r="H183" s="79"/>
      <c r="I183" s="80"/>
      <c r="J183" s="683"/>
      <c r="K183" s="684"/>
      <c r="L183" s="684"/>
      <c r="M183" s="684"/>
      <c r="N183" s="684"/>
      <c r="O183" s="684"/>
      <c r="P183" s="684"/>
      <c r="Q183" s="684"/>
    </row>
    <row r="184" spans="2:17" s="1" customFormat="1" x14ac:dyDescent="0.15">
      <c r="B184" s="71"/>
      <c r="C184" s="77"/>
      <c r="D184" s="77" t="s">
        <v>73</v>
      </c>
      <c r="E184" s="48"/>
      <c r="F184" s="48"/>
      <c r="G184" s="78"/>
      <c r="H184" s="79"/>
      <c r="I184" s="80"/>
      <c r="J184" s="683"/>
      <c r="K184" s="684"/>
      <c r="L184" s="684"/>
      <c r="M184" s="684"/>
      <c r="N184" s="684"/>
      <c r="O184" s="684"/>
      <c r="P184" s="684"/>
      <c r="Q184" s="684"/>
    </row>
    <row r="185" spans="2:17" s="1" customFormat="1" x14ac:dyDescent="0.15">
      <c r="B185" s="71"/>
      <c r="C185" s="81"/>
      <c r="D185" s="77" t="s">
        <v>73</v>
      </c>
      <c r="E185" s="82"/>
      <c r="F185" s="82"/>
      <c r="G185" s="83"/>
      <c r="H185" s="84"/>
      <c r="I185" s="85"/>
      <c r="J185" s="683"/>
      <c r="K185" s="684"/>
      <c r="L185" s="684"/>
      <c r="M185" s="684"/>
      <c r="N185" s="684"/>
      <c r="O185" s="684"/>
      <c r="P185" s="684"/>
      <c r="Q185" s="684"/>
    </row>
    <row r="186" spans="2:17" s="1" customFormat="1" x14ac:dyDescent="0.15">
      <c r="B186" s="71"/>
      <c r="C186" s="77"/>
      <c r="D186" s="77" t="s">
        <v>73</v>
      </c>
      <c r="E186" s="48"/>
      <c r="F186" s="48"/>
      <c r="G186" s="78"/>
      <c r="H186" s="79"/>
      <c r="I186" s="80"/>
      <c r="J186" s="683"/>
      <c r="K186" s="684"/>
      <c r="L186" s="684"/>
      <c r="M186" s="684"/>
      <c r="N186" s="684"/>
      <c r="O186" s="684"/>
      <c r="P186" s="684"/>
      <c r="Q186" s="684"/>
    </row>
    <row r="187" spans="2:17" s="1" customFormat="1" x14ac:dyDescent="0.15">
      <c r="B187" s="71"/>
      <c r="C187" s="77"/>
      <c r="D187" s="77" t="s">
        <v>73</v>
      </c>
      <c r="E187" s="48"/>
      <c r="F187" s="48"/>
      <c r="G187" s="78"/>
      <c r="H187" s="79"/>
      <c r="I187" s="80"/>
      <c r="J187" s="683"/>
      <c r="K187" s="684"/>
      <c r="L187" s="684"/>
      <c r="M187" s="684"/>
      <c r="N187" s="684"/>
      <c r="O187" s="684"/>
      <c r="P187" s="684"/>
      <c r="Q187" s="684"/>
    </row>
    <row r="188" spans="2:17" s="1" customFormat="1" x14ac:dyDescent="0.15">
      <c r="B188" s="71"/>
      <c r="C188" s="77"/>
      <c r="D188" s="77" t="s">
        <v>73</v>
      </c>
      <c r="E188" s="48"/>
      <c r="F188" s="48"/>
      <c r="G188" s="78"/>
      <c r="H188" s="79"/>
      <c r="I188" s="80"/>
      <c r="J188" s="683"/>
      <c r="K188" s="684"/>
      <c r="L188" s="684"/>
      <c r="M188" s="684"/>
      <c r="N188" s="684"/>
      <c r="O188" s="684"/>
      <c r="P188" s="684"/>
      <c r="Q188" s="684"/>
    </row>
    <row r="189" spans="2:17" s="1" customFormat="1" x14ac:dyDescent="0.15">
      <c r="B189" s="71"/>
      <c r="C189" s="77"/>
      <c r="D189" s="77" t="s">
        <v>73</v>
      </c>
      <c r="E189" s="48"/>
      <c r="F189" s="48"/>
      <c r="G189" s="78"/>
      <c r="H189" s="79"/>
      <c r="I189" s="80"/>
      <c r="J189" s="683"/>
      <c r="K189" s="684"/>
      <c r="L189" s="684"/>
      <c r="M189" s="684"/>
      <c r="N189" s="684"/>
      <c r="O189" s="684"/>
      <c r="P189" s="684"/>
      <c r="Q189" s="684"/>
    </row>
    <row r="190" spans="2:17" s="1" customFormat="1" x14ac:dyDescent="0.15">
      <c r="B190" s="71"/>
      <c r="C190" s="77"/>
      <c r="D190" s="77" t="s">
        <v>73</v>
      </c>
      <c r="E190" s="48"/>
      <c r="F190" s="48"/>
      <c r="G190" s="78"/>
      <c r="H190" s="79"/>
      <c r="I190" s="80"/>
      <c r="J190" s="683"/>
      <c r="K190" s="684"/>
      <c r="L190" s="684"/>
      <c r="M190" s="684"/>
      <c r="N190" s="684"/>
      <c r="O190" s="684"/>
      <c r="P190" s="684"/>
      <c r="Q190" s="684"/>
    </row>
    <row r="191" spans="2:17" s="1" customFormat="1" x14ac:dyDescent="0.15">
      <c r="B191" s="71"/>
      <c r="C191" s="77"/>
      <c r="D191" s="77" t="s">
        <v>73</v>
      </c>
      <c r="E191" s="48"/>
      <c r="F191" s="48"/>
      <c r="G191" s="78"/>
      <c r="H191" s="79"/>
      <c r="I191" s="80"/>
      <c r="J191" s="683"/>
      <c r="K191" s="684"/>
      <c r="L191" s="684"/>
      <c r="M191" s="684"/>
      <c r="N191" s="684"/>
      <c r="O191" s="684"/>
      <c r="P191" s="684"/>
      <c r="Q191" s="684"/>
    </row>
    <row r="192" spans="2:17" s="1" customFormat="1" x14ac:dyDescent="0.15">
      <c r="B192" s="71"/>
      <c r="C192" s="81"/>
      <c r="D192" s="77" t="s">
        <v>73</v>
      </c>
      <c r="E192" s="82"/>
      <c r="F192" s="82"/>
      <c r="G192" s="83"/>
      <c r="H192" s="84"/>
      <c r="I192" s="85"/>
      <c r="J192" s="683"/>
      <c r="K192" s="684"/>
      <c r="L192" s="684"/>
      <c r="M192" s="684"/>
      <c r="N192" s="684"/>
      <c r="O192" s="684"/>
      <c r="P192" s="684"/>
      <c r="Q192" s="684"/>
    </row>
    <row r="193" spans="2:17" s="1" customFormat="1" x14ac:dyDescent="0.15">
      <c r="B193" s="71"/>
      <c r="C193" s="77"/>
      <c r="D193" s="77" t="s">
        <v>73</v>
      </c>
      <c r="E193" s="48"/>
      <c r="F193" s="48"/>
      <c r="G193" s="78"/>
      <c r="H193" s="79"/>
      <c r="I193" s="80"/>
      <c r="J193" s="683"/>
      <c r="K193" s="684"/>
      <c r="L193" s="684"/>
      <c r="M193" s="684"/>
      <c r="N193" s="684"/>
      <c r="O193" s="684"/>
      <c r="P193" s="684"/>
      <c r="Q193" s="684"/>
    </row>
    <row r="194" spans="2:17" s="1" customFormat="1" x14ac:dyDescent="0.15">
      <c r="B194" s="71"/>
      <c r="C194" s="77"/>
      <c r="D194" s="77" t="s">
        <v>73</v>
      </c>
      <c r="E194" s="48"/>
      <c r="F194" s="48"/>
      <c r="G194" s="78"/>
      <c r="H194" s="79"/>
      <c r="I194" s="80"/>
      <c r="J194" s="683"/>
      <c r="K194" s="684"/>
      <c r="L194" s="684"/>
      <c r="M194" s="684"/>
      <c r="N194" s="684"/>
      <c r="O194" s="684"/>
      <c r="P194" s="684"/>
      <c r="Q194" s="684"/>
    </row>
    <row r="195" spans="2:17" s="1" customFormat="1" x14ac:dyDescent="0.15">
      <c r="B195" s="71"/>
      <c r="C195" s="77"/>
      <c r="D195" s="77" t="s">
        <v>73</v>
      </c>
      <c r="E195" s="48"/>
      <c r="F195" s="48"/>
      <c r="G195" s="78"/>
      <c r="H195" s="79"/>
      <c r="I195" s="80"/>
      <c r="J195" s="683"/>
      <c r="K195" s="684"/>
      <c r="L195" s="684"/>
      <c r="M195" s="684"/>
      <c r="N195" s="684"/>
      <c r="O195" s="684"/>
      <c r="P195" s="684"/>
      <c r="Q195" s="684"/>
    </row>
    <row r="196" spans="2:17" s="1" customFormat="1" x14ac:dyDescent="0.15">
      <c r="B196" s="71"/>
      <c r="C196" s="77"/>
      <c r="D196" s="77" t="s">
        <v>73</v>
      </c>
      <c r="E196" s="48"/>
      <c r="F196" s="48"/>
      <c r="G196" s="78"/>
      <c r="H196" s="79"/>
      <c r="I196" s="80"/>
      <c r="J196" s="683"/>
      <c r="K196" s="684"/>
      <c r="L196" s="684"/>
      <c r="M196" s="684"/>
      <c r="N196" s="684"/>
      <c r="O196" s="684"/>
      <c r="P196" s="684"/>
      <c r="Q196" s="684"/>
    </row>
    <row r="197" spans="2:17" s="1" customFormat="1" x14ac:dyDescent="0.15">
      <c r="B197" s="71"/>
      <c r="C197" s="77"/>
      <c r="D197" s="77" t="s">
        <v>73</v>
      </c>
      <c r="E197" s="48"/>
      <c r="F197" s="48"/>
      <c r="G197" s="78"/>
      <c r="H197" s="79"/>
      <c r="I197" s="80"/>
      <c r="J197" s="683"/>
      <c r="K197" s="684"/>
      <c r="L197" s="684"/>
      <c r="M197" s="684"/>
      <c r="N197" s="684"/>
      <c r="O197" s="684"/>
      <c r="P197" s="684"/>
      <c r="Q197" s="684"/>
    </row>
    <row r="198" spans="2:17" s="1" customFormat="1" x14ac:dyDescent="0.15">
      <c r="B198" s="71"/>
      <c r="C198" s="77"/>
      <c r="D198" s="77" t="s">
        <v>73</v>
      </c>
      <c r="E198" s="48"/>
      <c r="F198" s="48"/>
      <c r="G198" s="78"/>
      <c r="H198" s="79"/>
      <c r="I198" s="80"/>
      <c r="J198" s="683"/>
      <c r="K198" s="684"/>
      <c r="L198" s="684"/>
      <c r="M198" s="684"/>
      <c r="N198" s="684"/>
      <c r="O198" s="684"/>
      <c r="P198" s="684"/>
      <c r="Q198" s="684"/>
    </row>
    <row r="199" spans="2:17" s="1" customFormat="1" x14ac:dyDescent="0.15">
      <c r="B199" s="71"/>
      <c r="C199" s="77"/>
      <c r="D199" s="77" t="s">
        <v>73</v>
      </c>
      <c r="E199" s="48"/>
      <c r="F199" s="48"/>
      <c r="G199" s="78"/>
      <c r="H199" s="79"/>
      <c r="I199" s="80"/>
      <c r="J199" s="683"/>
      <c r="K199" s="684"/>
      <c r="L199" s="684"/>
      <c r="M199" s="684"/>
      <c r="N199" s="684"/>
      <c r="O199" s="684"/>
      <c r="P199" s="684"/>
      <c r="Q199" s="684"/>
    </row>
    <row r="200" spans="2:17" s="1" customFormat="1" x14ac:dyDescent="0.15">
      <c r="B200" s="71"/>
      <c r="C200" s="77"/>
      <c r="D200" s="77" t="s">
        <v>73</v>
      </c>
      <c r="E200" s="48"/>
      <c r="F200" s="48"/>
      <c r="G200" s="78"/>
      <c r="H200" s="79"/>
      <c r="I200" s="80"/>
      <c r="J200" s="683"/>
      <c r="K200" s="684"/>
      <c r="L200" s="684"/>
      <c r="M200" s="684"/>
      <c r="N200" s="684"/>
      <c r="O200" s="684"/>
      <c r="P200" s="684"/>
      <c r="Q200" s="684"/>
    </row>
    <row r="201" spans="2:17" s="1" customFormat="1" x14ac:dyDescent="0.15">
      <c r="B201" s="71"/>
      <c r="C201" s="77"/>
      <c r="D201" s="77" t="s">
        <v>73</v>
      </c>
      <c r="E201" s="48"/>
      <c r="F201" s="48"/>
      <c r="G201" s="78"/>
      <c r="H201" s="79"/>
      <c r="I201" s="80"/>
      <c r="J201" s="683"/>
      <c r="K201" s="684"/>
      <c r="L201" s="684"/>
      <c r="M201" s="684"/>
      <c r="N201" s="684"/>
      <c r="O201" s="684"/>
      <c r="P201" s="684"/>
      <c r="Q201" s="684"/>
    </row>
    <row r="202" spans="2:17" s="1" customFormat="1" x14ac:dyDescent="0.15">
      <c r="B202" s="71"/>
      <c r="C202" s="81"/>
      <c r="D202" s="77" t="s">
        <v>73</v>
      </c>
      <c r="E202" s="82"/>
      <c r="F202" s="82"/>
      <c r="G202" s="83"/>
      <c r="H202" s="84"/>
      <c r="I202" s="85"/>
      <c r="J202" s="683"/>
      <c r="K202" s="684"/>
      <c r="L202" s="684"/>
      <c r="M202" s="684"/>
      <c r="N202" s="684"/>
      <c r="O202" s="684"/>
      <c r="P202" s="684"/>
      <c r="Q202" s="684"/>
    </row>
    <row r="203" spans="2:17" s="1" customFormat="1" x14ac:dyDescent="0.15">
      <c r="B203" s="71"/>
      <c r="C203" s="77"/>
      <c r="D203" s="77" t="s">
        <v>73</v>
      </c>
      <c r="E203" s="48"/>
      <c r="F203" s="48"/>
      <c r="G203" s="78"/>
      <c r="H203" s="79"/>
      <c r="I203" s="80"/>
      <c r="J203" s="683"/>
      <c r="K203" s="684"/>
      <c r="L203" s="684"/>
      <c r="M203" s="684"/>
      <c r="N203" s="684"/>
      <c r="O203" s="684"/>
      <c r="P203" s="684"/>
      <c r="Q203" s="684"/>
    </row>
    <row r="204" spans="2:17" s="1" customFormat="1" x14ac:dyDescent="0.15">
      <c r="B204" s="71"/>
      <c r="C204" s="77"/>
      <c r="D204" s="77" t="s">
        <v>73</v>
      </c>
      <c r="E204" s="48"/>
      <c r="F204" s="48"/>
      <c r="G204" s="78"/>
      <c r="H204" s="79"/>
      <c r="I204" s="80"/>
      <c r="J204" s="683"/>
      <c r="K204" s="684"/>
      <c r="L204" s="684"/>
      <c r="M204" s="684"/>
      <c r="N204" s="684"/>
      <c r="O204" s="684"/>
      <c r="P204" s="684"/>
      <c r="Q204" s="684"/>
    </row>
    <row r="205" spans="2:17" s="1" customFormat="1" x14ac:dyDescent="0.15">
      <c r="B205" s="71"/>
      <c r="C205" s="77"/>
      <c r="D205" s="77" t="s">
        <v>73</v>
      </c>
      <c r="E205" s="48"/>
      <c r="F205" s="48"/>
      <c r="G205" s="78"/>
      <c r="H205" s="79"/>
      <c r="I205" s="80"/>
      <c r="J205" s="683"/>
      <c r="K205" s="684"/>
      <c r="L205" s="684"/>
      <c r="M205" s="684"/>
      <c r="N205" s="684"/>
      <c r="O205" s="684"/>
      <c r="P205" s="684"/>
      <c r="Q205" s="684"/>
    </row>
    <row r="206" spans="2:17" s="1" customFormat="1" x14ac:dyDescent="0.15">
      <c r="B206" s="71"/>
      <c r="C206" s="77"/>
      <c r="D206" s="77" t="s">
        <v>73</v>
      </c>
      <c r="E206" s="48"/>
      <c r="F206" s="48"/>
      <c r="G206" s="78"/>
      <c r="H206" s="79"/>
      <c r="I206" s="80"/>
      <c r="J206" s="683"/>
      <c r="K206" s="684"/>
      <c r="L206" s="684"/>
      <c r="M206" s="684"/>
      <c r="N206" s="684"/>
      <c r="O206" s="684"/>
      <c r="P206" s="684"/>
      <c r="Q206" s="684"/>
    </row>
    <row r="207" spans="2:17" s="1" customFormat="1" x14ac:dyDescent="0.15">
      <c r="B207" s="71"/>
      <c r="C207" s="77"/>
      <c r="D207" s="77" t="s">
        <v>73</v>
      </c>
      <c r="E207" s="48"/>
      <c r="F207" s="48"/>
      <c r="G207" s="78"/>
      <c r="H207" s="79"/>
      <c r="I207" s="80"/>
      <c r="J207" s="683"/>
      <c r="K207" s="684"/>
      <c r="L207" s="684"/>
      <c r="M207" s="684"/>
      <c r="N207" s="684"/>
      <c r="O207" s="684"/>
      <c r="P207" s="684"/>
      <c r="Q207" s="684"/>
    </row>
    <row r="208" spans="2:17" s="1" customFormat="1" x14ac:dyDescent="0.15">
      <c r="B208" s="71"/>
      <c r="C208" s="77"/>
      <c r="D208" s="77" t="s">
        <v>73</v>
      </c>
      <c r="E208" s="48"/>
      <c r="F208" s="48"/>
      <c r="G208" s="78"/>
      <c r="H208" s="79"/>
      <c r="I208" s="80"/>
      <c r="J208" s="683"/>
      <c r="K208" s="684"/>
      <c r="L208" s="684"/>
      <c r="M208" s="684"/>
      <c r="N208" s="684"/>
      <c r="O208" s="684"/>
      <c r="P208" s="684"/>
      <c r="Q208" s="684"/>
    </row>
    <row r="209" spans="2:17" s="1" customFormat="1" x14ac:dyDescent="0.15">
      <c r="B209" s="71"/>
      <c r="C209" s="77"/>
      <c r="D209" s="77" t="s">
        <v>73</v>
      </c>
      <c r="E209" s="48"/>
      <c r="F209" s="48"/>
      <c r="G209" s="78"/>
      <c r="H209" s="79"/>
      <c r="I209" s="80"/>
      <c r="J209" s="683"/>
      <c r="K209" s="684"/>
      <c r="L209" s="684"/>
      <c r="M209" s="684"/>
      <c r="N209" s="684"/>
      <c r="O209" s="684"/>
      <c r="P209" s="684"/>
      <c r="Q209" s="684"/>
    </row>
    <row r="210" spans="2:17" s="1" customFormat="1" x14ac:dyDescent="0.15">
      <c r="B210" s="71"/>
      <c r="C210" s="77"/>
      <c r="D210" s="77" t="s">
        <v>73</v>
      </c>
      <c r="E210" s="48"/>
      <c r="F210" s="48"/>
      <c r="G210" s="78"/>
      <c r="H210" s="79"/>
      <c r="I210" s="80"/>
      <c r="J210" s="683"/>
      <c r="K210" s="684"/>
      <c r="L210" s="684"/>
      <c r="M210" s="684"/>
      <c r="N210" s="684"/>
      <c r="O210" s="684"/>
      <c r="P210" s="684"/>
      <c r="Q210" s="684"/>
    </row>
    <row r="211" spans="2:17" s="1" customFormat="1" x14ac:dyDescent="0.15">
      <c r="B211" s="71"/>
      <c r="C211" s="77"/>
      <c r="D211" s="77" t="s">
        <v>73</v>
      </c>
      <c r="E211" s="48"/>
      <c r="F211" s="48"/>
      <c r="G211" s="78"/>
      <c r="H211" s="79"/>
      <c r="I211" s="80"/>
      <c r="J211" s="683"/>
      <c r="K211" s="684"/>
      <c r="L211" s="684"/>
      <c r="M211" s="684"/>
      <c r="N211" s="684"/>
      <c r="O211" s="684"/>
      <c r="P211" s="684"/>
      <c r="Q211" s="684"/>
    </row>
    <row r="212" spans="2:17" s="1" customFormat="1" x14ac:dyDescent="0.15">
      <c r="B212" s="71"/>
      <c r="C212" s="81"/>
      <c r="D212" s="77" t="s">
        <v>73</v>
      </c>
      <c r="E212" s="82"/>
      <c r="F212" s="82"/>
      <c r="G212" s="83"/>
      <c r="H212" s="84"/>
      <c r="I212" s="85"/>
      <c r="J212" s="683"/>
      <c r="K212" s="684"/>
      <c r="L212" s="684"/>
      <c r="M212" s="684"/>
      <c r="N212" s="684"/>
      <c r="O212" s="684"/>
      <c r="P212" s="684"/>
      <c r="Q212" s="684"/>
    </row>
    <row r="213" spans="2:17" s="1" customFormat="1" x14ac:dyDescent="0.15">
      <c r="B213" s="71"/>
      <c r="C213" s="77"/>
      <c r="D213" s="77" t="s">
        <v>73</v>
      </c>
      <c r="E213" s="48"/>
      <c r="F213" s="48"/>
      <c r="G213" s="78"/>
      <c r="H213" s="79"/>
      <c r="I213" s="80"/>
      <c r="J213" s="683"/>
      <c r="K213" s="684"/>
      <c r="L213" s="684"/>
      <c r="M213" s="684"/>
      <c r="N213" s="684"/>
      <c r="O213" s="684"/>
      <c r="P213" s="684"/>
      <c r="Q213" s="684"/>
    </row>
    <row r="214" spans="2:17" s="1" customFormat="1" x14ac:dyDescent="0.15">
      <c r="B214" s="71"/>
      <c r="C214" s="77"/>
      <c r="D214" s="77" t="s">
        <v>73</v>
      </c>
      <c r="E214" s="48"/>
      <c r="F214" s="48"/>
      <c r="G214" s="78"/>
      <c r="H214" s="79"/>
      <c r="I214" s="80"/>
      <c r="J214" s="683"/>
      <c r="K214" s="684"/>
      <c r="L214" s="684"/>
      <c r="M214" s="684"/>
      <c r="N214" s="684"/>
      <c r="O214" s="684"/>
      <c r="P214" s="684"/>
      <c r="Q214" s="684"/>
    </row>
    <row r="215" spans="2:17" s="1" customFormat="1" x14ac:dyDescent="0.15">
      <c r="B215" s="71"/>
      <c r="C215" s="77"/>
      <c r="D215" s="77" t="s">
        <v>73</v>
      </c>
      <c r="E215" s="48"/>
      <c r="F215" s="48"/>
      <c r="G215" s="78"/>
      <c r="H215" s="79"/>
      <c r="I215" s="80"/>
      <c r="J215" s="683"/>
      <c r="K215" s="684"/>
      <c r="L215" s="684"/>
      <c r="M215" s="684"/>
      <c r="N215" s="684"/>
      <c r="O215" s="684"/>
      <c r="P215" s="684"/>
      <c r="Q215" s="684"/>
    </row>
    <row r="216" spans="2:17" s="1" customFormat="1" x14ac:dyDescent="0.15">
      <c r="B216" s="71"/>
      <c r="C216" s="77"/>
      <c r="D216" s="77" t="s">
        <v>73</v>
      </c>
      <c r="E216" s="48"/>
      <c r="F216" s="48"/>
      <c r="G216" s="78"/>
      <c r="H216" s="79"/>
      <c r="I216" s="80"/>
      <c r="J216" s="683"/>
      <c r="K216" s="684"/>
      <c r="L216" s="684"/>
      <c r="M216" s="684"/>
      <c r="N216" s="684"/>
      <c r="O216" s="684"/>
      <c r="P216" s="684"/>
      <c r="Q216" s="684"/>
    </row>
    <row r="217" spans="2:17" s="1" customFormat="1" x14ac:dyDescent="0.15">
      <c r="B217" s="71"/>
      <c r="C217" s="77"/>
      <c r="D217" s="77" t="s">
        <v>73</v>
      </c>
      <c r="E217" s="48"/>
      <c r="F217" s="48"/>
      <c r="G217" s="78"/>
      <c r="H217" s="79"/>
      <c r="I217" s="80"/>
      <c r="J217" s="683"/>
      <c r="K217" s="684"/>
      <c r="L217" s="684"/>
      <c r="M217" s="684"/>
      <c r="N217" s="684"/>
      <c r="O217" s="684"/>
      <c r="P217" s="684"/>
      <c r="Q217" s="684"/>
    </row>
    <row r="218" spans="2:17" s="1" customFormat="1" x14ac:dyDescent="0.15">
      <c r="B218" s="71"/>
      <c r="C218" s="77"/>
      <c r="D218" s="77" t="s">
        <v>73</v>
      </c>
      <c r="E218" s="48"/>
      <c r="F218" s="48"/>
      <c r="G218" s="78"/>
      <c r="H218" s="79"/>
      <c r="I218" s="80"/>
      <c r="J218" s="683"/>
      <c r="K218" s="684"/>
      <c r="L218" s="684"/>
      <c r="M218" s="684"/>
      <c r="N218" s="684"/>
      <c r="O218" s="684"/>
      <c r="P218" s="684"/>
      <c r="Q218" s="684"/>
    </row>
    <row r="219" spans="2:17" s="1" customFormat="1" x14ac:dyDescent="0.15">
      <c r="B219" s="71"/>
      <c r="C219" s="77"/>
      <c r="D219" s="77" t="s">
        <v>73</v>
      </c>
      <c r="E219" s="48"/>
      <c r="F219" s="48"/>
      <c r="G219" s="78"/>
      <c r="H219" s="79"/>
      <c r="I219" s="80"/>
      <c r="J219" s="683"/>
      <c r="K219" s="684"/>
      <c r="L219" s="684"/>
      <c r="M219" s="684"/>
      <c r="N219" s="684"/>
      <c r="O219" s="684"/>
      <c r="P219" s="684"/>
      <c r="Q219" s="684"/>
    </row>
    <row r="220" spans="2:17" s="1" customFormat="1" x14ac:dyDescent="0.15">
      <c r="B220" s="71"/>
      <c r="C220" s="77"/>
      <c r="D220" s="77" t="s">
        <v>73</v>
      </c>
      <c r="E220" s="48"/>
      <c r="F220" s="48"/>
      <c r="G220" s="78"/>
      <c r="H220" s="79"/>
      <c r="I220" s="80"/>
      <c r="J220" s="683"/>
      <c r="K220" s="684"/>
      <c r="L220" s="684"/>
      <c r="M220" s="684"/>
      <c r="N220" s="684"/>
      <c r="O220" s="684"/>
      <c r="P220" s="684"/>
      <c r="Q220" s="684"/>
    </row>
    <row r="221" spans="2:17" s="1" customFormat="1" x14ac:dyDescent="0.15">
      <c r="B221" s="71"/>
      <c r="C221" s="77"/>
      <c r="D221" s="77" t="s">
        <v>73</v>
      </c>
      <c r="E221" s="48"/>
      <c r="F221" s="48"/>
      <c r="G221" s="78"/>
      <c r="H221" s="79"/>
      <c r="I221" s="80"/>
      <c r="J221" s="683"/>
      <c r="K221" s="684"/>
      <c r="L221" s="684"/>
      <c r="M221" s="684"/>
      <c r="N221" s="684"/>
      <c r="O221" s="684"/>
      <c r="P221" s="684"/>
      <c r="Q221" s="684"/>
    </row>
    <row r="222" spans="2:17" s="1" customFormat="1" x14ac:dyDescent="0.15">
      <c r="B222" s="71"/>
      <c r="C222" s="81"/>
      <c r="D222" s="77" t="s">
        <v>73</v>
      </c>
      <c r="E222" s="82"/>
      <c r="F222" s="82"/>
      <c r="G222" s="83"/>
      <c r="H222" s="84"/>
      <c r="I222" s="85"/>
      <c r="J222" s="683"/>
      <c r="K222" s="684"/>
      <c r="L222" s="684"/>
      <c r="M222" s="684"/>
      <c r="N222" s="684"/>
      <c r="O222" s="684"/>
      <c r="P222" s="684"/>
      <c r="Q222" s="684"/>
    </row>
    <row r="223" spans="2:17" s="1" customFormat="1" x14ac:dyDescent="0.15">
      <c r="B223" s="71"/>
      <c r="C223" s="77"/>
      <c r="D223" s="77" t="s">
        <v>73</v>
      </c>
      <c r="E223" s="48"/>
      <c r="F223" s="48"/>
      <c r="G223" s="78"/>
      <c r="H223" s="79"/>
      <c r="I223" s="80"/>
      <c r="J223" s="683"/>
      <c r="K223" s="684"/>
      <c r="L223" s="684"/>
      <c r="M223" s="684"/>
      <c r="N223" s="684"/>
      <c r="O223" s="684"/>
      <c r="P223" s="684"/>
      <c r="Q223" s="684"/>
    </row>
    <row r="224" spans="2:17" s="1" customFormat="1" x14ac:dyDescent="0.15">
      <c r="B224" s="71"/>
      <c r="C224" s="77"/>
      <c r="D224" s="77" t="s">
        <v>73</v>
      </c>
      <c r="E224" s="48"/>
      <c r="F224" s="48"/>
      <c r="G224" s="78"/>
      <c r="H224" s="79"/>
      <c r="I224" s="80"/>
      <c r="J224" s="683"/>
      <c r="K224" s="684"/>
      <c r="L224" s="684"/>
      <c r="M224" s="684"/>
      <c r="N224" s="684"/>
      <c r="O224" s="684"/>
      <c r="P224" s="684"/>
      <c r="Q224" s="684"/>
    </row>
    <row r="225" spans="2:17" s="1" customFormat="1" x14ac:dyDescent="0.15">
      <c r="B225" s="71"/>
      <c r="C225" s="77"/>
      <c r="D225" s="77" t="s">
        <v>73</v>
      </c>
      <c r="E225" s="48"/>
      <c r="F225" s="48"/>
      <c r="G225" s="78"/>
      <c r="H225" s="79"/>
      <c r="I225" s="80"/>
      <c r="J225" s="683"/>
      <c r="K225" s="684"/>
      <c r="L225" s="684"/>
      <c r="M225" s="684"/>
      <c r="N225" s="684"/>
      <c r="O225" s="684"/>
      <c r="P225" s="684"/>
      <c r="Q225" s="684"/>
    </row>
    <row r="226" spans="2:17" s="1" customFormat="1" x14ac:dyDescent="0.15">
      <c r="B226" s="71"/>
      <c r="C226" s="77"/>
      <c r="D226" s="77" t="s">
        <v>73</v>
      </c>
      <c r="E226" s="48"/>
      <c r="F226" s="48"/>
      <c r="G226" s="190"/>
      <c r="H226" s="79"/>
      <c r="I226" s="80"/>
      <c r="J226" s="683"/>
      <c r="K226" s="684"/>
      <c r="L226" s="684"/>
      <c r="M226" s="684"/>
      <c r="N226" s="684"/>
      <c r="O226" s="684"/>
      <c r="P226" s="684"/>
      <c r="Q226" s="684"/>
    </row>
    <row r="227" spans="2:17" s="1" customFormat="1" x14ac:dyDescent="0.15">
      <c r="B227" s="71"/>
      <c r="C227" s="77"/>
      <c r="D227" s="77" t="s">
        <v>73</v>
      </c>
      <c r="E227" s="48"/>
      <c r="F227" s="48"/>
      <c r="G227" s="78"/>
      <c r="H227" s="79"/>
      <c r="I227" s="80"/>
      <c r="J227" s="683"/>
      <c r="K227" s="684"/>
      <c r="L227" s="684"/>
      <c r="M227" s="684"/>
      <c r="N227" s="684"/>
      <c r="O227" s="684"/>
      <c r="P227" s="684"/>
      <c r="Q227" s="684"/>
    </row>
    <row r="228" spans="2:17" s="1" customFormat="1" x14ac:dyDescent="0.15">
      <c r="B228" s="71"/>
      <c r="C228" s="77"/>
      <c r="D228" s="77" t="s">
        <v>73</v>
      </c>
      <c r="E228" s="48"/>
      <c r="F228" s="48"/>
      <c r="G228" s="78"/>
      <c r="H228" s="79"/>
      <c r="I228" s="80"/>
      <c r="J228" s="683"/>
      <c r="K228" s="684"/>
      <c r="L228" s="684"/>
      <c r="M228" s="684"/>
      <c r="N228" s="684"/>
      <c r="O228" s="684"/>
      <c r="P228" s="684"/>
      <c r="Q228" s="684"/>
    </row>
    <row r="229" spans="2:17" s="1" customFormat="1" x14ac:dyDescent="0.15">
      <c r="B229" s="71"/>
      <c r="C229" s="77"/>
      <c r="D229" s="77" t="s">
        <v>73</v>
      </c>
      <c r="E229" s="48"/>
      <c r="F229" s="48"/>
      <c r="G229" s="78"/>
      <c r="H229" s="79"/>
      <c r="I229" s="80"/>
      <c r="J229" s="683"/>
      <c r="K229" s="684"/>
      <c r="L229" s="684"/>
      <c r="M229" s="684"/>
      <c r="N229" s="684"/>
      <c r="O229" s="684"/>
      <c r="P229" s="684"/>
      <c r="Q229" s="684"/>
    </row>
    <row r="230" spans="2:17" s="1" customFormat="1" x14ac:dyDescent="0.15">
      <c r="B230" s="71"/>
      <c r="C230" s="77"/>
      <c r="D230" s="77" t="s">
        <v>73</v>
      </c>
      <c r="E230" s="48"/>
      <c r="F230" s="48"/>
      <c r="G230" s="78"/>
      <c r="H230" s="79"/>
      <c r="I230" s="80"/>
      <c r="J230" s="683"/>
      <c r="K230" s="684"/>
      <c r="L230" s="684"/>
      <c r="M230" s="684"/>
      <c r="N230" s="684"/>
      <c r="O230" s="684"/>
      <c r="P230" s="684"/>
      <c r="Q230" s="684"/>
    </row>
    <row r="231" spans="2:17" s="1" customFormat="1" x14ac:dyDescent="0.15">
      <c r="B231" s="71"/>
      <c r="C231" s="81"/>
      <c r="D231" s="77" t="s">
        <v>73</v>
      </c>
      <c r="E231" s="82"/>
      <c r="F231" s="82"/>
      <c r="G231" s="83"/>
      <c r="H231" s="84"/>
      <c r="I231" s="85"/>
      <c r="J231" s="683"/>
      <c r="K231" s="684"/>
      <c r="L231" s="684"/>
      <c r="M231" s="684"/>
      <c r="N231" s="684"/>
      <c r="O231" s="684"/>
      <c r="P231" s="684"/>
      <c r="Q231" s="684"/>
    </row>
    <row r="232" spans="2:17" s="1" customFormat="1" x14ac:dyDescent="0.15">
      <c r="B232" s="71"/>
      <c r="C232" s="77"/>
      <c r="D232" s="77" t="s">
        <v>73</v>
      </c>
      <c r="E232" s="48"/>
      <c r="F232" s="48"/>
      <c r="G232" s="78"/>
      <c r="H232" s="79"/>
      <c r="I232" s="80"/>
      <c r="J232" s="683"/>
      <c r="K232" s="684"/>
      <c r="L232" s="684"/>
      <c r="M232" s="684"/>
      <c r="N232" s="684"/>
      <c r="O232" s="684"/>
      <c r="P232" s="684"/>
      <c r="Q232" s="684"/>
    </row>
    <row r="233" spans="2:17" s="1" customFormat="1" x14ac:dyDescent="0.15">
      <c r="B233" s="71"/>
      <c r="C233" s="77"/>
      <c r="D233" s="77" t="s">
        <v>73</v>
      </c>
      <c r="E233" s="48"/>
      <c r="F233" s="48"/>
      <c r="G233" s="78"/>
      <c r="H233" s="79"/>
      <c r="I233" s="80"/>
      <c r="J233" s="683"/>
      <c r="K233" s="684"/>
      <c r="L233" s="684"/>
      <c r="M233" s="684"/>
      <c r="N233" s="684"/>
      <c r="O233" s="684"/>
      <c r="P233" s="684"/>
      <c r="Q233" s="684"/>
    </row>
    <row r="234" spans="2:17" s="1" customFormat="1" x14ac:dyDescent="0.15">
      <c r="B234" s="71"/>
      <c r="C234" s="77"/>
      <c r="D234" s="77" t="s">
        <v>73</v>
      </c>
      <c r="E234" s="48"/>
      <c r="F234" s="48"/>
      <c r="G234" s="78"/>
      <c r="H234" s="79"/>
      <c r="I234" s="80"/>
      <c r="J234" s="683"/>
      <c r="K234" s="684"/>
      <c r="L234" s="684"/>
      <c r="M234" s="684"/>
      <c r="N234" s="684"/>
      <c r="O234" s="684"/>
      <c r="P234" s="684"/>
      <c r="Q234" s="684"/>
    </row>
    <row r="235" spans="2:17" s="1" customFormat="1" x14ac:dyDescent="0.15">
      <c r="B235" s="71"/>
      <c r="C235" s="77"/>
      <c r="D235" s="77" t="s">
        <v>73</v>
      </c>
      <c r="E235" s="48"/>
      <c r="F235" s="48"/>
      <c r="G235" s="78"/>
      <c r="H235" s="79"/>
      <c r="I235" s="80"/>
      <c r="J235" s="683"/>
      <c r="K235" s="684"/>
      <c r="L235" s="684"/>
      <c r="M235" s="684"/>
      <c r="N235" s="684"/>
      <c r="O235" s="684"/>
      <c r="P235" s="684"/>
      <c r="Q235" s="684"/>
    </row>
    <row r="236" spans="2:17" s="1" customFormat="1" x14ac:dyDescent="0.15">
      <c r="B236" s="71"/>
      <c r="C236" s="77"/>
      <c r="D236" s="77" t="s">
        <v>73</v>
      </c>
      <c r="E236" s="48"/>
      <c r="F236" s="48"/>
      <c r="G236" s="78"/>
      <c r="H236" s="79"/>
      <c r="I236" s="80"/>
      <c r="J236" s="683"/>
      <c r="K236" s="684"/>
      <c r="L236" s="684"/>
      <c r="M236" s="684"/>
      <c r="N236" s="684"/>
      <c r="O236" s="684"/>
      <c r="P236" s="684"/>
      <c r="Q236" s="684"/>
    </row>
    <row r="237" spans="2:17" s="1" customFormat="1" x14ac:dyDescent="0.15">
      <c r="B237" s="71"/>
      <c r="C237" s="77"/>
      <c r="D237" s="77" t="s">
        <v>73</v>
      </c>
      <c r="E237" s="48"/>
      <c r="F237" s="48"/>
      <c r="G237" s="78"/>
      <c r="H237" s="79"/>
      <c r="I237" s="80"/>
      <c r="J237" s="683"/>
      <c r="K237" s="684"/>
      <c r="L237" s="684"/>
      <c r="M237" s="684"/>
      <c r="N237" s="684"/>
      <c r="O237" s="684"/>
      <c r="P237" s="684"/>
      <c r="Q237" s="684"/>
    </row>
    <row r="238" spans="2:17" s="1" customFormat="1" x14ac:dyDescent="0.15">
      <c r="B238" s="71"/>
      <c r="C238" s="81"/>
      <c r="D238" s="77" t="s">
        <v>73</v>
      </c>
      <c r="E238" s="82"/>
      <c r="F238" s="82"/>
      <c r="G238" s="83"/>
      <c r="H238" s="84"/>
      <c r="I238" s="85"/>
      <c r="J238" s="683"/>
      <c r="K238" s="684"/>
      <c r="L238" s="684"/>
      <c r="M238" s="684"/>
      <c r="N238" s="684"/>
      <c r="O238" s="684"/>
      <c r="P238" s="684"/>
      <c r="Q238" s="684"/>
    </row>
    <row r="239" spans="2:17" s="1" customFormat="1" x14ac:dyDescent="0.15">
      <c r="B239" s="71"/>
      <c r="C239" s="77"/>
      <c r="D239" s="77" t="s">
        <v>73</v>
      </c>
      <c r="E239" s="48"/>
      <c r="F239" s="48"/>
      <c r="G239" s="78"/>
      <c r="H239" s="79"/>
      <c r="I239" s="80"/>
      <c r="J239" s="683"/>
      <c r="K239" s="684"/>
      <c r="L239" s="684"/>
      <c r="M239" s="684"/>
      <c r="N239" s="684"/>
      <c r="O239" s="684"/>
      <c r="P239" s="684"/>
      <c r="Q239" s="684"/>
    </row>
    <row r="240" spans="2:17" s="1" customFormat="1" x14ac:dyDescent="0.15">
      <c r="B240" s="71"/>
      <c r="C240" s="77"/>
      <c r="D240" s="77" t="s">
        <v>73</v>
      </c>
      <c r="E240" s="48"/>
      <c r="F240" s="48"/>
      <c r="G240" s="78"/>
      <c r="H240" s="79"/>
      <c r="I240" s="80"/>
      <c r="J240" s="683"/>
      <c r="K240" s="684"/>
      <c r="L240" s="684"/>
      <c r="M240" s="684"/>
      <c r="N240" s="684"/>
      <c r="O240" s="684"/>
      <c r="P240" s="684"/>
      <c r="Q240" s="684"/>
    </row>
    <row r="241" spans="2:17" s="1" customFormat="1" x14ac:dyDescent="0.15">
      <c r="B241" s="71"/>
      <c r="C241" s="77"/>
      <c r="D241" s="77" t="s">
        <v>73</v>
      </c>
      <c r="E241" s="48"/>
      <c r="F241" s="48"/>
      <c r="G241" s="78"/>
      <c r="H241" s="79"/>
      <c r="I241" s="80"/>
      <c r="J241" s="683"/>
      <c r="K241" s="684"/>
      <c r="L241" s="684"/>
      <c r="M241" s="684"/>
      <c r="N241" s="684"/>
      <c r="O241" s="684"/>
      <c r="P241" s="684"/>
      <c r="Q241" s="684"/>
    </row>
    <row r="242" spans="2:17" s="1" customFormat="1" x14ac:dyDescent="0.15">
      <c r="B242" s="71"/>
      <c r="C242" s="77"/>
      <c r="D242" s="77" t="s">
        <v>73</v>
      </c>
      <c r="E242" s="48"/>
      <c r="F242" s="48"/>
      <c r="G242" s="78"/>
      <c r="H242" s="79"/>
      <c r="I242" s="80"/>
      <c r="J242" s="683"/>
      <c r="K242" s="684"/>
      <c r="L242" s="684"/>
      <c r="M242" s="684"/>
      <c r="N242" s="684"/>
      <c r="O242" s="684"/>
      <c r="P242" s="684"/>
      <c r="Q242" s="684"/>
    </row>
    <row r="243" spans="2:17" s="1" customFormat="1" x14ac:dyDescent="0.15">
      <c r="B243" s="71"/>
      <c r="C243" s="77"/>
      <c r="D243" s="77" t="s">
        <v>73</v>
      </c>
      <c r="E243" s="48"/>
      <c r="F243" s="48"/>
      <c r="G243" s="78"/>
      <c r="H243" s="79"/>
      <c r="I243" s="80"/>
      <c r="J243" s="683"/>
      <c r="K243" s="684"/>
      <c r="L243" s="684"/>
      <c r="M243" s="684"/>
      <c r="N243" s="684"/>
      <c r="O243" s="684"/>
      <c r="P243" s="684"/>
      <c r="Q243" s="684"/>
    </row>
    <row r="244" spans="2:17" s="1" customFormat="1" x14ac:dyDescent="0.15">
      <c r="B244" s="71"/>
      <c r="C244" s="77"/>
      <c r="D244" s="77" t="s">
        <v>73</v>
      </c>
      <c r="E244" s="48"/>
      <c r="F244" s="48"/>
      <c r="G244" s="78"/>
      <c r="H244" s="79"/>
      <c r="I244" s="80"/>
      <c r="J244" s="683"/>
      <c r="K244" s="684"/>
      <c r="L244" s="684"/>
      <c r="M244" s="684"/>
      <c r="N244" s="684"/>
      <c r="O244" s="684"/>
      <c r="P244" s="684"/>
      <c r="Q244" s="684"/>
    </row>
    <row r="245" spans="2:17" s="1" customFormat="1" x14ac:dyDescent="0.15">
      <c r="B245" s="71"/>
      <c r="C245" s="77"/>
      <c r="D245" s="77" t="s">
        <v>73</v>
      </c>
      <c r="E245" s="48"/>
      <c r="F245" s="48"/>
      <c r="G245" s="78"/>
      <c r="H245" s="79"/>
      <c r="I245" s="80"/>
      <c r="J245" s="683"/>
      <c r="K245" s="684"/>
      <c r="L245" s="684"/>
      <c r="M245" s="684"/>
      <c r="N245" s="684"/>
      <c r="O245" s="684"/>
      <c r="P245" s="684"/>
      <c r="Q245" s="684"/>
    </row>
    <row r="246" spans="2:17" s="1" customFormat="1" x14ac:dyDescent="0.15">
      <c r="B246" s="71"/>
      <c r="C246" s="77"/>
      <c r="D246" s="77" t="s">
        <v>73</v>
      </c>
      <c r="E246" s="48"/>
      <c r="F246" s="48"/>
      <c r="G246" s="78"/>
      <c r="H246" s="79"/>
      <c r="I246" s="80"/>
      <c r="J246" s="683"/>
      <c r="K246" s="684"/>
      <c r="L246" s="684"/>
      <c r="M246" s="684"/>
      <c r="N246" s="684"/>
      <c r="O246" s="684"/>
      <c r="P246" s="684"/>
      <c r="Q246" s="684"/>
    </row>
    <row r="247" spans="2:17" s="1" customFormat="1" x14ac:dyDescent="0.15">
      <c r="B247" s="71"/>
      <c r="C247" s="77"/>
      <c r="D247" s="77" t="s">
        <v>73</v>
      </c>
      <c r="E247" s="48"/>
      <c r="F247" s="48"/>
      <c r="G247" s="78"/>
      <c r="H247" s="79"/>
      <c r="I247" s="80"/>
      <c r="J247" s="683"/>
      <c r="K247" s="684"/>
      <c r="L247" s="684"/>
      <c r="M247" s="684"/>
      <c r="N247" s="684"/>
      <c r="O247" s="684"/>
      <c r="P247" s="684"/>
      <c r="Q247" s="684"/>
    </row>
    <row r="248" spans="2:17" s="1" customFormat="1" x14ac:dyDescent="0.15">
      <c r="B248" s="71"/>
      <c r="C248" s="81"/>
      <c r="D248" s="77" t="s">
        <v>73</v>
      </c>
      <c r="E248" s="82"/>
      <c r="F248" s="82"/>
      <c r="G248" s="83"/>
      <c r="H248" s="84"/>
      <c r="I248" s="85"/>
      <c r="J248" s="683"/>
      <c r="K248" s="684"/>
      <c r="L248" s="684"/>
      <c r="M248" s="684"/>
      <c r="N248" s="684"/>
      <c r="O248" s="684"/>
      <c r="P248" s="684"/>
      <c r="Q248" s="684"/>
    </row>
    <row r="249" spans="2:17" s="1" customFormat="1" x14ac:dyDescent="0.15">
      <c r="B249" s="71"/>
      <c r="C249" s="77"/>
      <c r="D249" s="77" t="s">
        <v>73</v>
      </c>
      <c r="E249" s="48"/>
      <c r="F249" s="48"/>
      <c r="G249" s="78"/>
      <c r="H249" s="79"/>
      <c r="I249" s="80"/>
      <c r="J249" s="683"/>
      <c r="K249" s="684"/>
      <c r="L249" s="684"/>
      <c r="M249" s="684"/>
      <c r="N249" s="684"/>
      <c r="O249" s="684"/>
      <c r="P249" s="684"/>
      <c r="Q249" s="684"/>
    </row>
    <row r="250" spans="2:17" s="1" customFormat="1" x14ac:dyDescent="0.15">
      <c r="B250" s="71"/>
      <c r="C250" s="77"/>
      <c r="D250" s="77" t="s">
        <v>73</v>
      </c>
      <c r="E250" s="48"/>
      <c r="F250" s="48"/>
      <c r="G250" s="78"/>
      <c r="H250" s="79"/>
      <c r="I250" s="80"/>
      <c r="J250" s="683"/>
      <c r="K250" s="684"/>
      <c r="L250" s="684"/>
      <c r="M250" s="684"/>
      <c r="N250" s="684"/>
      <c r="O250" s="684"/>
      <c r="P250" s="684"/>
      <c r="Q250" s="684"/>
    </row>
    <row r="251" spans="2:17" s="1" customFormat="1" x14ac:dyDescent="0.15">
      <c r="B251" s="71"/>
      <c r="C251" s="77"/>
      <c r="D251" s="77" t="s">
        <v>73</v>
      </c>
      <c r="E251" s="48"/>
      <c r="F251" s="48"/>
      <c r="G251" s="78"/>
      <c r="H251" s="79"/>
      <c r="I251" s="80"/>
      <c r="J251" s="683"/>
      <c r="K251" s="684"/>
      <c r="L251" s="684"/>
      <c r="M251" s="684"/>
      <c r="N251" s="684"/>
      <c r="O251" s="684"/>
      <c r="P251" s="684"/>
      <c r="Q251" s="684"/>
    </row>
    <row r="252" spans="2:17" s="1" customFormat="1" x14ac:dyDescent="0.15">
      <c r="B252" s="71"/>
      <c r="C252" s="77"/>
      <c r="D252" s="77" t="s">
        <v>73</v>
      </c>
      <c r="E252" s="48"/>
      <c r="F252" s="48"/>
      <c r="G252" s="78"/>
      <c r="H252" s="79"/>
      <c r="I252" s="80"/>
      <c r="J252" s="683"/>
      <c r="K252" s="684"/>
      <c r="L252" s="684"/>
      <c r="M252" s="684"/>
      <c r="N252" s="684"/>
      <c r="O252" s="684"/>
      <c r="P252" s="684"/>
      <c r="Q252" s="684"/>
    </row>
    <row r="253" spans="2:17" s="1" customFormat="1" x14ac:dyDescent="0.15">
      <c r="B253" s="71"/>
      <c r="C253" s="77"/>
      <c r="D253" s="77" t="s">
        <v>73</v>
      </c>
      <c r="E253" s="48"/>
      <c r="F253" s="48"/>
      <c r="G253" s="78"/>
      <c r="H253" s="79"/>
      <c r="I253" s="80"/>
      <c r="J253" s="683"/>
      <c r="K253" s="684"/>
      <c r="L253" s="684"/>
      <c r="M253" s="684"/>
      <c r="N253" s="684"/>
      <c r="O253" s="684"/>
      <c r="P253" s="684"/>
      <c r="Q253" s="684"/>
    </row>
    <row r="254" spans="2:17" s="1" customFormat="1" x14ac:dyDescent="0.15">
      <c r="B254" s="71"/>
      <c r="C254" s="77"/>
      <c r="D254" s="77" t="s">
        <v>73</v>
      </c>
      <c r="E254" s="48"/>
      <c r="F254" s="48"/>
      <c r="G254" s="78"/>
      <c r="H254" s="79"/>
      <c r="I254" s="80"/>
      <c r="J254" s="683"/>
      <c r="K254" s="684"/>
      <c r="L254" s="684"/>
      <c r="M254" s="684"/>
      <c r="N254" s="684"/>
      <c r="O254" s="684"/>
      <c r="P254" s="684"/>
      <c r="Q254" s="684"/>
    </row>
    <row r="255" spans="2:17" s="1" customFormat="1" x14ac:dyDescent="0.15">
      <c r="B255" s="71"/>
      <c r="C255" s="77"/>
      <c r="D255" s="77" t="s">
        <v>73</v>
      </c>
      <c r="E255" s="48"/>
      <c r="F255" s="48"/>
      <c r="G255" s="78"/>
      <c r="H255" s="79"/>
      <c r="I255" s="80"/>
      <c r="J255" s="683"/>
      <c r="K255" s="684"/>
      <c r="L255" s="684"/>
      <c r="M255" s="684"/>
      <c r="N255" s="684"/>
      <c r="O255" s="684"/>
      <c r="P255" s="684"/>
      <c r="Q255" s="684"/>
    </row>
    <row r="256" spans="2:17" s="1" customFormat="1" x14ac:dyDescent="0.15">
      <c r="B256" s="71"/>
      <c r="C256" s="77"/>
      <c r="D256" s="77" t="s">
        <v>73</v>
      </c>
      <c r="E256" s="48"/>
      <c r="F256" s="48"/>
      <c r="G256" s="78"/>
      <c r="H256" s="79"/>
      <c r="I256" s="80"/>
      <c r="J256" s="683"/>
      <c r="K256" s="684"/>
      <c r="L256" s="684"/>
      <c r="M256" s="684"/>
      <c r="N256" s="684"/>
      <c r="O256" s="684"/>
      <c r="P256" s="684"/>
      <c r="Q256" s="684"/>
    </row>
    <row r="257" spans="2:17" s="1" customFormat="1" x14ac:dyDescent="0.15">
      <c r="B257" s="71"/>
      <c r="C257" s="77"/>
      <c r="D257" s="77" t="s">
        <v>73</v>
      </c>
      <c r="E257" s="48"/>
      <c r="F257" s="48"/>
      <c r="G257" s="78"/>
      <c r="H257" s="79"/>
      <c r="I257" s="80"/>
      <c r="J257" s="683"/>
      <c r="K257" s="684"/>
      <c r="L257" s="684"/>
      <c r="M257" s="684"/>
      <c r="N257" s="684"/>
      <c r="O257" s="684"/>
      <c r="P257" s="684"/>
      <c r="Q257" s="684"/>
    </row>
    <row r="258" spans="2:17" s="1" customFormat="1" x14ac:dyDescent="0.15">
      <c r="B258" s="71"/>
      <c r="C258" s="81"/>
      <c r="D258" s="77" t="s">
        <v>73</v>
      </c>
      <c r="E258" s="82"/>
      <c r="F258" s="82"/>
      <c r="G258" s="83"/>
      <c r="H258" s="84"/>
      <c r="I258" s="85"/>
      <c r="J258" s="683"/>
      <c r="K258" s="684"/>
      <c r="L258" s="684"/>
      <c r="M258" s="684"/>
      <c r="N258" s="684"/>
      <c r="O258" s="684"/>
      <c r="P258" s="684"/>
      <c r="Q258" s="684"/>
    </row>
    <row r="259" spans="2:17" s="1" customFormat="1" x14ac:dyDescent="0.15">
      <c r="B259" s="71"/>
      <c r="C259" s="77"/>
      <c r="D259" s="77" t="s">
        <v>73</v>
      </c>
      <c r="E259" s="48"/>
      <c r="F259" s="48"/>
      <c r="G259" s="78"/>
      <c r="H259" s="79"/>
      <c r="I259" s="80"/>
      <c r="J259" s="683"/>
      <c r="K259" s="684"/>
      <c r="L259" s="684"/>
      <c r="M259" s="684"/>
      <c r="N259" s="684"/>
      <c r="O259" s="684"/>
      <c r="P259" s="684"/>
      <c r="Q259" s="684"/>
    </row>
    <row r="260" spans="2:17" s="1" customFormat="1" x14ac:dyDescent="0.15">
      <c r="B260" s="71"/>
      <c r="C260" s="77"/>
      <c r="D260" s="77" t="s">
        <v>73</v>
      </c>
      <c r="E260" s="48"/>
      <c r="F260" s="48"/>
      <c r="G260" s="78"/>
      <c r="H260" s="79"/>
      <c r="I260" s="80"/>
      <c r="J260" s="683"/>
      <c r="K260" s="684"/>
      <c r="L260" s="684"/>
      <c r="M260" s="684"/>
      <c r="N260" s="684"/>
      <c r="O260" s="684"/>
      <c r="P260" s="684"/>
      <c r="Q260" s="684"/>
    </row>
    <row r="261" spans="2:17" s="1" customFormat="1" x14ac:dyDescent="0.15">
      <c r="B261" s="71"/>
      <c r="C261" s="77"/>
      <c r="D261" s="77" t="s">
        <v>73</v>
      </c>
      <c r="E261" s="48"/>
      <c r="F261" s="48"/>
      <c r="G261" s="78"/>
      <c r="H261" s="79"/>
      <c r="I261" s="80"/>
      <c r="J261" s="683"/>
      <c r="K261" s="684"/>
      <c r="L261" s="684"/>
      <c r="M261" s="684"/>
      <c r="N261" s="684"/>
      <c r="O261" s="684"/>
      <c r="P261" s="684"/>
      <c r="Q261" s="684"/>
    </row>
    <row r="262" spans="2:17" s="1" customFormat="1" x14ac:dyDescent="0.15">
      <c r="B262" s="71"/>
      <c r="C262" s="77"/>
      <c r="D262" s="77" t="s">
        <v>73</v>
      </c>
      <c r="E262" s="48"/>
      <c r="F262" s="48"/>
      <c r="G262" s="78"/>
      <c r="H262" s="79"/>
      <c r="I262" s="80"/>
      <c r="J262" s="683"/>
      <c r="K262" s="684"/>
      <c r="L262" s="684"/>
      <c r="M262" s="684"/>
      <c r="N262" s="684"/>
      <c r="O262" s="684"/>
      <c r="P262" s="684"/>
      <c r="Q262" s="684"/>
    </row>
    <row r="263" spans="2:17" s="1" customFormat="1" x14ac:dyDescent="0.15">
      <c r="B263" s="71"/>
      <c r="C263" s="77"/>
      <c r="D263" s="77" t="s">
        <v>73</v>
      </c>
      <c r="E263" s="48"/>
      <c r="F263" s="48"/>
      <c r="G263" s="78"/>
      <c r="H263" s="79"/>
      <c r="I263" s="80"/>
      <c r="J263" s="683"/>
      <c r="K263" s="684"/>
      <c r="L263" s="684"/>
      <c r="M263" s="684"/>
      <c r="N263" s="684"/>
      <c r="O263" s="684"/>
      <c r="P263" s="684"/>
      <c r="Q263" s="684"/>
    </row>
    <row r="264" spans="2:17" s="1" customFormat="1" x14ac:dyDescent="0.15">
      <c r="B264" s="71"/>
      <c r="C264" s="77"/>
      <c r="D264" s="77" t="s">
        <v>73</v>
      </c>
      <c r="E264" s="48"/>
      <c r="F264" s="48"/>
      <c r="G264" s="78"/>
      <c r="H264" s="79"/>
      <c r="I264" s="80"/>
      <c r="J264" s="683"/>
      <c r="K264" s="684"/>
      <c r="L264" s="684"/>
      <c r="M264" s="684"/>
      <c r="N264" s="684"/>
      <c r="O264" s="684"/>
      <c r="P264" s="684"/>
      <c r="Q264" s="684"/>
    </row>
    <row r="265" spans="2:17" s="1" customFormat="1" x14ac:dyDescent="0.15">
      <c r="B265" s="71"/>
      <c r="C265" s="77"/>
      <c r="D265" s="77" t="s">
        <v>73</v>
      </c>
      <c r="E265" s="48"/>
      <c r="F265" s="48"/>
      <c r="G265" s="78"/>
      <c r="H265" s="79"/>
      <c r="I265" s="80"/>
      <c r="J265" s="683"/>
      <c r="K265" s="684"/>
      <c r="L265" s="684"/>
      <c r="M265" s="684"/>
      <c r="N265" s="684"/>
      <c r="O265" s="684"/>
      <c r="P265" s="684"/>
      <c r="Q265" s="684"/>
    </row>
    <row r="266" spans="2:17" s="1" customFormat="1" x14ac:dyDescent="0.15">
      <c r="B266" s="71"/>
      <c r="C266" s="77"/>
      <c r="D266" s="77" t="s">
        <v>73</v>
      </c>
      <c r="E266" s="48"/>
      <c r="F266" s="48"/>
      <c r="G266" s="78"/>
      <c r="H266" s="79"/>
      <c r="I266" s="80"/>
      <c r="J266" s="683"/>
      <c r="K266" s="684"/>
      <c r="L266" s="684"/>
      <c r="M266" s="684"/>
      <c r="N266" s="684"/>
      <c r="O266" s="684"/>
      <c r="P266" s="684"/>
      <c r="Q266" s="684"/>
    </row>
    <row r="267" spans="2:17" s="1" customFormat="1" x14ac:dyDescent="0.15">
      <c r="B267" s="71"/>
      <c r="C267" s="77"/>
      <c r="D267" s="77" t="s">
        <v>73</v>
      </c>
      <c r="E267" s="48"/>
      <c r="F267" s="48"/>
      <c r="G267" s="78"/>
      <c r="H267" s="79"/>
      <c r="I267" s="80"/>
      <c r="J267" s="683"/>
      <c r="K267" s="684"/>
      <c r="L267" s="684"/>
      <c r="M267" s="684"/>
      <c r="N267" s="684"/>
      <c r="O267" s="684"/>
      <c r="P267" s="684"/>
      <c r="Q267" s="684"/>
    </row>
    <row r="268" spans="2:17" s="1" customFormat="1" x14ac:dyDescent="0.15">
      <c r="B268" s="71"/>
      <c r="C268" s="81"/>
      <c r="D268" s="77" t="s">
        <v>73</v>
      </c>
      <c r="E268" s="82"/>
      <c r="F268" s="82"/>
      <c r="G268" s="83"/>
      <c r="H268" s="84"/>
      <c r="I268" s="85"/>
      <c r="J268" s="683"/>
      <c r="K268" s="684"/>
      <c r="L268" s="684"/>
      <c r="M268" s="684"/>
      <c r="N268" s="684"/>
      <c r="O268" s="684"/>
      <c r="P268" s="684"/>
      <c r="Q268" s="684"/>
    </row>
    <row r="269" spans="2:17" s="1" customFormat="1" x14ac:dyDescent="0.15">
      <c r="B269" s="71"/>
      <c r="C269" s="77"/>
      <c r="D269" s="77" t="s">
        <v>73</v>
      </c>
      <c r="E269" s="48"/>
      <c r="F269" s="48"/>
      <c r="G269" s="78"/>
      <c r="H269" s="79"/>
      <c r="I269" s="80"/>
      <c r="J269" s="683"/>
      <c r="K269" s="684"/>
      <c r="L269" s="684"/>
      <c r="M269" s="684"/>
      <c r="N269" s="684"/>
      <c r="O269" s="684"/>
      <c r="P269" s="684"/>
      <c r="Q269" s="684"/>
    </row>
    <row r="270" spans="2:17" s="1" customFormat="1" x14ac:dyDescent="0.15">
      <c r="B270" s="71"/>
      <c r="C270" s="77"/>
      <c r="D270" s="77" t="s">
        <v>73</v>
      </c>
      <c r="E270" s="48"/>
      <c r="F270" s="48"/>
      <c r="G270" s="78"/>
      <c r="H270" s="79"/>
      <c r="I270" s="80"/>
      <c r="J270" s="683"/>
      <c r="K270" s="684"/>
      <c r="L270" s="684"/>
      <c r="M270" s="684"/>
      <c r="N270" s="684"/>
      <c r="O270" s="684"/>
      <c r="P270" s="684"/>
      <c r="Q270" s="684"/>
    </row>
    <row r="271" spans="2:17" s="1" customFormat="1" x14ac:dyDescent="0.15">
      <c r="B271" s="71"/>
      <c r="C271" s="77"/>
      <c r="D271" s="77" t="s">
        <v>73</v>
      </c>
      <c r="E271" s="48"/>
      <c r="F271" s="48"/>
      <c r="G271" s="78"/>
      <c r="H271" s="79"/>
      <c r="I271" s="80"/>
      <c r="J271" s="683"/>
      <c r="K271" s="684"/>
      <c r="L271" s="684"/>
      <c r="M271" s="684"/>
      <c r="N271" s="684"/>
      <c r="O271" s="684"/>
      <c r="P271" s="684"/>
      <c r="Q271" s="684"/>
    </row>
    <row r="272" spans="2:17" s="1" customFormat="1" x14ac:dyDescent="0.15">
      <c r="B272" s="71"/>
      <c r="C272" s="77"/>
      <c r="D272" s="77" t="s">
        <v>73</v>
      </c>
      <c r="E272" s="48"/>
      <c r="F272" s="48"/>
      <c r="G272" s="190"/>
      <c r="H272" s="79"/>
      <c r="I272" s="80"/>
      <c r="J272" s="683"/>
      <c r="K272" s="684"/>
      <c r="L272" s="684"/>
      <c r="M272" s="684"/>
      <c r="N272" s="684"/>
      <c r="O272" s="684"/>
      <c r="P272" s="684"/>
      <c r="Q272" s="684"/>
    </row>
    <row r="273" spans="2:17" s="1" customFormat="1" x14ac:dyDescent="0.15">
      <c r="B273" s="71"/>
      <c r="C273" s="77"/>
      <c r="D273" s="77" t="s">
        <v>73</v>
      </c>
      <c r="E273" s="48"/>
      <c r="F273" s="48"/>
      <c r="G273" s="78"/>
      <c r="H273" s="79"/>
      <c r="I273" s="80"/>
      <c r="J273" s="683"/>
      <c r="K273" s="684"/>
      <c r="L273" s="684"/>
      <c r="M273" s="684"/>
      <c r="N273" s="684"/>
      <c r="O273" s="684"/>
      <c r="P273" s="684"/>
      <c r="Q273" s="684"/>
    </row>
    <row r="274" spans="2:17" s="1" customFormat="1" x14ac:dyDescent="0.15">
      <c r="B274" s="71"/>
      <c r="C274" s="77"/>
      <c r="D274" s="77" t="s">
        <v>73</v>
      </c>
      <c r="E274" s="48"/>
      <c r="F274" s="48"/>
      <c r="G274" s="78"/>
      <c r="H274" s="79"/>
      <c r="I274" s="80"/>
      <c r="J274" s="683"/>
      <c r="K274" s="684"/>
      <c r="L274" s="684"/>
      <c r="M274" s="684"/>
      <c r="N274" s="684"/>
      <c r="O274" s="684"/>
      <c r="P274" s="684"/>
      <c r="Q274" s="684"/>
    </row>
    <row r="275" spans="2:17" s="1" customFormat="1" x14ac:dyDescent="0.15">
      <c r="B275" s="71"/>
      <c r="C275" s="77"/>
      <c r="D275" s="77" t="s">
        <v>73</v>
      </c>
      <c r="E275" s="48"/>
      <c r="F275" s="48"/>
      <c r="G275" s="78"/>
      <c r="H275" s="79"/>
      <c r="I275" s="80"/>
      <c r="J275" s="683"/>
      <c r="K275" s="684"/>
      <c r="L275" s="684"/>
      <c r="M275" s="684"/>
      <c r="N275" s="684"/>
      <c r="O275" s="684"/>
      <c r="P275" s="684"/>
      <c r="Q275" s="684"/>
    </row>
    <row r="276" spans="2:17" s="1" customFormat="1" x14ac:dyDescent="0.15">
      <c r="B276" s="71"/>
      <c r="C276" s="77"/>
      <c r="D276" s="77" t="s">
        <v>73</v>
      </c>
      <c r="E276" s="48"/>
      <c r="F276" s="48"/>
      <c r="G276" s="78"/>
      <c r="H276" s="79"/>
      <c r="I276" s="80"/>
      <c r="J276" s="683"/>
      <c r="K276" s="684"/>
      <c r="L276" s="684"/>
      <c r="M276" s="684"/>
      <c r="N276" s="684"/>
      <c r="O276" s="684"/>
      <c r="P276" s="684"/>
      <c r="Q276" s="684"/>
    </row>
    <row r="277" spans="2:17" s="1" customFormat="1" x14ac:dyDescent="0.15">
      <c r="B277" s="71"/>
      <c r="C277" s="81"/>
      <c r="D277" s="77" t="s">
        <v>73</v>
      </c>
      <c r="E277" s="82"/>
      <c r="F277" s="82"/>
      <c r="G277" s="83"/>
      <c r="H277" s="84"/>
      <c r="I277" s="85"/>
      <c r="J277" s="683"/>
      <c r="K277" s="684"/>
      <c r="L277" s="684"/>
      <c r="M277" s="684"/>
      <c r="N277" s="684"/>
      <c r="O277" s="684"/>
      <c r="P277" s="684"/>
      <c r="Q277" s="684"/>
    </row>
    <row r="278" spans="2:17" s="1" customFormat="1" x14ac:dyDescent="0.15">
      <c r="B278" s="71"/>
      <c r="C278" s="77"/>
      <c r="D278" s="77" t="s">
        <v>73</v>
      </c>
      <c r="E278" s="48"/>
      <c r="F278" s="48"/>
      <c r="G278" s="78"/>
      <c r="H278" s="79"/>
      <c r="I278" s="80"/>
      <c r="J278" s="683"/>
      <c r="K278" s="684"/>
      <c r="L278" s="684"/>
      <c r="M278" s="684"/>
      <c r="N278" s="684"/>
      <c r="O278" s="684"/>
      <c r="P278" s="684"/>
      <c r="Q278" s="684"/>
    </row>
    <row r="279" spans="2:17" s="1" customFormat="1" x14ac:dyDescent="0.15">
      <c r="B279" s="71"/>
      <c r="C279" s="77"/>
      <c r="D279" s="77" t="s">
        <v>73</v>
      </c>
      <c r="E279" s="48"/>
      <c r="F279" s="48"/>
      <c r="G279" s="78"/>
      <c r="H279" s="79"/>
      <c r="I279" s="80"/>
      <c r="J279" s="683"/>
      <c r="K279" s="684"/>
      <c r="L279" s="684"/>
      <c r="M279" s="684"/>
      <c r="N279" s="684"/>
      <c r="O279" s="684"/>
      <c r="P279" s="684"/>
      <c r="Q279" s="684"/>
    </row>
    <row r="280" spans="2:17" s="1" customFormat="1" x14ac:dyDescent="0.15">
      <c r="B280" s="71"/>
      <c r="C280" s="77"/>
      <c r="D280" s="77" t="s">
        <v>73</v>
      </c>
      <c r="E280" s="48"/>
      <c r="F280" s="48"/>
      <c r="G280" s="78"/>
      <c r="H280" s="79"/>
      <c r="I280" s="80"/>
      <c r="J280" s="683"/>
      <c r="K280" s="684"/>
      <c r="L280" s="684"/>
      <c r="M280" s="684"/>
      <c r="N280" s="684"/>
      <c r="O280" s="684"/>
      <c r="P280" s="684"/>
      <c r="Q280" s="684"/>
    </row>
    <row r="281" spans="2:17" s="1" customFormat="1" x14ac:dyDescent="0.15">
      <c r="B281" s="71"/>
      <c r="C281" s="77"/>
      <c r="D281" s="77" t="s">
        <v>73</v>
      </c>
      <c r="E281" s="48"/>
      <c r="F281" s="48"/>
      <c r="G281" s="78"/>
      <c r="H281" s="79"/>
      <c r="I281" s="80"/>
      <c r="J281" s="683"/>
      <c r="K281" s="684"/>
      <c r="L281" s="684"/>
      <c r="M281" s="684"/>
      <c r="N281" s="684"/>
      <c r="O281" s="684"/>
      <c r="P281" s="684"/>
      <c r="Q281" s="684"/>
    </row>
    <row r="282" spans="2:17" s="1" customFormat="1" x14ac:dyDescent="0.15">
      <c r="B282" s="71"/>
      <c r="C282" s="77"/>
      <c r="D282" s="77" t="s">
        <v>73</v>
      </c>
      <c r="E282" s="48"/>
      <c r="F282" s="48"/>
      <c r="G282" s="78"/>
      <c r="H282" s="79"/>
      <c r="I282" s="80"/>
      <c r="J282" s="683"/>
      <c r="K282" s="684"/>
      <c r="L282" s="684"/>
      <c r="M282" s="684"/>
      <c r="N282" s="684"/>
      <c r="O282" s="684"/>
      <c r="P282" s="684"/>
      <c r="Q282" s="684"/>
    </row>
    <row r="283" spans="2:17" s="1" customFormat="1" x14ac:dyDescent="0.15">
      <c r="B283" s="71"/>
      <c r="C283" s="77"/>
      <c r="D283" s="77" t="s">
        <v>73</v>
      </c>
      <c r="E283" s="48"/>
      <c r="F283" s="48"/>
      <c r="G283" s="78"/>
      <c r="H283" s="79"/>
      <c r="I283" s="80"/>
      <c r="J283" s="683"/>
      <c r="K283" s="684"/>
      <c r="L283" s="684"/>
      <c r="M283" s="684"/>
      <c r="N283" s="684"/>
      <c r="O283" s="684"/>
      <c r="P283" s="684"/>
      <c r="Q283" s="684"/>
    </row>
    <row r="284" spans="2:17" s="1" customFormat="1" x14ac:dyDescent="0.15">
      <c r="B284" s="71"/>
      <c r="C284" s="81"/>
      <c r="D284" s="77" t="s">
        <v>73</v>
      </c>
      <c r="E284" s="82"/>
      <c r="F284" s="82"/>
      <c r="G284" s="83"/>
      <c r="H284" s="84"/>
      <c r="I284" s="85"/>
      <c r="J284" s="683"/>
      <c r="K284" s="684"/>
      <c r="L284" s="684"/>
      <c r="M284" s="684"/>
      <c r="N284" s="684"/>
      <c r="O284" s="684"/>
      <c r="P284" s="684"/>
      <c r="Q284" s="684"/>
    </row>
    <row r="285" spans="2:17" s="1" customFormat="1" x14ac:dyDescent="0.15">
      <c r="B285" s="71"/>
      <c r="C285" s="77"/>
      <c r="D285" s="77" t="s">
        <v>73</v>
      </c>
      <c r="E285" s="48"/>
      <c r="F285" s="48"/>
      <c r="G285" s="78"/>
      <c r="H285" s="79"/>
      <c r="I285" s="80"/>
      <c r="J285" s="683"/>
      <c r="K285" s="684"/>
      <c r="L285" s="684"/>
      <c r="M285" s="684"/>
      <c r="N285" s="684"/>
      <c r="O285" s="684"/>
      <c r="P285" s="684"/>
      <c r="Q285" s="684"/>
    </row>
    <row r="286" spans="2:17" s="1" customFormat="1" x14ac:dyDescent="0.15">
      <c r="B286" s="71"/>
      <c r="C286" s="77"/>
      <c r="D286" s="77" t="s">
        <v>73</v>
      </c>
      <c r="E286" s="48"/>
      <c r="F286" s="48"/>
      <c r="G286" s="78"/>
      <c r="H286" s="79"/>
      <c r="I286" s="80"/>
      <c r="J286" s="683"/>
      <c r="K286" s="684"/>
      <c r="L286" s="684"/>
      <c r="M286" s="684"/>
      <c r="N286" s="684"/>
      <c r="O286" s="684"/>
      <c r="P286" s="684"/>
      <c r="Q286" s="684"/>
    </row>
    <row r="287" spans="2:17" s="1" customFormat="1" x14ac:dyDescent="0.15">
      <c r="B287" s="71"/>
      <c r="C287" s="77"/>
      <c r="D287" s="77" t="s">
        <v>73</v>
      </c>
      <c r="E287" s="48"/>
      <c r="F287" s="48"/>
      <c r="G287" s="78"/>
      <c r="H287" s="79"/>
      <c r="I287" s="80"/>
      <c r="J287" s="683"/>
      <c r="K287" s="684"/>
      <c r="L287" s="684"/>
      <c r="M287" s="684"/>
      <c r="N287" s="684"/>
      <c r="O287" s="684"/>
      <c r="P287" s="684"/>
      <c r="Q287" s="684"/>
    </row>
    <row r="288" spans="2:17" s="1" customFormat="1" x14ac:dyDescent="0.15">
      <c r="B288" s="71"/>
      <c r="C288" s="77"/>
      <c r="D288" s="77" t="s">
        <v>73</v>
      </c>
      <c r="E288" s="48"/>
      <c r="F288" s="48"/>
      <c r="G288" s="78"/>
      <c r="H288" s="79"/>
      <c r="I288" s="80"/>
      <c r="J288" s="683"/>
      <c r="K288" s="684"/>
      <c r="L288" s="684"/>
      <c r="M288" s="684"/>
      <c r="N288" s="684"/>
      <c r="O288" s="684"/>
      <c r="P288" s="684"/>
      <c r="Q288" s="684"/>
    </row>
    <row r="289" spans="2:17" s="1" customFormat="1" x14ac:dyDescent="0.15">
      <c r="B289" s="71"/>
      <c r="C289" s="77"/>
      <c r="D289" s="77" t="s">
        <v>73</v>
      </c>
      <c r="E289" s="48"/>
      <c r="F289" s="48"/>
      <c r="G289" s="78"/>
      <c r="H289" s="79"/>
      <c r="I289" s="80"/>
      <c r="J289" s="683"/>
      <c r="K289" s="684"/>
      <c r="L289" s="684"/>
      <c r="M289" s="684"/>
      <c r="N289" s="684"/>
      <c r="O289" s="684"/>
      <c r="P289" s="684"/>
      <c r="Q289" s="684"/>
    </row>
    <row r="290" spans="2:17" s="1" customFormat="1" x14ac:dyDescent="0.15">
      <c r="B290" s="71"/>
      <c r="C290" s="77"/>
      <c r="D290" s="77" t="s">
        <v>73</v>
      </c>
      <c r="E290" s="48"/>
      <c r="F290" s="48"/>
      <c r="G290" s="78"/>
      <c r="H290" s="79"/>
      <c r="I290" s="80"/>
      <c r="J290" s="683"/>
      <c r="K290" s="684"/>
      <c r="L290" s="684"/>
      <c r="M290" s="684"/>
      <c r="N290" s="684"/>
      <c r="O290" s="684"/>
      <c r="P290" s="684"/>
      <c r="Q290" s="684"/>
    </row>
    <row r="291" spans="2:17" s="1" customFormat="1" x14ac:dyDescent="0.15">
      <c r="B291" s="71"/>
      <c r="C291" s="77"/>
      <c r="D291" s="77" t="s">
        <v>73</v>
      </c>
      <c r="E291" s="48"/>
      <c r="F291" s="48"/>
      <c r="G291" s="78"/>
      <c r="H291" s="79"/>
      <c r="I291" s="80"/>
      <c r="J291" s="683"/>
      <c r="K291" s="684"/>
      <c r="L291" s="684"/>
      <c r="M291" s="684"/>
      <c r="N291" s="684"/>
      <c r="O291" s="684"/>
      <c r="P291" s="684"/>
      <c r="Q291" s="684"/>
    </row>
    <row r="292" spans="2:17" s="1" customFormat="1" x14ac:dyDescent="0.15">
      <c r="B292" s="71"/>
      <c r="C292" s="77"/>
      <c r="D292" s="77" t="s">
        <v>73</v>
      </c>
      <c r="E292" s="48"/>
      <c r="F292" s="48"/>
      <c r="G292" s="78"/>
      <c r="H292" s="79"/>
      <c r="I292" s="80"/>
      <c r="J292" s="683"/>
      <c r="K292" s="684"/>
      <c r="L292" s="684"/>
      <c r="M292" s="684"/>
      <c r="N292" s="684"/>
      <c r="O292" s="684"/>
      <c r="P292" s="684"/>
      <c r="Q292" s="684"/>
    </row>
    <row r="293" spans="2:17" s="1" customFormat="1" x14ac:dyDescent="0.15">
      <c r="B293" s="71"/>
      <c r="C293" s="77"/>
      <c r="D293" s="77" t="s">
        <v>73</v>
      </c>
      <c r="E293" s="48"/>
      <c r="F293" s="48"/>
      <c r="G293" s="78"/>
      <c r="H293" s="79"/>
      <c r="I293" s="80"/>
      <c r="J293" s="683"/>
      <c r="K293" s="684"/>
      <c r="L293" s="684"/>
      <c r="M293" s="684"/>
      <c r="N293" s="684"/>
      <c r="O293" s="684"/>
      <c r="P293" s="684"/>
      <c r="Q293" s="684"/>
    </row>
    <row r="294" spans="2:17" s="1" customFormat="1" x14ac:dyDescent="0.15">
      <c r="B294" s="71"/>
      <c r="C294" s="81"/>
      <c r="D294" s="77" t="s">
        <v>73</v>
      </c>
      <c r="E294" s="82"/>
      <c r="F294" s="82"/>
      <c r="G294" s="83"/>
      <c r="H294" s="84"/>
      <c r="I294" s="85"/>
      <c r="J294" s="683"/>
      <c r="K294" s="684"/>
      <c r="L294" s="684"/>
      <c r="M294" s="684"/>
      <c r="N294" s="684"/>
      <c r="O294" s="684"/>
      <c r="P294" s="684"/>
      <c r="Q294" s="684"/>
    </row>
    <row r="295" spans="2:17" s="1" customFormat="1" x14ac:dyDescent="0.15">
      <c r="B295" s="71"/>
      <c r="C295" s="77"/>
      <c r="D295" s="77" t="s">
        <v>73</v>
      </c>
      <c r="E295" s="48"/>
      <c r="F295" s="48"/>
      <c r="G295" s="78"/>
      <c r="H295" s="79"/>
      <c r="I295" s="80"/>
      <c r="J295" s="683"/>
      <c r="K295" s="684"/>
      <c r="L295" s="684"/>
      <c r="M295" s="684"/>
      <c r="N295" s="684"/>
      <c r="O295" s="684"/>
      <c r="P295" s="684"/>
      <c r="Q295" s="684"/>
    </row>
    <row r="296" spans="2:17" s="1" customFormat="1" x14ac:dyDescent="0.15">
      <c r="B296" s="71"/>
      <c r="C296" s="77"/>
      <c r="D296" s="77" t="s">
        <v>73</v>
      </c>
      <c r="E296" s="48"/>
      <c r="F296" s="48"/>
      <c r="G296" s="78"/>
      <c r="H296" s="79"/>
      <c r="I296" s="80"/>
      <c r="J296" s="683"/>
      <c r="K296" s="684"/>
      <c r="L296" s="684"/>
      <c r="M296" s="684"/>
      <c r="N296" s="684"/>
      <c r="O296" s="684"/>
      <c r="P296" s="684"/>
      <c r="Q296" s="684"/>
    </row>
    <row r="297" spans="2:17" s="1" customFormat="1" x14ac:dyDescent="0.15">
      <c r="B297" s="71"/>
      <c r="C297" s="77"/>
      <c r="D297" s="77" t="s">
        <v>73</v>
      </c>
      <c r="E297" s="48"/>
      <c r="F297" s="48"/>
      <c r="G297" s="78"/>
      <c r="H297" s="79"/>
      <c r="I297" s="80"/>
      <c r="J297" s="683"/>
      <c r="K297" s="684"/>
      <c r="L297" s="684"/>
      <c r="M297" s="684"/>
      <c r="N297" s="684"/>
      <c r="O297" s="684"/>
      <c r="P297" s="684"/>
      <c r="Q297" s="684"/>
    </row>
    <row r="298" spans="2:17" s="1" customFormat="1" x14ac:dyDescent="0.15">
      <c r="B298" s="71"/>
      <c r="C298" s="77"/>
      <c r="D298" s="77" t="s">
        <v>73</v>
      </c>
      <c r="E298" s="48"/>
      <c r="F298" s="48"/>
      <c r="G298" s="78"/>
      <c r="H298" s="79"/>
      <c r="I298" s="80"/>
      <c r="J298" s="683"/>
      <c r="K298" s="684"/>
      <c r="L298" s="684"/>
      <c r="M298" s="684"/>
      <c r="N298" s="684"/>
      <c r="O298" s="684"/>
      <c r="P298" s="684"/>
      <c r="Q298" s="684"/>
    </row>
    <row r="299" spans="2:17" s="1" customFormat="1" x14ac:dyDescent="0.15">
      <c r="B299" s="71"/>
      <c r="C299" s="77"/>
      <c r="D299" s="77" t="s">
        <v>73</v>
      </c>
      <c r="E299" s="48"/>
      <c r="F299" s="48"/>
      <c r="G299" s="78"/>
      <c r="H299" s="79"/>
      <c r="I299" s="80"/>
      <c r="J299" s="683"/>
      <c r="K299" s="684"/>
      <c r="L299" s="684"/>
      <c r="M299" s="684"/>
      <c r="N299" s="684"/>
      <c r="O299" s="684"/>
      <c r="P299" s="684"/>
      <c r="Q299" s="684"/>
    </row>
    <row r="300" spans="2:17" s="1" customFormat="1" x14ac:dyDescent="0.15">
      <c r="B300" s="71"/>
      <c r="C300" s="77"/>
      <c r="D300" s="77" t="s">
        <v>73</v>
      </c>
      <c r="E300" s="48"/>
      <c r="F300" s="48"/>
      <c r="G300" s="78"/>
      <c r="H300" s="79"/>
      <c r="I300" s="80"/>
      <c r="J300" s="683"/>
      <c r="K300" s="684"/>
      <c r="L300" s="684"/>
      <c r="M300" s="684"/>
      <c r="N300" s="684"/>
      <c r="O300" s="684"/>
      <c r="P300" s="684"/>
      <c r="Q300" s="684"/>
    </row>
    <row r="301" spans="2:17" s="1" customFormat="1" x14ac:dyDescent="0.15">
      <c r="B301" s="71"/>
      <c r="C301" s="77"/>
      <c r="D301" s="77" t="s">
        <v>73</v>
      </c>
      <c r="E301" s="48"/>
      <c r="F301" s="48"/>
      <c r="G301" s="78"/>
      <c r="H301" s="79"/>
      <c r="I301" s="80"/>
      <c r="J301" s="683"/>
      <c r="K301" s="684"/>
      <c r="L301" s="684"/>
      <c r="M301" s="684"/>
      <c r="N301" s="684"/>
      <c r="O301" s="684"/>
      <c r="P301" s="684"/>
      <c r="Q301" s="684"/>
    </row>
    <row r="302" spans="2:17" s="1" customFormat="1" x14ac:dyDescent="0.15">
      <c r="B302" s="71"/>
      <c r="C302" s="77"/>
      <c r="D302" s="77" t="s">
        <v>73</v>
      </c>
      <c r="E302" s="48"/>
      <c r="F302" s="48"/>
      <c r="G302" s="78"/>
      <c r="H302" s="79"/>
      <c r="I302" s="80"/>
      <c r="J302" s="683"/>
      <c r="K302" s="684"/>
      <c r="L302" s="684"/>
      <c r="M302" s="684"/>
      <c r="N302" s="684"/>
      <c r="O302" s="684"/>
      <c r="P302" s="684"/>
      <c r="Q302" s="684"/>
    </row>
    <row r="303" spans="2:17" s="1" customFormat="1" x14ac:dyDescent="0.15">
      <c r="B303" s="71"/>
      <c r="C303" s="77"/>
      <c r="D303" s="77" t="s">
        <v>73</v>
      </c>
      <c r="E303" s="48"/>
      <c r="F303" s="48"/>
      <c r="G303" s="78"/>
      <c r="H303" s="79"/>
      <c r="I303" s="80"/>
      <c r="J303" s="683"/>
      <c r="K303" s="684"/>
      <c r="L303" s="684"/>
      <c r="M303" s="684"/>
      <c r="N303" s="684"/>
      <c r="O303" s="684"/>
      <c r="P303" s="684"/>
      <c r="Q303" s="684"/>
    </row>
    <row r="304" spans="2:17" s="1" customFormat="1" x14ac:dyDescent="0.15">
      <c r="B304" s="71"/>
      <c r="C304" s="81"/>
      <c r="D304" s="77" t="s">
        <v>73</v>
      </c>
      <c r="E304" s="82"/>
      <c r="F304" s="82"/>
      <c r="G304" s="83"/>
      <c r="H304" s="84"/>
      <c r="I304" s="85"/>
      <c r="J304" s="683"/>
      <c r="K304" s="684"/>
      <c r="L304" s="684"/>
      <c r="M304" s="684"/>
      <c r="N304" s="684"/>
      <c r="O304" s="684"/>
      <c r="P304" s="684"/>
      <c r="Q304" s="684"/>
    </row>
    <row r="305" spans="2:17" s="1" customFormat="1" x14ac:dyDescent="0.15">
      <c r="B305" s="71"/>
      <c r="C305" s="77"/>
      <c r="D305" s="77" t="s">
        <v>73</v>
      </c>
      <c r="E305" s="48"/>
      <c r="F305" s="48"/>
      <c r="G305" s="78"/>
      <c r="H305" s="79"/>
      <c r="I305" s="80"/>
      <c r="J305" s="683"/>
      <c r="K305" s="684"/>
      <c r="L305" s="684"/>
      <c r="M305" s="684"/>
      <c r="N305" s="684"/>
      <c r="O305" s="684"/>
      <c r="P305" s="684"/>
      <c r="Q305" s="684"/>
    </row>
    <row r="306" spans="2:17" s="1" customFormat="1" x14ac:dyDescent="0.15">
      <c r="B306" s="71"/>
      <c r="C306" s="77"/>
      <c r="D306" s="77" t="s">
        <v>73</v>
      </c>
      <c r="E306" s="48"/>
      <c r="F306" s="48"/>
      <c r="G306" s="78"/>
      <c r="H306" s="79"/>
      <c r="I306" s="80"/>
      <c r="J306" s="683"/>
      <c r="K306" s="684"/>
      <c r="L306" s="684"/>
      <c r="M306" s="684"/>
      <c r="N306" s="684"/>
      <c r="O306" s="684"/>
      <c r="P306" s="684"/>
      <c r="Q306" s="684"/>
    </row>
    <row r="307" spans="2:17" s="1" customFormat="1" x14ac:dyDescent="0.15">
      <c r="B307" s="71"/>
      <c r="C307" s="77"/>
      <c r="D307" s="77" t="s">
        <v>73</v>
      </c>
      <c r="E307" s="48"/>
      <c r="F307" s="48"/>
      <c r="G307" s="78"/>
      <c r="H307" s="79"/>
      <c r="I307" s="80"/>
      <c r="J307" s="683"/>
      <c r="K307" s="684"/>
      <c r="L307" s="684"/>
      <c r="M307" s="684"/>
      <c r="N307" s="684"/>
      <c r="O307" s="684"/>
      <c r="P307" s="684"/>
      <c r="Q307" s="684"/>
    </row>
    <row r="308" spans="2:17" s="1" customFormat="1" x14ac:dyDescent="0.15">
      <c r="B308" s="71"/>
      <c r="C308" s="77"/>
      <c r="D308" s="77" t="s">
        <v>73</v>
      </c>
      <c r="E308" s="48"/>
      <c r="F308" s="48"/>
      <c r="G308" s="78"/>
      <c r="H308" s="79"/>
      <c r="I308" s="80"/>
      <c r="J308" s="683"/>
      <c r="K308" s="684"/>
      <c r="L308" s="684"/>
      <c r="M308" s="684"/>
      <c r="N308" s="684"/>
      <c r="O308" s="684"/>
      <c r="P308" s="684"/>
      <c r="Q308" s="684"/>
    </row>
    <row r="309" spans="2:17" s="1" customFormat="1" x14ac:dyDescent="0.15">
      <c r="B309" s="71"/>
      <c r="C309" s="77"/>
      <c r="D309" s="77" t="s">
        <v>73</v>
      </c>
      <c r="E309" s="48"/>
      <c r="F309" s="48"/>
      <c r="G309" s="78"/>
      <c r="H309" s="79"/>
      <c r="I309" s="80"/>
      <c r="J309" s="683"/>
      <c r="K309" s="684"/>
      <c r="L309" s="684"/>
      <c r="M309" s="684"/>
      <c r="N309" s="684"/>
      <c r="O309" s="684"/>
      <c r="P309" s="684"/>
      <c r="Q309" s="684"/>
    </row>
    <row r="310" spans="2:17" s="1" customFormat="1" x14ac:dyDescent="0.15">
      <c r="B310" s="71"/>
      <c r="C310" s="77"/>
      <c r="D310" s="77" t="s">
        <v>73</v>
      </c>
      <c r="E310" s="48"/>
      <c r="F310" s="48"/>
      <c r="G310" s="78"/>
      <c r="H310" s="79"/>
      <c r="I310" s="80"/>
      <c r="J310" s="683"/>
      <c r="K310" s="684"/>
      <c r="L310" s="684"/>
      <c r="M310" s="684"/>
      <c r="N310" s="684"/>
      <c r="O310" s="684"/>
      <c r="P310" s="684"/>
      <c r="Q310" s="684"/>
    </row>
    <row r="311" spans="2:17" s="1" customFormat="1" x14ac:dyDescent="0.15">
      <c r="B311" s="71"/>
      <c r="C311" s="77"/>
      <c r="D311" s="77" t="s">
        <v>73</v>
      </c>
      <c r="E311" s="48"/>
      <c r="F311" s="48"/>
      <c r="G311" s="78"/>
      <c r="H311" s="79"/>
      <c r="I311" s="80"/>
      <c r="J311" s="683"/>
      <c r="K311" s="684"/>
      <c r="L311" s="684"/>
      <c r="M311" s="684"/>
      <c r="N311" s="684"/>
      <c r="O311" s="684"/>
      <c r="P311" s="684"/>
      <c r="Q311" s="684"/>
    </row>
    <row r="312" spans="2:17" s="1" customFormat="1" x14ac:dyDescent="0.15">
      <c r="B312" s="71"/>
      <c r="C312" s="77"/>
      <c r="D312" s="77" t="s">
        <v>73</v>
      </c>
      <c r="E312" s="48"/>
      <c r="F312" s="48"/>
      <c r="G312" s="78"/>
      <c r="H312" s="79"/>
      <c r="I312" s="80"/>
      <c r="J312" s="683"/>
      <c r="K312" s="684"/>
      <c r="L312" s="684"/>
      <c r="M312" s="684"/>
      <c r="N312" s="684"/>
      <c r="O312" s="684"/>
      <c r="P312" s="684"/>
      <c r="Q312" s="684"/>
    </row>
    <row r="313" spans="2:17" s="1" customFormat="1" x14ac:dyDescent="0.15">
      <c r="B313" s="71"/>
      <c r="C313" s="77"/>
      <c r="D313" s="77" t="s">
        <v>73</v>
      </c>
      <c r="E313" s="48"/>
      <c r="F313" s="48"/>
      <c r="G313" s="78"/>
      <c r="H313" s="79"/>
      <c r="I313" s="80"/>
      <c r="J313" s="683"/>
      <c r="K313" s="684"/>
      <c r="L313" s="684"/>
      <c r="M313" s="684"/>
      <c r="N313" s="684"/>
      <c r="O313" s="684"/>
      <c r="P313" s="684"/>
      <c r="Q313" s="684"/>
    </row>
    <row r="314" spans="2:17" s="1" customFormat="1" x14ac:dyDescent="0.15">
      <c r="B314" s="71"/>
      <c r="C314" s="81"/>
      <c r="D314" s="77" t="s">
        <v>73</v>
      </c>
      <c r="E314" s="82"/>
      <c r="F314" s="82"/>
      <c r="G314" s="83"/>
      <c r="H314" s="84"/>
      <c r="I314" s="85"/>
      <c r="J314" s="683"/>
      <c r="K314" s="684"/>
      <c r="L314" s="684"/>
      <c r="M314" s="684"/>
      <c r="N314" s="684"/>
      <c r="O314" s="684"/>
      <c r="P314" s="684"/>
      <c r="Q314" s="684"/>
    </row>
    <row r="315" spans="2:17" s="1" customFormat="1" x14ac:dyDescent="0.15">
      <c r="B315" s="71"/>
      <c r="C315" s="77"/>
      <c r="D315" s="77" t="s">
        <v>73</v>
      </c>
      <c r="E315" s="48"/>
      <c r="F315" s="48"/>
      <c r="G315" s="78"/>
      <c r="H315" s="79"/>
      <c r="I315" s="80"/>
      <c r="J315" s="683"/>
      <c r="K315" s="684"/>
      <c r="L315" s="684"/>
      <c r="M315" s="684"/>
      <c r="N315" s="684"/>
      <c r="O315" s="684"/>
      <c r="P315" s="684"/>
      <c r="Q315" s="684"/>
    </row>
    <row r="316" spans="2:17" s="1" customFormat="1" x14ac:dyDescent="0.15">
      <c r="B316" s="71"/>
      <c r="C316" s="77"/>
      <c r="D316" s="77" t="s">
        <v>73</v>
      </c>
      <c r="E316" s="48"/>
      <c r="F316" s="48"/>
      <c r="G316" s="78"/>
      <c r="H316" s="79"/>
      <c r="I316" s="80"/>
      <c r="J316" s="683"/>
      <c r="K316" s="684"/>
      <c r="L316" s="684"/>
      <c r="M316" s="684"/>
      <c r="N316" s="684"/>
      <c r="O316" s="684"/>
      <c r="P316" s="684"/>
      <c r="Q316" s="684"/>
    </row>
    <row r="317" spans="2:17" s="1" customFormat="1" x14ac:dyDescent="0.15">
      <c r="B317" s="71"/>
      <c r="C317" s="77"/>
      <c r="D317" s="77" t="s">
        <v>73</v>
      </c>
      <c r="E317" s="48"/>
      <c r="F317" s="48"/>
      <c r="G317" s="78"/>
      <c r="H317" s="79"/>
      <c r="I317" s="80"/>
      <c r="J317" s="683"/>
      <c r="K317" s="684"/>
      <c r="L317" s="684"/>
      <c r="M317" s="684"/>
      <c r="N317" s="684"/>
      <c r="O317" s="684"/>
      <c r="P317" s="684"/>
      <c r="Q317" s="684"/>
    </row>
    <row r="318" spans="2:17" s="1" customFormat="1" x14ac:dyDescent="0.15">
      <c r="B318" s="71"/>
      <c r="C318" s="77"/>
      <c r="D318" s="77" t="s">
        <v>73</v>
      </c>
      <c r="E318" s="48"/>
      <c r="F318" s="48"/>
      <c r="G318" s="78"/>
      <c r="H318" s="79"/>
      <c r="I318" s="80"/>
      <c r="J318" s="683"/>
      <c r="K318" s="684"/>
      <c r="L318" s="684"/>
      <c r="M318" s="684"/>
      <c r="N318" s="684"/>
      <c r="O318" s="684"/>
      <c r="P318" s="684"/>
      <c r="Q318" s="684"/>
    </row>
    <row r="319" spans="2:17" s="1" customFormat="1" x14ac:dyDescent="0.15">
      <c r="B319" s="71"/>
      <c r="C319" s="77"/>
      <c r="D319" s="77" t="s">
        <v>73</v>
      </c>
      <c r="E319" s="48"/>
      <c r="F319" s="48"/>
      <c r="G319" s="78"/>
      <c r="H319" s="79"/>
      <c r="I319" s="80"/>
      <c r="J319" s="683"/>
      <c r="K319" s="684"/>
      <c r="L319" s="684"/>
      <c r="M319" s="684"/>
      <c r="N319" s="684"/>
      <c r="O319" s="684"/>
      <c r="P319" s="684"/>
      <c r="Q319" s="684"/>
    </row>
    <row r="320" spans="2:17" s="1" customFormat="1" x14ac:dyDescent="0.15">
      <c r="B320" s="71"/>
      <c r="C320" s="77"/>
      <c r="D320" s="77" t="s">
        <v>73</v>
      </c>
      <c r="E320" s="48"/>
      <c r="F320" s="48"/>
      <c r="G320" s="78"/>
      <c r="H320" s="79"/>
      <c r="I320" s="80"/>
      <c r="J320" s="683"/>
      <c r="K320" s="684"/>
      <c r="L320" s="684"/>
      <c r="M320" s="684"/>
      <c r="N320" s="684"/>
      <c r="O320" s="684"/>
      <c r="P320" s="684"/>
      <c r="Q320" s="684"/>
    </row>
    <row r="321" spans="2:17" s="1" customFormat="1" x14ac:dyDescent="0.15">
      <c r="B321" s="71"/>
      <c r="C321" s="77"/>
      <c r="D321" s="77" t="s">
        <v>73</v>
      </c>
      <c r="E321" s="48"/>
      <c r="F321" s="48"/>
      <c r="G321" s="78"/>
      <c r="H321" s="79"/>
      <c r="I321" s="80"/>
      <c r="J321" s="683"/>
      <c r="K321" s="684"/>
      <c r="L321" s="684"/>
      <c r="M321" s="684"/>
      <c r="N321" s="684"/>
      <c r="O321" s="684"/>
      <c r="P321" s="684"/>
      <c r="Q321" s="684"/>
    </row>
    <row r="322" spans="2:17" s="1" customFormat="1" x14ac:dyDescent="0.15">
      <c r="B322" s="71"/>
      <c r="C322" s="77"/>
      <c r="D322" s="77" t="s">
        <v>73</v>
      </c>
      <c r="E322" s="48"/>
      <c r="F322" s="48"/>
      <c r="G322" s="78"/>
      <c r="H322" s="79"/>
      <c r="I322" s="80"/>
      <c r="J322" s="683"/>
      <c r="K322" s="684"/>
      <c r="L322" s="684"/>
      <c r="M322" s="684"/>
      <c r="N322" s="684"/>
      <c r="O322" s="684"/>
      <c r="P322" s="684"/>
      <c r="Q322" s="684"/>
    </row>
    <row r="323" spans="2:17" s="1" customFormat="1" x14ac:dyDescent="0.15">
      <c r="B323" s="71"/>
      <c r="C323" s="77"/>
      <c r="D323" s="77" t="s">
        <v>73</v>
      </c>
      <c r="E323" s="48"/>
      <c r="F323" s="48"/>
      <c r="G323" s="78"/>
      <c r="H323" s="79"/>
      <c r="I323" s="80"/>
      <c r="J323" s="683"/>
      <c r="K323" s="684"/>
      <c r="L323" s="684"/>
      <c r="M323" s="684"/>
      <c r="N323" s="684"/>
      <c r="O323" s="684"/>
      <c r="P323" s="684"/>
      <c r="Q323" s="684"/>
    </row>
    <row r="324" spans="2:17" s="1" customFormat="1" x14ac:dyDescent="0.15">
      <c r="B324" s="71"/>
      <c r="C324" s="81"/>
      <c r="D324" s="77" t="s">
        <v>73</v>
      </c>
      <c r="E324" s="82"/>
      <c r="F324" s="82"/>
      <c r="G324" s="83"/>
      <c r="H324" s="84"/>
      <c r="I324" s="85"/>
      <c r="J324" s="683"/>
      <c r="K324" s="684"/>
      <c r="L324" s="684"/>
      <c r="M324" s="684"/>
      <c r="N324" s="684"/>
      <c r="O324" s="684"/>
      <c r="P324" s="684"/>
      <c r="Q324" s="684"/>
    </row>
    <row r="325" spans="2:17" s="1" customFormat="1" x14ac:dyDescent="0.15">
      <c r="B325" s="71"/>
      <c r="C325" s="77"/>
      <c r="D325" s="77" t="s">
        <v>73</v>
      </c>
      <c r="E325" s="48"/>
      <c r="F325" s="48"/>
      <c r="G325" s="78"/>
      <c r="H325" s="79"/>
      <c r="I325" s="80"/>
      <c r="J325" s="683"/>
      <c r="K325" s="684"/>
      <c r="L325" s="684"/>
      <c r="M325" s="684"/>
      <c r="N325" s="684"/>
      <c r="O325" s="684"/>
      <c r="P325" s="684"/>
      <c r="Q325" s="684"/>
    </row>
    <row r="326" spans="2:17" s="1" customFormat="1" x14ac:dyDescent="0.15">
      <c r="B326" s="71"/>
      <c r="C326" s="77"/>
      <c r="D326" s="77" t="s">
        <v>73</v>
      </c>
      <c r="E326" s="48"/>
      <c r="F326" s="48"/>
      <c r="G326" s="78"/>
      <c r="H326" s="79"/>
      <c r="I326" s="80"/>
      <c r="J326" s="683"/>
      <c r="K326" s="684"/>
      <c r="L326" s="684"/>
      <c r="M326" s="684"/>
      <c r="N326" s="684"/>
      <c r="O326" s="684"/>
      <c r="P326" s="684"/>
      <c r="Q326" s="684"/>
    </row>
    <row r="327" spans="2:17" s="1" customFormat="1" x14ac:dyDescent="0.15">
      <c r="B327" s="71"/>
      <c r="C327" s="77"/>
      <c r="D327" s="77" t="s">
        <v>73</v>
      </c>
      <c r="E327" s="48"/>
      <c r="F327" s="48"/>
      <c r="G327" s="78"/>
      <c r="H327" s="79"/>
      <c r="I327" s="80"/>
      <c r="J327" s="683"/>
      <c r="K327" s="684"/>
      <c r="L327" s="684"/>
      <c r="M327" s="684"/>
      <c r="N327" s="684"/>
      <c r="O327" s="684"/>
      <c r="P327" s="684"/>
      <c r="Q327" s="684"/>
    </row>
    <row r="328" spans="2:17" s="1" customFormat="1" x14ac:dyDescent="0.15">
      <c r="B328" s="71"/>
      <c r="C328" s="77"/>
      <c r="D328" s="77" t="s">
        <v>73</v>
      </c>
      <c r="E328" s="48"/>
      <c r="F328" s="48"/>
      <c r="G328" s="78"/>
      <c r="H328" s="79"/>
      <c r="I328" s="80"/>
      <c r="J328" s="683"/>
      <c r="K328" s="684"/>
      <c r="L328" s="684"/>
      <c r="M328" s="684"/>
      <c r="N328" s="684"/>
      <c r="O328" s="684"/>
      <c r="P328" s="684"/>
      <c r="Q328" s="684"/>
    </row>
    <row r="329" spans="2:17" s="1" customFormat="1" ht="14.25" customHeight="1" thickBot="1" x14ac:dyDescent="0.2">
      <c r="B329" s="71"/>
      <c r="C329" s="77"/>
      <c r="D329" s="77" t="s">
        <v>73</v>
      </c>
      <c r="E329" s="48"/>
      <c r="F329" s="48"/>
      <c r="G329" s="78"/>
      <c r="H329" s="86"/>
      <c r="I329" s="80"/>
      <c r="J329" s="683"/>
      <c r="K329" s="684"/>
      <c r="L329" s="684"/>
      <c r="M329" s="684"/>
      <c r="N329" s="684"/>
      <c r="O329" s="684"/>
      <c r="P329" s="684"/>
      <c r="Q329" s="684"/>
    </row>
    <row r="330" spans="2:17" s="1" customFormat="1" ht="14.25" thickBot="1" x14ac:dyDescent="0.2">
      <c r="B330" s="87"/>
      <c r="C330" s="88" t="s">
        <v>73</v>
      </c>
      <c r="D330" s="89" t="s">
        <v>36</v>
      </c>
      <c r="E330" s="90">
        <f>SUM(E30:E329)</f>
        <v>0</v>
      </c>
      <c r="F330" s="91"/>
      <c r="G330" s="92">
        <f>SUM(G30:G329)</f>
        <v>0</v>
      </c>
      <c r="H330" s="93"/>
      <c r="I330" s="94"/>
      <c r="J330" s="95"/>
    </row>
    <row r="331" spans="2:17" s="1" customFormat="1" x14ac:dyDescent="0.15">
      <c r="B331" s="96"/>
      <c r="C331" s="77"/>
      <c r="D331" s="77" t="s">
        <v>74</v>
      </c>
      <c r="E331" s="48"/>
      <c r="F331" s="48"/>
      <c r="G331" s="86"/>
      <c r="H331" s="86"/>
      <c r="I331" s="79"/>
      <c r="J331" s="683"/>
      <c r="K331" s="684"/>
      <c r="L331" s="684"/>
      <c r="M331" s="684"/>
      <c r="N331" s="684"/>
      <c r="O331" s="684"/>
      <c r="P331" s="684"/>
      <c r="Q331" s="684"/>
    </row>
    <row r="332" spans="2:17" s="1" customFormat="1" x14ac:dyDescent="0.15">
      <c r="B332" s="96"/>
      <c r="C332" s="77"/>
      <c r="D332" s="77" t="s">
        <v>74</v>
      </c>
      <c r="E332" s="48"/>
      <c r="F332" s="48"/>
      <c r="G332" s="86"/>
      <c r="H332" s="86"/>
      <c r="I332" s="79"/>
      <c r="J332" s="683"/>
      <c r="K332" s="684"/>
      <c r="L332" s="684"/>
      <c r="M332" s="684"/>
      <c r="N332" s="684"/>
      <c r="O332" s="684"/>
      <c r="P332" s="684"/>
      <c r="Q332" s="684"/>
    </row>
    <row r="333" spans="2:17" s="1" customFormat="1" x14ac:dyDescent="0.15">
      <c r="B333" s="96"/>
      <c r="C333" s="77"/>
      <c r="D333" s="77" t="s">
        <v>74</v>
      </c>
      <c r="E333" s="48"/>
      <c r="F333" s="48"/>
      <c r="G333" s="86"/>
      <c r="H333" s="79"/>
      <c r="I333" s="79"/>
      <c r="J333" s="683"/>
      <c r="K333" s="684"/>
      <c r="L333" s="684"/>
      <c r="M333" s="684"/>
      <c r="N333" s="684"/>
      <c r="O333" s="684"/>
      <c r="P333" s="684"/>
      <c r="Q333" s="684"/>
    </row>
    <row r="334" spans="2:17" s="1" customFormat="1" x14ac:dyDescent="0.15">
      <c r="B334" s="96"/>
      <c r="C334" s="77"/>
      <c r="D334" s="77" t="s">
        <v>74</v>
      </c>
      <c r="E334" s="48"/>
      <c r="F334" s="48"/>
      <c r="G334" s="86"/>
      <c r="H334" s="86"/>
      <c r="I334" s="79"/>
      <c r="J334" s="683"/>
      <c r="K334" s="684"/>
      <c r="L334" s="684"/>
      <c r="M334" s="684"/>
      <c r="N334" s="684"/>
      <c r="O334" s="684"/>
      <c r="P334" s="684"/>
      <c r="Q334" s="684"/>
    </row>
    <row r="335" spans="2:17" s="1" customFormat="1" x14ac:dyDescent="0.15">
      <c r="B335" s="96"/>
      <c r="C335" s="77"/>
      <c r="D335" s="77" t="s">
        <v>74</v>
      </c>
      <c r="E335" s="48"/>
      <c r="F335" s="48"/>
      <c r="G335" s="86"/>
      <c r="H335" s="86"/>
      <c r="I335" s="79"/>
      <c r="J335" s="683"/>
      <c r="K335" s="684"/>
      <c r="L335" s="684"/>
      <c r="M335" s="684"/>
      <c r="N335" s="684"/>
      <c r="O335" s="684"/>
      <c r="P335" s="684"/>
      <c r="Q335" s="684"/>
    </row>
    <row r="336" spans="2:17" s="1" customFormat="1" x14ac:dyDescent="0.15">
      <c r="B336" s="96"/>
      <c r="C336" s="77"/>
      <c r="D336" s="77" t="s">
        <v>74</v>
      </c>
      <c r="E336" s="48"/>
      <c r="F336" s="48"/>
      <c r="G336" s="86"/>
      <c r="H336" s="86"/>
      <c r="I336" s="79"/>
      <c r="J336" s="683"/>
      <c r="K336" s="684"/>
      <c r="L336" s="684"/>
      <c r="M336" s="684"/>
      <c r="N336" s="684"/>
      <c r="O336" s="684"/>
      <c r="P336" s="684"/>
      <c r="Q336" s="684"/>
    </row>
    <row r="337" spans="2:17" s="1" customFormat="1" x14ac:dyDescent="0.15">
      <c r="B337" s="96"/>
      <c r="C337" s="77"/>
      <c r="D337" s="77" t="s">
        <v>74</v>
      </c>
      <c r="E337" s="48"/>
      <c r="F337" s="48"/>
      <c r="G337" s="86"/>
      <c r="H337" s="79"/>
      <c r="I337" s="79"/>
      <c r="J337" s="683"/>
      <c r="K337" s="684"/>
      <c r="L337" s="684"/>
      <c r="M337" s="684"/>
      <c r="N337" s="684"/>
      <c r="O337" s="684"/>
      <c r="P337" s="684"/>
      <c r="Q337" s="684"/>
    </row>
    <row r="338" spans="2:17" s="1" customFormat="1" x14ac:dyDescent="0.15">
      <c r="B338" s="96"/>
      <c r="C338" s="77"/>
      <c r="D338" s="77" t="s">
        <v>74</v>
      </c>
      <c r="E338" s="48"/>
      <c r="F338" s="48"/>
      <c r="G338" s="86"/>
      <c r="H338" s="86"/>
      <c r="I338" s="79"/>
      <c r="J338" s="683"/>
      <c r="K338" s="684"/>
      <c r="L338" s="684"/>
      <c r="M338" s="684"/>
      <c r="N338" s="684"/>
      <c r="O338" s="684"/>
      <c r="P338" s="684"/>
      <c r="Q338" s="684"/>
    </row>
    <row r="339" spans="2:17" s="1" customFormat="1" x14ac:dyDescent="0.15">
      <c r="B339" s="96"/>
      <c r="C339" s="77"/>
      <c r="D339" s="77" t="s">
        <v>74</v>
      </c>
      <c r="E339" s="48"/>
      <c r="F339" s="48"/>
      <c r="G339" s="86"/>
      <c r="H339" s="86"/>
      <c r="I339" s="79"/>
      <c r="J339" s="683"/>
      <c r="K339" s="684"/>
      <c r="L339" s="684"/>
      <c r="M339" s="684"/>
      <c r="N339" s="684"/>
      <c r="O339" s="684"/>
      <c r="P339" s="684"/>
      <c r="Q339" s="684"/>
    </row>
    <row r="340" spans="2:17" s="1" customFormat="1" x14ac:dyDescent="0.15">
      <c r="B340" s="96"/>
      <c r="C340" s="77"/>
      <c r="D340" s="77" t="s">
        <v>74</v>
      </c>
      <c r="E340" s="48"/>
      <c r="F340" s="48"/>
      <c r="G340" s="86"/>
      <c r="H340" s="86"/>
      <c r="I340" s="79"/>
      <c r="J340" s="683"/>
      <c r="K340" s="684"/>
      <c r="L340" s="684"/>
      <c r="M340" s="684"/>
      <c r="N340" s="684"/>
      <c r="O340" s="684"/>
      <c r="P340" s="684"/>
      <c r="Q340" s="684"/>
    </row>
    <row r="341" spans="2:17" s="1" customFormat="1" x14ac:dyDescent="0.15">
      <c r="B341" s="96"/>
      <c r="C341" s="77"/>
      <c r="D341" s="77" t="s">
        <v>74</v>
      </c>
      <c r="E341" s="48"/>
      <c r="F341" s="48"/>
      <c r="G341" s="86"/>
      <c r="H341" s="79"/>
      <c r="I341" s="79"/>
      <c r="J341" s="683"/>
      <c r="K341" s="684"/>
      <c r="L341" s="684"/>
      <c r="M341" s="684"/>
      <c r="N341" s="684"/>
      <c r="O341" s="684"/>
      <c r="P341" s="684"/>
      <c r="Q341" s="684"/>
    </row>
    <row r="342" spans="2:17" s="1" customFormat="1" x14ac:dyDescent="0.15">
      <c r="B342" s="96"/>
      <c r="C342" s="77"/>
      <c r="D342" s="77" t="s">
        <v>74</v>
      </c>
      <c r="E342" s="48"/>
      <c r="F342" s="48"/>
      <c r="G342" s="86"/>
      <c r="H342" s="86"/>
      <c r="I342" s="79"/>
      <c r="J342" s="683"/>
      <c r="K342" s="684"/>
      <c r="L342" s="684"/>
      <c r="M342" s="684"/>
      <c r="N342" s="684"/>
      <c r="O342" s="684"/>
      <c r="P342" s="684"/>
      <c r="Q342" s="684"/>
    </row>
    <row r="343" spans="2:17" s="1" customFormat="1" x14ac:dyDescent="0.15">
      <c r="B343" s="96"/>
      <c r="C343" s="77"/>
      <c r="D343" s="77" t="s">
        <v>74</v>
      </c>
      <c r="E343" s="48"/>
      <c r="F343" s="48"/>
      <c r="G343" s="86"/>
      <c r="H343" s="86"/>
      <c r="I343" s="79"/>
      <c r="J343" s="683"/>
      <c r="K343" s="684"/>
      <c r="L343" s="684"/>
      <c r="M343" s="684"/>
      <c r="N343" s="684"/>
      <c r="O343" s="684"/>
      <c r="P343" s="684"/>
      <c r="Q343" s="684"/>
    </row>
    <row r="344" spans="2:17" s="1" customFormat="1" x14ac:dyDescent="0.15">
      <c r="B344" s="96"/>
      <c r="C344" s="77"/>
      <c r="D344" s="77" t="s">
        <v>74</v>
      </c>
      <c r="E344" s="48"/>
      <c r="F344" s="48"/>
      <c r="G344" s="86"/>
      <c r="H344" s="86"/>
      <c r="I344" s="79"/>
      <c r="J344" s="683"/>
      <c r="K344" s="684"/>
      <c r="L344" s="684"/>
      <c r="M344" s="684"/>
      <c r="N344" s="684"/>
      <c r="O344" s="684"/>
      <c r="P344" s="684"/>
      <c r="Q344" s="684"/>
    </row>
    <row r="345" spans="2:17" s="1" customFormat="1" x14ac:dyDescent="0.15">
      <c r="B345" s="96"/>
      <c r="C345" s="77"/>
      <c r="D345" s="77" t="s">
        <v>74</v>
      </c>
      <c r="E345" s="48"/>
      <c r="F345" s="48"/>
      <c r="G345" s="86"/>
      <c r="H345" s="79"/>
      <c r="I345" s="79"/>
      <c r="J345" s="683"/>
      <c r="K345" s="684"/>
      <c r="L345" s="684"/>
      <c r="M345" s="684"/>
      <c r="N345" s="684"/>
      <c r="O345" s="684"/>
      <c r="P345" s="684"/>
      <c r="Q345" s="684"/>
    </row>
    <row r="346" spans="2:17" s="1" customFormat="1" x14ac:dyDescent="0.15">
      <c r="B346" s="96"/>
      <c r="C346" s="77"/>
      <c r="D346" s="77" t="s">
        <v>74</v>
      </c>
      <c r="E346" s="48"/>
      <c r="F346" s="48"/>
      <c r="G346" s="86"/>
      <c r="H346" s="86"/>
      <c r="I346" s="79"/>
      <c r="J346" s="683"/>
      <c r="K346" s="684"/>
      <c r="L346" s="684"/>
      <c r="M346" s="684"/>
      <c r="N346" s="684"/>
      <c r="O346" s="684"/>
      <c r="P346" s="684"/>
      <c r="Q346" s="684"/>
    </row>
    <row r="347" spans="2:17" s="1" customFormat="1" x14ac:dyDescent="0.15">
      <c r="B347" s="96"/>
      <c r="C347" s="77"/>
      <c r="D347" s="77" t="s">
        <v>74</v>
      </c>
      <c r="E347" s="48"/>
      <c r="F347" s="48"/>
      <c r="G347" s="86"/>
      <c r="H347" s="86"/>
      <c r="I347" s="79"/>
      <c r="J347" s="683"/>
      <c r="K347" s="684"/>
      <c r="L347" s="684"/>
      <c r="M347" s="684"/>
      <c r="N347" s="684"/>
      <c r="O347" s="684"/>
      <c r="P347" s="684"/>
      <c r="Q347" s="684"/>
    </row>
    <row r="348" spans="2:17" s="1" customFormat="1" x14ac:dyDescent="0.15">
      <c r="B348" s="96"/>
      <c r="C348" s="77"/>
      <c r="D348" s="77" t="s">
        <v>74</v>
      </c>
      <c r="E348" s="48"/>
      <c r="F348" s="48"/>
      <c r="G348" s="86"/>
      <c r="H348" s="86"/>
      <c r="I348" s="79"/>
      <c r="J348" s="683"/>
      <c r="K348" s="684"/>
      <c r="L348" s="684"/>
      <c r="M348" s="684"/>
      <c r="N348" s="684"/>
      <c r="O348" s="684"/>
      <c r="P348" s="684"/>
      <c r="Q348" s="684"/>
    </row>
    <row r="349" spans="2:17" s="1" customFormat="1" x14ac:dyDescent="0.15">
      <c r="B349" s="96"/>
      <c r="C349" s="77"/>
      <c r="D349" s="77" t="s">
        <v>74</v>
      </c>
      <c r="E349" s="48"/>
      <c r="F349" s="48"/>
      <c r="G349" s="86"/>
      <c r="H349" s="79"/>
      <c r="I349" s="79"/>
      <c r="J349" s="683"/>
      <c r="K349" s="684"/>
      <c r="L349" s="684"/>
      <c r="M349" s="684"/>
      <c r="N349" s="684"/>
      <c r="O349" s="684"/>
      <c r="P349" s="684"/>
      <c r="Q349" s="684"/>
    </row>
    <row r="350" spans="2:17" s="1" customFormat="1" x14ac:dyDescent="0.15">
      <c r="B350" s="96"/>
      <c r="C350" s="77"/>
      <c r="D350" s="77" t="s">
        <v>74</v>
      </c>
      <c r="E350" s="48"/>
      <c r="F350" s="48"/>
      <c r="G350" s="86"/>
      <c r="H350" s="86"/>
      <c r="I350" s="79"/>
      <c r="J350" s="683"/>
      <c r="K350" s="684"/>
      <c r="L350" s="684"/>
      <c r="M350" s="684"/>
      <c r="N350" s="684"/>
      <c r="O350" s="684"/>
      <c r="P350" s="684"/>
      <c r="Q350" s="684"/>
    </row>
    <row r="351" spans="2:17" s="1" customFormat="1" x14ac:dyDescent="0.15">
      <c r="B351" s="96"/>
      <c r="C351" s="77"/>
      <c r="D351" s="77" t="s">
        <v>74</v>
      </c>
      <c r="E351" s="48"/>
      <c r="F351" s="48"/>
      <c r="G351" s="86"/>
      <c r="H351" s="86"/>
      <c r="I351" s="79"/>
      <c r="J351" s="683"/>
      <c r="K351" s="684"/>
      <c r="L351" s="684"/>
      <c r="M351" s="684"/>
      <c r="N351" s="684"/>
      <c r="O351" s="684"/>
      <c r="P351" s="684"/>
      <c r="Q351" s="684"/>
    </row>
    <row r="352" spans="2:17" s="1" customFormat="1" x14ac:dyDescent="0.15">
      <c r="B352" s="96"/>
      <c r="C352" s="77"/>
      <c r="D352" s="77" t="s">
        <v>74</v>
      </c>
      <c r="E352" s="48"/>
      <c r="F352" s="48"/>
      <c r="G352" s="86"/>
      <c r="H352" s="86"/>
      <c r="I352" s="79"/>
      <c r="J352" s="683"/>
      <c r="K352" s="684"/>
      <c r="L352" s="684"/>
      <c r="M352" s="684"/>
      <c r="N352" s="684"/>
      <c r="O352" s="684"/>
      <c r="P352" s="684"/>
      <c r="Q352" s="684"/>
    </row>
    <row r="353" spans="2:17" s="1" customFormat="1" x14ac:dyDescent="0.15">
      <c r="B353" s="96"/>
      <c r="C353" s="77"/>
      <c r="D353" s="77" t="s">
        <v>74</v>
      </c>
      <c r="E353" s="48"/>
      <c r="F353" s="48"/>
      <c r="G353" s="86"/>
      <c r="H353" s="79"/>
      <c r="I353" s="79"/>
      <c r="J353" s="683"/>
      <c r="K353" s="684"/>
      <c r="L353" s="684"/>
      <c r="M353" s="684"/>
      <c r="N353" s="684"/>
      <c r="O353" s="684"/>
      <c r="P353" s="684"/>
      <c r="Q353" s="684"/>
    </row>
    <row r="354" spans="2:17" s="1" customFormat="1" x14ac:dyDescent="0.15">
      <c r="B354" s="96"/>
      <c r="C354" s="77"/>
      <c r="D354" s="77" t="s">
        <v>74</v>
      </c>
      <c r="E354" s="48"/>
      <c r="F354" s="48"/>
      <c r="G354" s="86"/>
      <c r="H354" s="86"/>
      <c r="I354" s="79"/>
      <c r="J354" s="683"/>
      <c r="K354" s="684"/>
      <c r="L354" s="684"/>
      <c r="M354" s="684"/>
      <c r="N354" s="684"/>
      <c r="O354" s="684"/>
      <c r="P354" s="684"/>
      <c r="Q354" s="684"/>
    </row>
    <row r="355" spans="2:17" s="1" customFormat="1" x14ac:dyDescent="0.15">
      <c r="B355" s="96"/>
      <c r="C355" s="77"/>
      <c r="D355" s="77" t="s">
        <v>74</v>
      </c>
      <c r="E355" s="48"/>
      <c r="F355" s="48"/>
      <c r="G355" s="86"/>
      <c r="H355" s="86"/>
      <c r="I355" s="79"/>
      <c r="J355" s="683"/>
      <c r="K355" s="684"/>
      <c r="L355" s="684"/>
      <c r="M355" s="684"/>
      <c r="N355" s="684"/>
      <c r="O355" s="684"/>
      <c r="P355" s="684"/>
      <c r="Q355" s="684"/>
    </row>
    <row r="356" spans="2:17" s="1" customFormat="1" x14ac:dyDescent="0.15">
      <c r="B356" s="96"/>
      <c r="C356" s="77"/>
      <c r="D356" s="77" t="s">
        <v>74</v>
      </c>
      <c r="E356" s="48"/>
      <c r="F356" s="48"/>
      <c r="G356" s="86"/>
      <c r="H356" s="86"/>
      <c r="I356" s="79"/>
      <c r="J356" s="683"/>
      <c r="K356" s="684"/>
      <c r="L356" s="684"/>
      <c r="M356" s="684"/>
      <c r="N356" s="684"/>
      <c r="O356" s="684"/>
      <c r="P356" s="684"/>
      <c r="Q356" s="684"/>
    </row>
    <row r="357" spans="2:17" s="1" customFormat="1" x14ac:dyDescent="0.15">
      <c r="B357" s="96"/>
      <c r="C357" s="77"/>
      <c r="D357" s="77" t="s">
        <v>74</v>
      </c>
      <c r="E357" s="48"/>
      <c r="F357" s="48"/>
      <c r="G357" s="86"/>
      <c r="H357" s="79"/>
      <c r="I357" s="79"/>
      <c r="J357" s="683"/>
      <c r="K357" s="684"/>
      <c r="L357" s="684"/>
      <c r="M357" s="684"/>
      <c r="N357" s="684"/>
      <c r="O357" s="684"/>
      <c r="P357" s="684"/>
      <c r="Q357" s="684"/>
    </row>
    <row r="358" spans="2:17" s="1" customFormat="1" x14ac:dyDescent="0.15">
      <c r="B358" s="96"/>
      <c r="C358" s="77"/>
      <c r="D358" s="77" t="s">
        <v>74</v>
      </c>
      <c r="E358" s="48"/>
      <c r="F358" s="48"/>
      <c r="G358" s="86"/>
      <c r="H358" s="86"/>
      <c r="I358" s="79"/>
      <c r="J358" s="683"/>
      <c r="K358" s="684"/>
      <c r="L358" s="684"/>
      <c r="M358" s="684"/>
      <c r="N358" s="684"/>
      <c r="O358" s="684"/>
      <c r="P358" s="684"/>
      <c r="Q358" s="684"/>
    </row>
    <row r="359" spans="2:17" s="1" customFormat="1" x14ac:dyDescent="0.15">
      <c r="B359" s="96"/>
      <c r="C359" s="77"/>
      <c r="D359" s="77" t="s">
        <v>74</v>
      </c>
      <c r="E359" s="48"/>
      <c r="F359" s="48"/>
      <c r="G359" s="86"/>
      <c r="H359" s="86"/>
      <c r="I359" s="79"/>
      <c r="J359" s="683"/>
      <c r="K359" s="684"/>
      <c r="L359" s="684"/>
      <c r="M359" s="684"/>
      <c r="N359" s="684"/>
      <c r="O359" s="684"/>
      <c r="P359" s="684"/>
      <c r="Q359" s="684"/>
    </row>
    <row r="360" spans="2:17" s="1" customFormat="1" x14ac:dyDescent="0.15">
      <c r="B360" s="96"/>
      <c r="C360" s="77"/>
      <c r="D360" s="77" t="s">
        <v>74</v>
      </c>
      <c r="E360" s="48"/>
      <c r="F360" s="48"/>
      <c r="G360" s="86"/>
      <c r="H360" s="86"/>
      <c r="I360" s="79"/>
      <c r="J360" s="683"/>
      <c r="K360" s="684"/>
      <c r="L360" s="684"/>
      <c r="M360" s="684"/>
      <c r="N360" s="684"/>
      <c r="O360" s="684"/>
      <c r="P360" s="684"/>
      <c r="Q360" s="684"/>
    </row>
    <row r="361" spans="2:17" s="1" customFormat="1" x14ac:dyDescent="0.15">
      <c r="B361" s="96"/>
      <c r="C361" s="77"/>
      <c r="D361" s="77" t="s">
        <v>74</v>
      </c>
      <c r="E361" s="48"/>
      <c r="F361" s="48"/>
      <c r="G361" s="86"/>
      <c r="H361" s="86"/>
      <c r="I361" s="79"/>
      <c r="J361" s="683"/>
      <c r="K361" s="684"/>
      <c r="L361" s="684"/>
      <c r="M361" s="684"/>
      <c r="N361" s="684"/>
      <c r="O361" s="684"/>
      <c r="P361" s="684"/>
      <c r="Q361" s="684"/>
    </row>
    <row r="362" spans="2:17" s="1" customFormat="1" x14ac:dyDescent="0.15">
      <c r="B362" s="96"/>
      <c r="C362" s="77"/>
      <c r="D362" s="77" t="s">
        <v>74</v>
      </c>
      <c r="E362" s="48"/>
      <c r="F362" s="48"/>
      <c r="G362" s="86"/>
      <c r="H362" s="86"/>
      <c r="I362" s="79"/>
      <c r="J362" s="683"/>
      <c r="K362" s="684"/>
      <c r="L362" s="684"/>
      <c r="M362" s="684"/>
      <c r="N362" s="684"/>
      <c r="O362" s="684"/>
      <c r="P362" s="684"/>
      <c r="Q362" s="684"/>
    </row>
    <row r="363" spans="2:17" s="1" customFormat="1" x14ac:dyDescent="0.15">
      <c r="B363" s="96"/>
      <c r="C363" s="77"/>
      <c r="D363" s="77" t="s">
        <v>74</v>
      </c>
      <c r="E363" s="48"/>
      <c r="F363" s="48"/>
      <c r="G363" s="86"/>
      <c r="H363" s="79"/>
      <c r="I363" s="79"/>
      <c r="J363" s="683"/>
      <c r="K363" s="684"/>
      <c r="L363" s="684"/>
      <c r="M363" s="684"/>
      <c r="N363" s="684"/>
      <c r="O363" s="684"/>
      <c r="P363" s="684"/>
      <c r="Q363" s="684"/>
    </row>
    <row r="364" spans="2:17" s="1" customFormat="1" x14ac:dyDescent="0.15">
      <c r="B364" s="96"/>
      <c r="C364" s="77"/>
      <c r="D364" s="77" t="s">
        <v>74</v>
      </c>
      <c r="E364" s="48"/>
      <c r="F364" s="48"/>
      <c r="G364" s="86"/>
      <c r="H364" s="86"/>
      <c r="I364" s="79"/>
      <c r="J364" s="683"/>
      <c r="K364" s="684"/>
      <c r="L364" s="684"/>
      <c r="M364" s="684"/>
      <c r="N364" s="684"/>
      <c r="O364" s="684"/>
      <c r="P364" s="684"/>
      <c r="Q364" s="684"/>
    </row>
    <row r="365" spans="2:17" s="1" customFormat="1" x14ac:dyDescent="0.15">
      <c r="B365" s="96"/>
      <c r="C365" s="77"/>
      <c r="D365" s="77" t="s">
        <v>74</v>
      </c>
      <c r="E365" s="48"/>
      <c r="F365" s="48"/>
      <c r="G365" s="86"/>
      <c r="H365" s="86"/>
      <c r="I365" s="79"/>
      <c r="J365" s="683"/>
      <c r="K365" s="684"/>
      <c r="L365" s="684"/>
      <c r="M365" s="684"/>
      <c r="N365" s="684"/>
      <c r="O365" s="684"/>
      <c r="P365" s="684"/>
      <c r="Q365" s="684"/>
    </row>
    <row r="366" spans="2:17" s="1" customFormat="1" x14ac:dyDescent="0.15">
      <c r="B366" s="96"/>
      <c r="C366" s="77"/>
      <c r="D366" s="77" t="s">
        <v>74</v>
      </c>
      <c r="E366" s="48"/>
      <c r="F366" s="48"/>
      <c r="G366" s="86"/>
      <c r="H366" s="86"/>
      <c r="I366" s="79"/>
      <c r="J366" s="683"/>
      <c r="K366" s="684"/>
      <c r="L366" s="684"/>
      <c r="M366" s="684"/>
      <c r="N366" s="684"/>
      <c r="O366" s="684"/>
      <c r="P366" s="684"/>
      <c r="Q366" s="684"/>
    </row>
    <row r="367" spans="2:17" s="1" customFormat="1" x14ac:dyDescent="0.15">
      <c r="B367" s="96"/>
      <c r="C367" s="77"/>
      <c r="D367" s="77" t="s">
        <v>74</v>
      </c>
      <c r="E367" s="48"/>
      <c r="F367" s="48"/>
      <c r="G367" s="86"/>
      <c r="H367" s="79"/>
      <c r="I367" s="79"/>
      <c r="J367" s="683"/>
      <c r="K367" s="684"/>
      <c r="L367" s="684"/>
      <c r="M367" s="684"/>
      <c r="N367" s="684"/>
      <c r="O367" s="684"/>
      <c r="P367" s="684"/>
      <c r="Q367" s="684"/>
    </row>
    <row r="368" spans="2:17" s="1" customFormat="1" x14ac:dyDescent="0.15">
      <c r="B368" s="96"/>
      <c r="C368" s="77"/>
      <c r="D368" s="77" t="s">
        <v>74</v>
      </c>
      <c r="E368" s="48"/>
      <c r="F368" s="48"/>
      <c r="G368" s="86"/>
      <c r="H368" s="86"/>
      <c r="I368" s="79"/>
      <c r="J368" s="683"/>
      <c r="K368" s="684"/>
      <c r="L368" s="684"/>
      <c r="M368" s="684"/>
      <c r="N368" s="684"/>
      <c r="O368" s="684"/>
      <c r="P368" s="684"/>
      <c r="Q368" s="684"/>
    </row>
    <row r="369" spans="2:17" s="1" customFormat="1" x14ac:dyDescent="0.15">
      <c r="B369" s="96"/>
      <c r="C369" s="77"/>
      <c r="D369" s="77" t="s">
        <v>74</v>
      </c>
      <c r="E369" s="48"/>
      <c r="F369" s="48"/>
      <c r="G369" s="86"/>
      <c r="H369" s="86"/>
      <c r="I369" s="79"/>
      <c r="J369" s="683"/>
      <c r="K369" s="684"/>
      <c r="L369" s="684"/>
      <c r="M369" s="684"/>
      <c r="N369" s="684"/>
      <c r="O369" s="684"/>
      <c r="P369" s="684"/>
      <c r="Q369" s="684"/>
    </row>
    <row r="370" spans="2:17" s="1" customFormat="1" x14ac:dyDescent="0.15">
      <c r="B370" s="96"/>
      <c r="C370" s="77"/>
      <c r="D370" s="77" t="s">
        <v>74</v>
      </c>
      <c r="E370" s="48"/>
      <c r="F370" s="48"/>
      <c r="G370" s="86"/>
      <c r="H370" s="86"/>
      <c r="I370" s="79"/>
      <c r="J370" s="683"/>
      <c r="K370" s="684"/>
      <c r="L370" s="684"/>
      <c r="M370" s="684"/>
      <c r="N370" s="684"/>
      <c r="O370" s="684"/>
      <c r="P370" s="684"/>
      <c r="Q370" s="684"/>
    </row>
    <row r="371" spans="2:17" s="1" customFormat="1" x14ac:dyDescent="0.15">
      <c r="B371" s="96"/>
      <c r="C371" s="77"/>
      <c r="D371" s="77" t="s">
        <v>74</v>
      </c>
      <c r="E371" s="48"/>
      <c r="F371" s="48"/>
      <c r="G371" s="86"/>
      <c r="H371" s="86"/>
      <c r="I371" s="79"/>
      <c r="J371" s="683"/>
      <c r="K371" s="684"/>
      <c r="L371" s="684"/>
      <c r="M371" s="684"/>
      <c r="N371" s="684"/>
      <c r="O371" s="684"/>
      <c r="P371" s="684"/>
      <c r="Q371" s="684"/>
    </row>
    <row r="372" spans="2:17" s="1" customFormat="1" x14ac:dyDescent="0.15">
      <c r="B372" s="96"/>
      <c r="C372" s="77"/>
      <c r="D372" s="77" t="s">
        <v>74</v>
      </c>
      <c r="E372" s="48"/>
      <c r="F372" s="48"/>
      <c r="G372" s="86"/>
      <c r="H372" s="86"/>
      <c r="I372" s="79"/>
      <c r="J372" s="683"/>
      <c r="K372" s="684"/>
      <c r="L372" s="684"/>
      <c r="M372" s="684"/>
      <c r="N372" s="684"/>
      <c r="O372" s="684"/>
      <c r="P372" s="684"/>
      <c r="Q372" s="684"/>
    </row>
    <row r="373" spans="2:17" s="1" customFormat="1" x14ac:dyDescent="0.15">
      <c r="B373" s="96"/>
      <c r="C373" s="77"/>
      <c r="D373" s="77" t="s">
        <v>74</v>
      </c>
      <c r="E373" s="48"/>
      <c r="F373" s="48"/>
      <c r="G373" s="86"/>
      <c r="H373" s="79"/>
      <c r="I373" s="79"/>
      <c r="J373" s="683"/>
      <c r="K373" s="684"/>
      <c r="L373" s="684"/>
      <c r="M373" s="684"/>
      <c r="N373" s="684"/>
      <c r="O373" s="684"/>
      <c r="P373" s="684"/>
      <c r="Q373" s="684"/>
    </row>
    <row r="374" spans="2:17" s="1" customFormat="1" x14ac:dyDescent="0.15">
      <c r="B374" s="96"/>
      <c r="C374" s="77"/>
      <c r="D374" s="77" t="s">
        <v>74</v>
      </c>
      <c r="E374" s="48"/>
      <c r="F374" s="48"/>
      <c r="G374" s="86"/>
      <c r="H374" s="86"/>
      <c r="I374" s="79"/>
      <c r="J374" s="683"/>
      <c r="K374" s="684"/>
      <c r="L374" s="684"/>
      <c r="M374" s="684"/>
      <c r="N374" s="684"/>
      <c r="O374" s="684"/>
      <c r="P374" s="684"/>
      <c r="Q374" s="684"/>
    </row>
    <row r="375" spans="2:17" s="1" customFormat="1" x14ac:dyDescent="0.15">
      <c r="B375" s="96"/>
      <c r="C375" s="77"/>
      <c r="D375" s="77" t="s">
        <v>74</v>
      </c>
      <c r="E375" s="48"/>
      <c r="F375" s="48"/>
      <c r="G375" s="86"/>
      <c r="H375" s="86"/>
      <c r="I375" s="79"/>
      <c r="J375" s="683"/>
      <c r="K375" s="684"/>
      <c r="L375" s="684"/>
      <c r="M375" s="684"/>
      <c r="N375" s="684"/>
      <c r="O375" s="684"/>
      <c r="P375" s="684"/>
      <c r="Q375" s="684"/>
    </row>
    <row r="376" spans="2:17" s="1" customFormat="1" x14ac:dyDescent="0.15">
      <c r="B376" s="96"/>
      <c r="C376" s="77"/>
      <c r="D376" s="77" t="s">
        <v>74</v>
      </c>
      <c r="E376" s="48"/>
      <c r="F376" s="48"/>
      <c r="G376" s="86"/>
      <c r="H376" s="86"/>
      <c r="I376" s="79"/>
      <c r="J376" s="683"/>
      <c r="K376" s="684"/>
      <c r="L376" s="684"/>
      <c r="M376" s="684"/>
      <c r="N376" s="684"/>
      <c r="O376" s="684"/>
      <c r="P376" s="684"/>
      <c r="Q376" s="684"/>
    </row>
    <row r="377" spans="2:17" s="1" customFormat="1" x14ac:dyDescent="0.15">
      <c r="B377" s="96"/>
      <c r="C377" s="77"/>
      <c r="D377" s="77" t="s">
        <v>74</v>
      </c>
      <c r="E377" s="48"/>
      <c r="F377" s="48"/>
      <c r="G377" s="86"/>
      <c r="H377" s="79"/>
      <c r="I377" s="79"/>
      <c r="J377" s="683"/>
      <c r="K377" s="684"/>
      <c r="L377" s="684"/>
      <c r="M377" s="684"/>
      <c r="N377" s="684"/>
      <c r="O377" s="684"/>
      <c r="P377" s="684"/>
      <c r="Q377" s="684"/>
    </row>
    <row r="378" spans="2:17" s="1" customFormat="1" x14ac:dyDescent="0.15">
      <c r="B378" s="96"/>
      <c r="C378" s="77"/>
      <c r="D378" s="77" t="s">
        <v>74</v>
      </c>
      <c r="E378" s="48"/>
      <c r="F378" s="48"/>
      <c r="G378" s="86"/>
      <c r="H378" s="86"/>
      <c r="I378" s="79"/>
      <c r="J378" s="683"/>
      <c r="K378" s="684"/>
      <c r="L378" s="684"/>
      <c r="M378" s="684"/>
      <c r="N378" s="684"/>
      <c r="O378" s="684"/>
      <c r="P378" s="684"/>
      <c r="Q378" s="684"/>
    </row>
    <row r="379" spans="2:17" s="1" customFormat="1" x14ac:dyDescent="0.15">
      <c r="B379" s="96"/>
      <c r="C379" s="77"/>
      <c r="D379" s="77" t="s">
        <v>74</v>
      </c>
      <c r="E379" s="48"/>
      <c r="F379" s="48"/>
      <c r="G379" s="86"/>
      <c r="H379" s="86"/>
      <c r="I379" s="79"/>
      <c r="J379" s="683"/>
      <c r="K379" s="684"/>
      <c r="L379" s="684"/>
      <c r="M379" s="684"/>
      <c r="N379" s="684"/>
      <c r="O379" s="684"/>
      <c r="P379" s="684"/>
      <c r="Q379" s="684"/>
    </row>
    <row r="380" spans="2:17" s="1" customFormat="1" x14ac:dyDescent="0.15">
      <c r="B380" s="96"/>
      <c r="C380" s="77"/>
      <c r="D380" s="77" t="s">
        <v>74</v>
      </c>
      <c r="E380" s="48"/>
      <c r="F380" s="48"/>
      <c r="G380" s="86"/>
      <c r="H380" s="86"/>
      <c r="I380" s="79"/>
      <c r="J380" s="683"/>
      <c r="K380" s="684"/>
      <c r="L380" s="684"/>
      <c r="M380" s="684"/>
      <c r="N380" s="684"/>
      <c r="O380" s="684"/>
      <c r="P380" s="684"/>
      <c r="Q380" s="684"/>
    </row>
    <row r="381" spans="2:17" s="1" customFormat="1" x14ac:dyDescent="0.15">
      <c r="B381" s="96"/>
      <c r="C381" s="77"/>
      <c r="D381" s="77" t="s">
        <v>74</v>
      </c>
      <c r="E381" s="48"/>
      <c r="F381" s="48"/>
      <c r="G381" s="86"/>
      <c r="H381" s="79"/>
      <c r="I381" s="79"/>
      <c r="J381" s="683"/>
      <c r="K381" s="684"/>
      <c r="L381" s="684"/>
      <c r="M381" s="684"/>
      <c r="N381" s="684"/>
      <c r="O381" s="684"/>
      <c r="P381" s="684"/>
      <c r="Q381" s="684"/>
    </row>
    <row r="382" spans="2:17" s="1" customFormat="1" x14ac:dyDescent="0.15">
      <c r="B382" s="96"/>
      <c r="C382" s="77"/>
      <c r="D382" s="77" t="s">
        <v>74</v>
      </c>
      <c r="E382" s="48"/>
      <c r="F382" s="48"/>
      <c r="G382" s="86"/>
      <c r="H382" s="86"/>
      <c r="I382" s="79"/>
      <c r="J382" s="683"/>
      <c r="K382" s="684"/>
      <c r="L382" s="684"/>
      <c r="M382" s="684"/>
      <c r="N382" s="684"/>
      <c r="O382" s="684"/>
      <c r="P382" s="684"/>
      <c r="Q382" s="684"/>
    </row>
    <row r="383" spans="2:17" s="1" customFormat="1" x14ac:dyDescent="0.15">
      <c r="B383" s="96"/>
      <c r="C383" s="77"/>
      <c r="D383" s="77" t="s">
        <v>74</v>
      </c>
      <c r="E383" s="48"/>
      <c r="F383" s="48"/>
      <c r="G383" s="86"/>
      <c r="H383" s="86"/>
      <c r="I383" s="79"/>
      <c r="J383" s="683"/>
      <c r="K383" s="684"/>
      <c r="L383" s="684"/>
      <c r="M383" s="684"/>
      <c r="N383" s="684"/>
      <c r="O383" s="684"/>
      <c r="P383" s="684"/>
      <c r="Q383" s="684"/>
    </row>
    <row r="384" spans="2:17" s="1" customFormat="1" x14ac:dyDescent="0.15">
      <c r="B384" s="96"/>
      <c r="C384" s="77"/>
      <c r="D384" s="77" t="s">
        <v>74</v>
      </c>
      <c r="E384" s="48"/>
      <c r="F384" s="48"/>
      <c r="G384" s="86"/>
      <c r="H384" s="86"/>
      <c r="I384" s="79"/>
      <c r="J384" s="683"/>
      <c r="K384" s="684"/>
      <c r="L384" s="684"/>
      <c r="M384" s="684"/>
      <c r="N384" s="684"/>
      <c r="O384" s="684"/>
      <c r="P384" s="684"/>
      <c r="Q384" s="684"/>
    </row>
    <row r="385" spans="2:17" s="1" customFormat="1" x14ac:dyDescent="0.15">
      <c r="B385" s="96"/>
      <c r="C385" s="77"/>
      <c r="D385" s="77" t="s">
        <v>74</v>
      </c>
      <c r="E385" s="48"/>
      <c r="F385" s="48"/>
      <c r="G385" s="86"/>
      <c r="H385" s="79"/>
      <c r="I385" s="79"/>
      <c r="J385" s="683"/>
      <c r="K385" s="684"/>
      <c r="L385" s="684"/>
      <c r="M385" s="684"/>
      <c r="N385" s="684"/>
      <c r="O385" s="684"/>
      <c r="P385" s="684"/>
      <c r="Q385" s="684"/>
    </row>
    <row r="386" spans="2:17" s="1" customFormat="1" x14ac:dyDescent="0.15">
      <c r="B386" s="96"/>
      <c r="C386" s="77"/>
      <c r="D386" s="77" t="s">
        <v>74</v>
      </c>
      <c r="E386" s="48"/>
      <c r="F386" s="48"/>
      <c r="G386" s="86"/>
      <c r="H386" s="86"/>
      <c r="I386" s="79"/>
      <c r="J386" s="683"/>
      <c r="K386" s="684"/>
      <c r="L386" s="684"/>
      <c r="M386" s="684"/>
      <c r="N386" s="684"/>
      <c r="O386" s="684"/>
      <c r="P386" s="684"/>
      <c r="Q386" s="684"/>
    </row>
    <row r="387" spans="2:17" s="1" customFormat="1" x14ac:dyDescent="0.15">
      <c r="B387" s="96"/>
      <c r="C387" s="77"/>
      <c r="D387" s="77" t="s">
        <v>74</v>
      </c>
      <c r="E387" s="48"/>
      <c r="F387" s="48"/>
      <c r="G387" s="86"/>
      <c r="H387" s="86"/>
      <c r="I387" s="79"/>
      <c r="J387" s="683"/>
      <c r="K387" s="684"/>
      <c r="L387" s="684"/>
      <c r="M387" s="684"/>
      <c r="N387" s="684"/>
      <c r="O387" s="684"/>
      <c r="P387" s="684"/>
      <c r="Q387" s="684"/>
    </row>
    <row r="388" spans="2:17" s="1" customFormat="1" x14ac:dyDescent="0.15">
      <c r="B388" s="96"/>
      <c r="C388" s="77"/>
      <c r="D388" s="77" t="s">
        <v>74</v>
      </c>
      <c r="E388" s="48"/>
      <c r="F388" s="48"/>
      <c r="G388" s="86"/>
      <c r="H388" s="86"/>
      <c r="I388" s="79"/>
      <c r="J388" s="683"/>
      <c r="K388" s="684"/>
      <c r="L388" s="684"/>
      <c r="M388" s="684"/>
      <c r="N388" s="684"/>
      <c r="O388" s="684"/>
      <c r="P388" s="684"/>
      <c r="Q388" s="684"/>
    </row>
    <row r="389" spans="2:17" s="1" customFormat="1" x14ac:dyDescent="0.15">
      <c r="B389" s="96"/>
      <c r="C389" s="77"/>
      <c r="D389" s="77" t="s">
        <v>74</v>
      </c>
      <c r="E389" s="48"/>
      <c r="F389" s="48"/>
      <c r="G389" s="86"/>
      <c r="H389" s="79"/>
      <c r="I389" s="79"/>
      <c r="J389" s="683"/>
      <c r="K389" s="684"/>
      <c r="L389" s="684"/>
      <c r="M389" s="684"/>
      <c r="N389" s="684"/>
      <c r="O389" s="684"/>
      <c r="P389" s="684"/>
      <c r="Q389" s="684"/>
    </row>
    <row r="390" spans="2:17" s="1" customFormat="1" x14ac:dyDescent="0.15">
      <c r="B390" s="96"/>
      <c r="C390" s="77"/>
      <c r="D390" s="77" t="s">
        <v>74</v>
      </c>
      <c r="E390" s="48"/>
      <c r="F390" s="48"/>
      <c r="G390" s="86"/>
      <c r="H390" s="86"/>
      <c r="I390" s="79"/>
      <c r="J390" s="683"/>
      <c r="K390" s="684"/>
      <c r="L390" s="684"/>
      <c r="M390" s="684"/>
      <c r="N390" s="684"/>
      <c r="O390" s="684"/>
      <c r="P390" s="684"/>
      <c r="Q390" s="684"/>
    </row>
    <row r="391" spans="2:17" s="1" customFormat="1" x14ac:dyDescent="0.15">
      <c r="B391" s="96"/>
      <c r="C391" s="77"/>
      <c r="D391" s="77" t="s">
        <v>74</v>
      </c>
      <c r="E391" s="48"/>
      <c r="F391" s="48"/>
      <c r="G391" s="86"/>
      <c r="H391" s="86"/>
      <c r="I391" s="79"/>
      <c r="J391" s="683"/>
      <c r="K391" s="684"/>
      <c r="L391" s="684"/>
      <c r="M391" s="684"/>
      <c r="N391" s="684"/>
      <c r="O391" s="684"/>
      <c r="P391" s="684"/>
      <c r="Q391" s="684"/>
    </row>
    <row r="392" spans="2:17" s="1" customFormat="1" x14ac:dyDescent="0.15">
      <c r="B392" s="96"/>
      <c r="C392" s="77"/>
      <c r="D392" s="77" t="s">
        <v>74</v>
      </c>
      <c r="E392" s="48"/>
      <c r="F392" s="48"/>
      <c r="G392" s="86"/>
      <c r="H392" s="86"/>
      <c r="I392" s="79"/>
      <c r="J392" s="683"/>
      <c r="K392" s="684"/>
      <c r="L392" s="684"/>
      <c r="M392" s="684"/>
      <c r="N392" s="684"/>
      <c r="O392" s="684"/>
      <c r="P392" s="684"/>
      <c r="Q392" s="684"/>
    </row>
    <row r="393" spans="2:17" s="1" customFormat="1" x14ac:dyDescent="0.15">
      <c r="B393" s="96"/>
      <c r="C393" s="77"/>
      <c r="D393" s="77" t="s">
        <v>74</v>
      </c>
      <c r="E393" s="48"/>
      <c r="F393" s="48"/>
      <c r="G393" s="86"/>
      <c r="H393" s="79"/>
      <c r="I393" s="79"/>
      <c r="J393" s="683"/>
      <c r="K393" s="684"/>
      <c r="L393" s="684"/>
      <c r="M393" s="684"/>
      <c r="N393" s="684"/>
      <c r="O393" s="684"/>
      <c r="P393" s="684"/>
      <c r="Q393" s="684"/>
    </row>
    <row r="394" spans="2:17" s="1" customFormat="1" x14ac:dyDescent="0.15">
      <c r="B394" s="96"/>
      <c r="C394" s="77"/>
      <c r="D394" s="77" t="s">
        <v>74</v>
      </c>
      <c r="E394" s="48"/>
      <c r="F394" s="48"/>
      <c r="G394" s="86"/>
      <c r="H394" s="86"/>
      <c r="I394" s="79"/>
      <c r="J394" s="683"/>
      <c r="K394" s="684"/>
      <c r="L394" s="684"/>
      <c r="M394" s="684"/>
      <c r="N394" s="684"/>
      <c r="O394" s="684"/>
      <c r="P394" s="684"/>
      <c r="Q394" s="684"/>
    </row>
    <row r="395" spans="2:17" s="1" customFormat="1" x14ac:dyDescent="0.15">
      <c r="B395" s="96"/>
      <c r="C395" s="77"/>
      <c r="D395" s="77" t="s">
        <v>74</v>
      </c>
      <c r="E395" s="48"/>
      <c r="F395" s="48"/>
      <c r="G395" s="86"/>
      <c r="H395" s="86"/>
      <c r="I395" s="79"/>
      <c r="J395" s="683"/>
      <c r="K395" s="684"/>
      <c r="L395" s="684"/>
      <c r="M395" s="684"/>
      <c r="N395" s="684"/>
      <c r="O395" s="684"/>
      <c r="P395" s="684"/>
      <c r="Q395" s="684"/>
    </row>
    <row r="396" spans="2:17" s="1" customFormat="1" x14ac:dyDescent="0.15">
      <c r="B396" s="96"/>
      <c r="C396" s="77"/>
      <c r="D396" s="77" t="s">
        <v>74</v>
      </c>
      <c r="E396" s="48"/>
      <c r="F396" s="48"/>
      <c r="G396" s="86"/>
      <c r="H396" s="86"/>
      <c r="I396" s="79"/>
      <c r="J396" s="683"/>
      <c r="K396" s="684"/>
      <c r="L396" s="684"/>
      <c r="M396" s="684"/>
      <c r="N396" s="684"/>
      <c r="O396" s="684"/>
      <c r="P396" s="684"/>
      <c r="Q396" s="684"/>
    </row>
    <row r="397" spans="2:17" s="1" customFormat="1" x14ac:dyDescent="0.15">
      <c r="B397" s="96"/>
      <c r="C397" s="77"/>
      <c r="D397" s="77" t="s">
        <v>74</v>
      </c>
      <c r="E397" s="48"/>
      <c r="F397" s="48"/>
      <c r="G397" s="86"/>
      <c r="H397" s="79"/>
      <c r="I397" s="79"/>
      <c r="J397" s="683"/>
      <c r="K397" s="684"/>
      <c r="L397" s="684"/>
      <c r="M397" s="684"/>
      <c r="N397" s="684"/>
      <c r="O397" s="684"/>
      <c r="P397" s="684"/>
      <c r="Q397" s="684"/>
    </row>
    <row r="398" spans="2:17" s="1" customFormat="1" x14ac:dyDescent="0.15">
      <c r="B398" s="96"/>
      <c r="C398" s="77"/>
      <c r="D398" s="77" t="s">
        <v>74</v>
      </c>
      <c r="E398" s="48"/>
      <c r="F398" s="48"/>
      <c r="G398" s="86"/>
      <c r="H398" s="86"/>
      <c r="I398" s="79"/>
      <c r="J398" s="683"/>
      <c r="K398" s="684"/>
      <c r="L398" s="684"/>
      <c r="M398" s="684"/>
      <c r="N398" s="684"/>
      <c r="O398" s="684"/>
      <c r="P398" s="684"/>
      <c r="Q398" s="684"/>
    </row>
    <row r="399" spans="2:17" s="1" customFormat="1" x14ac:dyDescent="0.15">
      <c r="B399" s="96"/>
      <c r="C399" s="77"/>
      <c r="D399" s="77" t="s">
        <v>74</v>
      </c>
      <c r="E399" s="48"/>
      <c r="F399" s="48"/>
      <c r="G399" s="86"/>
      <c r="H399" s="86"/>
      <c r="I399" s="79"/>
      <c r="J399" s="683"/>
      <c r="K399" s="684"/>
      <c r="L399" s="684"/>
      <c r="M399" s="684"/>
      <c r="N399" s="684"/>
      <c r="O399" s="684"/>
      <c r="P399" s="684"/>
      <c r="Q399" s="684"/>
    </row>
    <row r="400" spans="2:17" s="1" customFormat="1" x14ac:dyDescent="0.15">
      <c r="B400" s="96"/>
      <c r="C400" s="77"/>
      <c r="D400" s="77" t="s">
        <v>74</v>
      </c>
      <c r="E400" s="48"/>
      <c r="F400" s="48"/>
      <c r="G400" s="86"/>
      <c r="H400" s="86"/>
      <c r="I400" s="79"/>
      <c r="J400" s="683"/>
      <c r="K400" s="684"/>
      <c r="L400" s="684"/>
      <c r="M400" s="684"/>
      <c r="N400" s="684"/>
      <c r="O400" s="684"/>
      <c r="P400" s="684"/>
      <c r="Q400" s="684"/>
    </row>
    <row r="401" spans="2:17" s="1" customFormat="1" x14ac:dyDescent="0.15">
      <c r="B401" s="96"/>
      <c r="C401" s="77"/>
      <c r="D401" s="77" t="s">
        <v>74</v>
      </c>
      <c r="E401" s="48"/>
      <c r="F401" s="48"/>
      <c r="G401" s="86"/>
      <c r="H401" s="79"/>
      <c r="I401" s="79"/>
      <c r="J401" s="683"/>
      <c r="K401" s="684"/>
      <c r="L401" s="684"/>
      <c r="M401" s="684"/>
      <c r="N401" s="684"/>
      <c r="O401" s="684"/>
      <c r="P401" s="684"/>
      <c r="Q401" s="684"/>
    </row>
    <row r="402" spans="2:17" s="1" customFormat="1" x14ac:dyDescent="0.15">
      <c r="B402" s="96"/>
      <c r="C402" s="77"/>
      <c r="D402" s="77" t="s">
        <v>74</v>
      </c>
      <c r="E402" s="48"/>
      <c r="F402" s="48"/>
      <c r="G402" s="86"/>
      <c r="H402" s="86"/>
      <c r="I402" s="79"/>
      <c r="J402" s="683"/>
      <c r="K402" s="684"/>
      <c r="L402" s="684"/>
      <c r="M402" s="684"/>
      <c r="N402" s="684"/>
      <c r="O402" s="684"/>
      <c r="P402" s="684"/>
      <c r="Q402" s="684"/>
    </row>
    <row r="403" spans="2:17" s="1" customFormat="1" x14ac:dyDescent="0.15">
      <c r="B403" s="96"/>
      <c r="C403" s="77"/>
      <c r="D403" s="77" t="s">
        <v>74</v>
      </c>
      <c r="E403" s="48"/>
      <c r="F403" s="48"/>
      <c r="G403" s="86"/>
      <c r="H403" s="86"/>
      <c r="I403" s="79"/>
      <c r="J403" s="683"/>
      <c r="K403" s="684"/>
      <c r="L403" s="684"/>
      <c r="M403" s="684"/>
      <c r="N403" s="684"/>
      <c r="O403" s="684"/>
      <c r="P403" s="684"/>
      <c r="Q403" s="684"/>
    </row>
    <row r="404" spans="2:17" s="1" customFormat="1" x14ac:dyDescent="0.15">
      <c r="B404" s="96"/>
      <c r="C404" s="77"/>
      <c r="D404" s="77" t="s">
        <v>74</v>
      </c>
      <c r="E404" s="48"/>
      <c r="F404" s="48"/>
      <c r="G404" s="86"/>
      <c r="H404" s="86"/>
      <c r="I404" s="79"/>
      <c r="J404" s="683"/>
      <c r="K404" s="684"/>
      <c r="L404" s="684"/>
      <c r="M404" s="684"/>
      <c r="N404" s="684"/>
      <c r="O404" s="684"/>
      <c r="P404" s="684"/>
      <c r="Q404" s="684"/>
    </row>
    <row r="405" spans="2:17" s="1" customFormat="1" x14ac:dyDescent="0.15">
      <c r="B405" s="96"/>
      <c r="C405" s="77"/>
      <c r="D405" s="77" t="s">
        <v>74</v>
      </c>
      <c r="E405" s="48"/>
      <c r="F405" s="48"/>
      <c r="G405" s="86"/>
      <c r="H405" s="79"/>
      <c r="I405" s="79"/>
      <c r="J405" s="683"/>
      <c r="K405" s="684"/>
      <c r="L405" s="684"/>
      <c r="M405" s="684"/>
      <c r="N405" s="684"/>
      <c r="O405" s="684"/>
      <c r="P405" s="684"/>
      <c r="Q405" s="684"/>
    </row>
    <row r="406" spans="2:17" s="1" customFormat="1" x14ac:dyDescent="0.15">
      <c r="B406" s="96"/>
      <c r="C406" s="77"/>
      <c r="D406" s="77" t="s">
        <v>74</v>
      </c>
      <c r="E406" s="48"/>
      <c r="F406" s="48"/>
      <c r="G406" s="86"/>
      <c r="H406" s="86"/>
      <c r="I406" s="79"/>
      <c r="J406" s="683"/>
      <c r="K406" s="684"/>
      <c r="L406" s="684"/>
      <c r="M406" s="684"/>
      <c r="N406" s="684"/>
      <c r="O406" s="684"/>
      <c r="P406" s="684"/>
      <c r="Q406" s="684"/>
    </row>
    <row r="407" spans="2:17" s="1" customFormat="1" x14ac:dyDescent="0.15">
      <c r="B407" s="96"/>
      <c r="C407" s="77"/>
      <c r="D407" s="77" t="s">
        <v>74</v>
      </c>
      <c r="E407" s="48"/>
      <c r="F407" s="48"/>
      <c r="G407" s="86"/>
      <c r="H407" s="86"/>
      <c r="I407" s="79"/>
      <c r="J407" s="683"/>
      <c r="K407" s="684"/>
      <c r="L407" s="684"/>
      <c r="M407" s="684"/>
      <c r="N407" s="684"/>
      <c r="O407" s="684"/>
      <c r="P407" s="684"/>
      <c r="Q407" s="684"/>
    </row>
    <row r="408" spans="2:17" s="1" customFormat="1" x14ac:dyDescent="0.15">
      <c r="B408" s="96"/>
      <c r="C408" s="77"/>
      <c r="D408" s="77" t="s">
        <v>74</v>
      </c>
      <c r="E408" s="48"/>
      <c r="F408" s="48"/>
      <c r="G408" s="86"/>
      <c r="H408" s="86"/>
      <c r="I408" s="79"/>
      <c r="J408" s="683"/>
      <c r="K408" s="684"/>
      <c r="L408" s="684"/>
      <c r="M408" s="684"/>
      <c r="N408" s="684"/>
      <c r="O408" s="684"/>
      <c r="P408" s="684"/>
      <c r="Q408" s="684"/>
    </row>
    <row r="409" spans="2:17" s="1" customFormat="1" x14ac:dyDescent="0.15">
      <c r="B409" s="96"/>
      <c r="C409" s="77"/>
      <c r="D409" s="77" t="s">
        <v>74</v>
      </c>
      <c r="E409" s="48"/>
      <c r="F409" s="48"/>
      <c r="G409" s="86"/>
      <c r="H409" s="86"/>
      <c r="I409" s="79"/>
      <c r="J409" s="683"/>
      <c r="K409" s="684"/>
      <c r="L409" s="684"/>
      <c r="M409" s="684"/>
      <c r="N409" s="684"/>
      <c r="O409" s="684"/>
      <c r="P409" s="684"/>
      <c r="Q409" s="684"/>
    </row>
    <row r="410" spans="2:17" s="1" customFormat="1" x14ac:dyDescent="0.15">
      <c r="B410" s="96"/>
      <c r="C410" s="77"/>
      <c r="D410" s="77" t="s">
        <v>74</v>
      </c>
      <c r="E410" s="48"/>
      <c r="F410" s="48"/>
      <c r="G410" s="86"/>
      <c r="H410" s="86"/>
      <c r="I410" s="79"/>
      <c r="J410" s="683"/>
      <c r="K410" s="684"/>
      <c r="L410" s="684"/>
      <c r="M410" s="684"/>
      <c r="N410" s="684"/>
      <c r="O410" s="684"/>
      <c r="P410" s="684"/>
      <c r="Q410" s="684"/>
    </row>
    <row r="411" spans="2:17" s="1" customFormat="1" x14ac:dyDescent="0.15">
      <c r="B411" s="96"/>
      <c r="C411" s="77"/>
      <c r="D411" s="77" t="s">
        <v>74</v>
      </c>
      <c r="E411" s="48"/>
      <c r="F411" s="48"/>
      <c r="G411" s="86"/>
      <c r="H411" s="79"/>
      <c r="I411" s="79"/>
      <c r="J411" s="683"/>
      <c r="K411" s="684"/>
      <c r="L411" s="684"/>
      <c r="M411" s="684"/>
      <c r="N411" s="684"/>
      <c r="O411" s="684"/>
      <c r="P411" s="684"/>
      <c r="Q411" s="684"/>
    </row>
    <row r="412" spans="2:17" s="1" customFormat="1" x14ac:dyDescent="0.15">
      <c r="B412" s="96"/>
      <c r="C412" s="77"/>
      <c r="D412" s="77" t="s">
        <v>74</v>
      </c>
      <c r="E412" s="48"/>
      <c r="F412" s="48"/>
      <c r="G412" s="86"/>
      <c r="H412" s="86"/>
      <c r="I412" s="79"/>
      <c r="J412" s="683"/>
      <c r="K412" s="684"/>
      <c r="L412" s="684"/>
      <c r="M412" s="684"/>
      <c r="N412" s="684"/>
      <c r="O412" s="684"/>
      <c r="P412" s="684"/>
      <c r="Q412" s="684"/>
    </row>
    <row r="413" spans="2:17" s="1" customFormat="1" x14ac:dyDescent="0.15">
      <c r="B413" s="96"/>
      <c r="C413" s="77"/>
      <c r="D413" s="77" t="s">
        <v>74</v>
      </c>
      <c r="E413" s="48"/>
      <c r="F413" s="48"/>
      <c r="G413" s="86"/>
      <c r="H413" s="86"/>
      <c r="I413" s="79"/>
      <c r="J413" s="683"/>
      <c r="K413" s="684"/>
      <c r="L413" s="684"/>
      <c r="M413" s="684"/>
      <c r="N413" s="684"/>
      <c r="O413" s="684"/>
      <c r="P413" s="684"/>
      <c r="Q413" s="684"/>
    </row>
    <row r="414" spans="2:17" s="1" customFormat="1" x14ac:dyDescent="0.15">
      <c r="B414" s="96"/>
      <c r="C414" s="77"/>
      <c r="D414" s="77" t="s">
        <v>74</v>
      </c>
      <c r="E414" s="48"/>
      <c r="F414" s="48"/>
      <c r="G414" s="86"/>
      <c r="H414" s="86"/>
      <c r="I414" s="79"/>
      <c r="J414" s="683"/>
      <c r="K414" s="684"/>
      <c r="L414" s="684"/>
      <c r="M414" s="684"/>
      <c r="N414" s="684"/>
      <c r="O414" s="684"/>
      <c r="P414" s="684"/>
      <c r="Q414" s="684"/>
    </row>
    <row r="415" spans="2:17" s="1" customFormat="1" x14ac:dyDescent="0.15">
      <c r="B415" s="96"/>
      <c r="C415" s="77"/>
      <c r="D415" s="77" t="s">
        <v>74</v>
      </c>
      <c r="E415" s="48"/>
      <c r="F415" s="48"/>
      <c r="G415" s="86"/>
      <c r="H415" s="79"/>
      <c r="I415" s="79"/>
      <c r="J415" s="683"/>
      <c r="K415" s="684"/>
      <c r="L415" s="684"/>
      <c r="M415" s="684"/>
      <c r="N415" s="684"/>
      <c r="O415" s="684"/>
      <c r="P415" s="684"/>
      <c r="Q415" s="684"/>
    </row>
    <row r="416" spans="2:17" s="1" customFormat="1" x14ac:dyDescent="0.15">
      <c r="B416" s="96"/>
      <c r="C416" s="77"/>
      <c r="D416" s="77" t="s">
        <v>74</v>
      </c>
      <c r="E416" s="48"/>
      <c r="F416" s="48"/>
      <c r="G416" s="86"/>
      <c r="H416" s="86"/>
      <c r="I416" s="79"/>
      <c r="J416" s="683"/>
      <c r="K416" s="684"/>
      <c r="L416" s="684"/>
      <c r="M416" s="684"/>
      <c r="N416" s="684"/>
      <c r="O416" s="684"/>
      <c r="P416" s="684"/>
      <c r="Q416" s="684"/>
    </row>
    <row r="417" spans="2:17" s="1" customFormat="1" x14ac:dyDescent="0.15">
      <c r="B417" s="96"/>
      <c r="C417" s="77"/>
      <c r="D417" s="77" t="s">
        <v>74</v>
      </c>
      <c r="E417" s="48"/>
      <c r="F417" s="48"/>
      <c r="G417" s="86"/>
      <c r="H417" s="86"/>
      <c r="I417" s="79"/>
      <c r="J417" s="683"/>
      <c r="K417" s="684"/>
      <c r="L417" s="684"/>
      <c r="M417" s="684"/>
      <c r="N417" s="684"/>
      <c r="O417" s="684"/>
      <c r="P417" s="684"/>
      <c r="Q417" s="684"/>
    </row>
    <row r="418" spans="2:17" s="1" customFormat="1" x14ac:dyDescent="0.15">
      <c r="B418" s="96"/>
      <c r="C418" s="77"/>
      <c r="D418" s="77" t="s">
        <v>74</v>
      </c>
      <c r="E418" s="48"/>
      <c r="F418" s="48"/>
      <c r="G418" s="86"/>
      <c r="H418" s="86"/>
      <c r="I418" s="79"/>
      <c r="J418" s="683"/>
      <c r="K418" s="684"/>
      <c r="L418" s="684"/>
      <c r="M418" s="684"/>
      <c r="N418" s="684"/>
      <c r="O418" s="684"/>
      <c r="P418" s="684"/>
      <c r="Q418" s="684"/>
    </row>
    <row r="419" spans="2:17" s="1" customFormat="1" x14ac:dyDescent="0.15">
      <c r="B419" s="96"/>
      <c r="C419" s="77"/>
      <c r="D419" s="77" t="s">
        <v>74</v>
      </c>
      <c r="E419" s="48"/>
      <c r="F419" s="48"/>
      <c r="G419" s="86"/>
      <c r="H419" s="86"/>
      <c r="I419" s="79"/>
      <c r="J419" s="683"/>
      <c r="K419" s="684"/>
      <c r="L419" s="684"/>
      <c r="M419" s="684"/>
      <c r="N419" s="684"/>
      <c r="O419" s="684"/>
      <c r="P419" s="684"/>
      <c r="Q419" s="684"/>
    </row>
    <row r="420" spans="2:17" s="1" customFormat="1" x14ac:dyDescent="0.15">
      <c r="B420" s="96"/>
      <c r="C420" s="77"/>
      <c r="D420" s="77" t="s">
        <v>74</v>
      </c>
      <c r="E420" s="48"/>
      <c r="F420" s="48"/>
      <c r="G420" s="86"/>
      <c r="H420" s="86"/>
      <c r="I420" s="79"/>
      <c r="J420" s="683"/>
      <c r="K420" s="684"/>
      <c r="L420" s="684"/>
      <c r="M420" s="684"/>
      <c r="N420" s="684"/>
      <c r="O420" s="684"/>
      <c r="P420" s="684"/>
      <c r="Q420" s="684"/>
    </row>
    <row r="421" spans="2:17" s="1" customFormat="1" x14ac:dyDescent="0.15">
      <c r="B421" s="96"/>
      <c r="C421" s="77"/>
      <c r="D421" s="77" t="s">
        <v>74</v>
      </c>
      <c r="E421" s="48"/>
      <c r="F421" s="48"/>
      <c r="G421" s="86"/>
      <c r="H421" s="79"/>
      <c r="I421" s="79"/>
      <c r="J421" s="683"/>
      <c r="K421" s="684"/>
      <c r="L421" s="684"/>
      <c r="M421" s="684"/>
      <c r="N421" s="684"/>
      <c r="O421" s="684"/>
      <c r="P421" s="684"/>
      <c r="Q421" s="684"/>
    </row>
    <row r="422" spans="2:17" s="1" customFormat="1" x14ac:dyDescent="0.15">
      <c r="B422" s="96"/>
      <c r="C422" s="77"/>
      <c r="D422" s="77" t="s">
        <v>74</v>
      </c>
      <c r="E422" s="48"/>
      <c r="F422" s="48"/>
      <c r="G422" s="86"/>
      <c r="H422" s="86"/>
      <c r="I422" s="79"/>
      <c r="J422" s="683"/>
      <c r="K422" s="684"/>
      <c r="L422" s="684"/>
      <c r="M422" s="684"/>
      <c r="N422" s="684"/>
      <c r="O422" s="684"/>
      <c r="P422" s="684"/>
      <c r="Q422" s="684"/>
    </row>
    <row r="423" spans="2:17" s="1" customFormat="1" x14ac:dyDescent="0.15">
      <c r="B423" s="96"/>
      <c r="C423" s="77"/>
      <c r="D423" s="77" t="s">
        <v>74</v>
      </c>
      <c r="E423" s="48"/>
      <c r="F423" s="48"/>
      <c r="G423" s="86"/>
      <c r="H423" s="86"/>
      <c r="I423" s="79"/>
      <c r="J423" s="683"/>
      <c r="K423" s="684"/>
      <c r="L423" s="684"/>
      <c r="M423" s="684"/>
      <c r="N423" s="684"/>
      <c r="O423" s="684"/>
      <c r="P423" s="684"/>
      <c r="Q423" s="684"/>
    </row>
    <row r="424" spans="2:17" s="1" customFormat="1" x14ac:dyDescent="0.15">
      <c r="B424" s="96"/>
      <c r="C424" s="77"/>
      <c r="D424" s="77" t="s">
        <v>74</v>
      </c>
      <c r="E424" s="48"/>
      <c r="F424" s="48"/>
      <c r="G424" s="86"/>
      <c r="H424" s="86"/>
      <c r="I424" s="79"/>
      <c r="J424" s="683"/>
      <c r="K424" s="684"/>
      <c r="L424" s="684"/>
      <c r="M424" s="684"/>
      <c r="N424" s="684"/>
      <c r="O424" s="684"/>
      <c r="P424" s="684"/>
      <c r="Q424" s="684"/>
    </row>
    <row r="425" spans="2:17" s="1" customFormat="1" x14ac:dyDescent="0.15">
      <c r="B425" s="96"/>
      <c r="C425" s="77"/>
      <c r="D425" s="77" t="s">
        <v>74</v>
      </c>
      <c r="E425" s="48"/>
      <c r="F425" s="48"/>
      <c r="G425" s="86"/>
      <c r="H425" s="79"/>
      <c r="I425" s="79"/>
      <c r="J425" s="683"/>
      <c r="K425" s="684"/>
      <c r="L425" s="684"/>
      <c r="M425" s="684"/>
      <c r="N425" s="684"/>
      <c r="O425" s="684"/>
      <c r="P425" s="684"/>
      <c r="Q425" s="684"/>
    </row>
    <row r="426" spans="2:17" s="1" customFormat="1" x14ac:dyDescent="0.15">
      <c r="B426" s="96"/>
      <c r="C426" s="77"/>
      <c r="D426" s="77" t="s">
        <v>74</v>
      </c>
      <c r="E426" s="48"/>
      <c r="F426" s="48"/>
      <c r="G426" s="86"/>
      <c r="H426" s="86"/>
      <c r="I426" s="79"/>
      <c r="J426" s="683"/>
      <c r="K426" s="684"/>
      <c r="L426" s="684"/>
      <c r="M426" s="684"/>
      <c r="N426" s="684"/>
      <c r="O426" s="684"/>
      <c r="P426" s="684"/>
      <c r="Q426" s="684"/>
    </row>
    <row r="427" spans="2:17" s="1" customFormat="1" x14ac:dyDescent="0.15">
      <c r="B427" s="96"/>
      <c r="C427" s="77"/>
      <c r="D427" s="77" t="s">
        <v>74</v>
      </c>
      <c r="E427" s="48"/>
      <c r="F427" s="48"/>
      <c r="G427" s="86"/>
      <c r="H427" s="86"/>
      <c r="I427" s="79"/>
      <c r="J427" s="683"/>
      <c r="K427" s="684"/>
      <c r="L427" s="684"/>
      <c r="M427" s="684"/>
      <c r="N427" s="684"/>
      <c r="O427" s="684"/>
      <c r="P427" s="684"/>
      <c r="Q427" s="684"/>
    </row>
    <row r="428" spans="2:17" s="1" customFormat="1" x14ac:dyDescent="0.15">
      <c r="B428" s="96"/>
      <c r="C428" s="77"/>
      <c r="D428" s="77" t="s">
        <v>74</v>
      </c>
      <c r="E428" s="48"/>
      <c r="F428" s="48"/>
      <c r="G428" s="86"/>
      <c r="H428" s="86"/>
      <c r="I428" s="79"/>
      <c r="J428" s="683"/>
      <c r="K428" s="684"/>
      <c r="L428" s="684"/>
      <c r="M428" s="684"/>
      <c r="N428" s="684"/>
      <c r="O428" s="684"/>
      <c r="P428" s="684"/>
      <c r="Q428" s="684"/>
    </row>
    <row r="429" spans="2:17" s="1" customFormat="1" x14ac:dyDescent="0.15">
      <c r="B429" s="96"/>
      <c r="C429" s="77"/>
      <c r="D429" s="77" t="s">
        <v>74</v>
      </c>
      <c r="E429" s="48"/>
      <c r="F429" s="48"/>
      <c r="G429" s="86"/>
      <c r="H429" s="79"/>
      <c r="I429" s="79"/>
      <c r="J429" s="683"/>
      <c r="K429" s="684"/>
      <c r="L429" s="684"/>
      <c r="M429" s="684"/>
      <c r="N429" s="684"/>
      <c r="O429" s="684"/>
      <c r="P429" s="684"/>
      <c r="Q429" s="684"/>
    </row>
    <row r="430" spans="2:17" s="1" customFormat="1" x14ac:dyDescent="0.15">
      <c r="B430" s="96"/>
      <c r="C430" s="77"/>
      <c r="D430" s="77" t="s">
        <v>74</v>
      </c>
      <c r="E430" s="48"/>
      <c r="F430" s="48"/>
      <c r="G430" s="86"/>
      <c r="H430" s="86"/>
      <c r="I430" s="79"/>
      <c r="J430" s="683"/>
      <c r="K430" s="684"/>
      <c r="L430" s="684"/>
      <c r="M430" s="684"/>
      <c r="N430" s="684"/>
      <c r="O430" s="684"/>
      <c r="P430" s="684"/>
      <c r="Q430" s="684"/>
    </row>
    <row r="431" spans="2:17" s="1" customFormat="1" x14ac:dyDescent="0.15">
      <c r="B431" s="96"/>
      <c r="C431" s="77"/>
      <c r="D431" s="77" t="s">
        <v>74</v>
      </c>
      <c r="E431" s="48"/>
      <c r="F431" s="48"/>
      <c r="G431" s="86"/>
      <c r="H431" s="86"/>
      <c r="I431" s="79"/>
      <c r="J431" s="683"/>
      <c r="K431" s="684"/>
      <c r="L431" s="684"/>
      <c r="M431" s="684"/>
      <c r="N431" s="684"/>
      <c r="O431" s="684"/>
      <c r="P431" s="684"/>
      <c r="Q431" s="684"/>
    </row>
    <row r="432" spans="2:17" s="1" customFormat="1" x14ac:dyDescent="0.15">
      <c r="B432" s="96"/>
      <c r="C432" s="77"/>
      <c r="D432" s="77" t="s">
        <v>74</v>
      </c>
      <c r="E432" s="48"/>
      <c r="F432" s="48"/>
      <c r="G432" s="86"/>
      <c r="H432" s="86"/>
      <c r="I432" s="79"/>
      <c r="J432" s="683"/>
      <c r="K432" s="684"/>
      <c r="L432" s="684"/>
      <c r="M432" s="684"/>
      <c r="N432" s="684"/>
      <c r="O432" s="684"/>
      <c r="P432" s="684"/>
      <c r="Q432" s="684"/>
    </row>
    <row r="433" spans="2:17" s="1" customFormat="1" x14ac:dyDescent="0.15">
      <c r="B433" s="96"/>
      <c r="C433" s="77"/>
      <c r="D433" s="77" t="s">
        <v>74</v>
      </c>
      <c r="E433" s="48"/>
      <c r="F433" s="48"/>
      <c r="G433" s="86"/>
      <c r="H433" s="79"/>
      <c r="I433" s="79"/>
      <c r="J433" s="683"/>
      <c r="K433" s="684"/>
      <c r="L433" s="684"/>
      <c r="M433" s="684"/>
      <c r="N433" s="684"/>
      <c r="O433" s="684"/>
      <c r="P433" s="684"/>
      <c r="Q433" s="684"/>
    </row>
    <row r="434" spans="2:17" s="1" customFormat="1" x14ac:dyDescent="0.15">
      <c r="B434" s="96"/>
      <c r="C434" s="77"/>
      <c r="D434" s="77" t="s">
        <v>74</v>
      </c>
      <c r="E434" s="48"/>
      <c r="F434" s="48"/>
      <c r="G434" s="86"/>
      <c r="H434" s="86"/>
      <c r="I434" s="79"/>
      <c r="J434" s="683"/>
      <c r="K434" s="684"/>
      <c r="L434" s="684"/>
      <c r="M434" s="684"/>
      <c r="N434" s="684"/>
      <c r="O434" s="684"/>
      <c r="P434" s="684"/>
      <c r="Q434" s="684"/>
    </row>
    <row r="435" spans="2:17" s="1" customFormat="1" x14ac:dyDescent="0.15">
      <c r="B435" s="96"/>
      <c r="C435" s="77"/>
      <c r="D435" s="77" t="s">
        <v>74</v>
      </c>
      <c r="E435" s="48"/>
      <c r="F435" s="48"/>
      <c r="G435" s="86"/>
      <c r="H435" s="86"/>
      <c r="I435" s="79"/>
      <c r="J435" s="683"/>
      <c r="K435" s="684"/>
      <c r="L435" s="684"/>
      <c r="M435" s="684"/>
      <c r="N435" s="684"/>
      <c r="O435" s="684"/>
      <c r="P435" s="684"/>
      <c r="Q435" s="684"/>
    </row>
    <row r="436" spans="2:17" s="1" customFormat="1" x14ac:dyDescent="0.15">
      <c r="B436" s="96"/>
      <c r="C436" s="77"/>
      <c r="D436" s="77" t="s">
        <v>74</v>
      </c>
      <c r="E436" s="48"/>
      <c r="F436" s="48"/>
      <c r="G436" s="86"/>
      <c r="H436" s="86"/>
      <c r="I436" s="79"/>
      <c r="J436" s="683"/>
      <c r="K436" s="684"/>
      <c r="L436" s="684"/>
      <c r="M436" s="684"/>
      <c r="N436" s="684"/>
      <c r="O436" s="684"/>
      <c r="P436" s="684"/>
      <c r="Q436" s="684"/>
    </row>
    <row r="437" spans="2:17" s="1" customFormat="1" x14ac:dyDescent="0.15">
      <c r="B437" s="96"/>
      <c r="C437" s="77"/>
      <c r="D437" s="77" t="s">
        <v>74</v>
      </c>
      <c r="E437" s="48"/>
      <c r="F437" s="48"/>
      <c r="G437" s="86"/>
      <c r="H437" s="79"/>
      <c r="I437" s="79"/>
      <c r="J437" s="683"/>
      <c r="K437" s="684"/>
      <c r="L437" s="684"/>
      <c r="M437" s="684"/>
      <c r="N437" s="684"/>
      <c r="O437" s="684"/>
      <c r="P437" s="684"/>
      <c r="Q437" s="684"/>
    </row>
    <row r="438" spans="2:17" s="1" customFormat="1" x14ac:dyDescent="0.15">
      <c r="B438" s="96"/>
      <c r="C438" s="77"/>
      <c r="D438" s="77" t="s">
        <v>74</v>
      </c>
      <c r="E438" s="48"/>
      <c r="F438" s="48"/>
      <c r="G438" s="86"/>
      <c r="H438" s="86"/>
      <c r="I438" s="79"/>
      <c r="J438" s="683"/>
      <c r="K438" s="684"/>
      <c r="L438" s="684"/>
      <c r="M438" s="684"/>
      <c r="N438" s="684"/>
      <c r="O438" s="684"/>
      <c r="P438" s="684"/>
      <c r="Q438" s="684"/>
    </row>
    <row r="439" spans="2:17" s="1" customFormat="1" x14ac:dyDescent="0.15">
      <c r="B439" s="96"/>
      <c r="C439" s="77"/>
      <c r="D439" s="77" t="s">
        <v>74</v>
      </c>
      <c r="E439" s="48"/>
      <c r="F439" s="48"/>
      <c r="G439" s="86"/>
      <c r="H439" s="86"/>
      <c r="I439" s="79"/>
      <c r="J439" s="683"/>
      <c r="K439" s="684"/>
      <c r="L439" s="684"/>
      <c r="M439" s="684"/>
      <c r="N439" s="684"/>
      <c r="O439" s="684"/>
      <c r="P439" s="684"/>
      <c r="Q439" s="684"/>
    </row>
    <row r="440" spans="2:17" s="1" customFormat="1" x14ac:dyDescent="0.15">
      <c r="B440" s="96"/>
      <c r="C440" s="77"/>
      <c r="D440" s="77" t="s">
        <v>74</v>
      </c>
      <c r="E440" s="48"/>
      <c r="F440" s="48"/>
      <c r="G440" s="86"/>
      <c r="H440" s="86"/>
      <c r="I440" s="79"/>
      <c r="J440" s="683"/>
      <c r="K440" s="684"/>
      <c r="L440" s="684"/>
      <c r="M440" s="684"/>
      <c r="N440" s="684"/>
      <c r="O440" s="684"/>
      <c r="P440" s="684"/>
      <c r="Q440" s="684"/>
    </row>
    <row r="441" spans="2:17" s="1" customFormat="1" x14ac:dyDescent="0.15">
      <c r="B441" s="96"/>
      <c r="C441" s="77"/>
      <c r="D441" s="77" t="s">
        <v>74</v>
      </c>
      <c r="E441" s="48"/>
      <c r="F441" s="48"/>
      <c r="G441" s="86"/>
      <c r="H441" s="79"/>
      <c r="I441" s="79"/>
      <c r="J441" s="683"/>
      <c r="K441" s="684"/>
      <c r="L441" s="684"/>
      <c r="M441" s="684"/>
      <c r="N441" s="684"/>
      <c r="O441" s="684"/>
      <c r="P441" s="684"/>
      <c r="Q441" s="684"/>
    </row>
    <row r="442" spans="2:17" s="1" customFormat="1" x14ac:dyDescent="0.15">
      <c r="B442" s="96"/>
      <c r="C442" s="77"/>
      <c r="D442" s="77" t="s">
        <v>74</v>
      </c>
      <c r="E442" s="48"/>
      <c r="F442" s="48"/>
      <c r="G442" s="86"/>
      <c r="H442" s="86"/>
      <c r="I442" s="79"/>
      <c r="J442" s="683"/>
      <c r="K442" s="684"/>
      <c r="L442" s="684"/>
      <c r="M442" s="684"/>
      <c r="N442" s="684"/>
      <c r="O442" s="684"/>
      <c r="P442" s="684"/>
      <c r="Q442" s="684"/>
    </row>
    <row r="443" spans="2:17" s="1" customFormat="1" x14ac:dyDescent="0.15">
      <c r="B443" s="96"/>
      <c r="C443" s="77"/>
      <c r="D443" s="77" t="s">
        <v>74</v>
      </c>
      <c r="E443" s="48"/>
      <c r="F443" s="48"/>
      <c r="G443" s="86"/>
      <c r="H443" s="86"/>
      <c r="I443" s="79"/>
      <c r="J443" s="683"/>
      <c r="K443" s="684"/>
      <c r="L443" s="684"/>
      <c r="M443" s="684"/>
      <c r="N443" s="684"/>
      <c r="O443" s="684"/>
      <c r="P443" s="684"/>
      <c r="Q443" s="684"/>
    </row>
    <row r="444" spans="2:17" s="1" customFormat="1" x14ac:dyDescent="0.15">
      <c r="B444" s="96"/>
      <c r="C444" s="77"/>
      <c r="D444" s="77" t="s">
        <v>74</v>
      </c>
      <c r="E444" s="48"/>
      <c r="F444" s="48"/>
      <c r="G444" s="86"/>
      <c r="H444" s="86"/>
      <c r="I444" s="79"/>
      <c r="J444" s="683"/>
      <c r="K444" s="684"/>
      <c r="L444" s="684"/>
      <c r="M444" s="684"/>
      <c r="N444" s="684"/>
      <c r="O444" s="684"/>
      <c r="P444" s="684"/>
      <c r="Q444" s="684"/>
    </row>
    <row r="445" spans="2:17" s="1" customFormat="1" x14ac:dyDescent="0.15">
      <c r="B445" s="96"/>
      <c r="C445" s="77"/>
      <c r="D445" s="77" t="s">
        <v>74</v>
      </c>
      <c r="E445" s="48"/>
      <c r="F445" s="48"/>
      <c r="G445" s="86"/>
      <c r="H445" s="79"/>
      <c r="I445" s="79"/>
      <c r="J445" s="683"/>
      <c r="K445" s="684"/>
      <c r="L445" s="684"/>
      <c r="M445" s="684"/>
      <c r="N445" s="684"/>
      <c r="O445" s="684"/>
      <c r="P445" s="684"/>
      <c r="Q445" s="684"/>
    </row>
    <row r="446" spans="2:17" s="1" customFormat="1" x14ac:dyDescent="0.15">
      <c r="B446" s="96"/>
      <c r="C446" s="77"/>
      <c r="D446" s="77" t="s">
        <v>74</v>
      </c>
      <c r="E446" s="48"/>
      <c r="F446" s="48"/>
      <c r="G446" s="86"/>
      <c r="H446" s="86"/>
      <c r="I446" s="79"/>
      <c r="J446" s="683"/>
      <c r="K446" s="684"/>
      <c r="L446" s="684"/>
      <c r="M446" s="684"/>
      <c r="N446" s="684"/>
      <c r="O446" s="684"/>
      <c r="P446" s="684"/>
      <c r="Q446" s="684"/>
    </row>
    <row r="447" spans="2:17" s="1" customFormat="1" x14ac:dyDescent="0.15">
      <c r="B447" s="96"/>
      <c r="C447" s="77"/>
      <c r="D447" s="77" t="s">
        <v>74</v>
      </c>
      <c r="E447" s="48"/>
      <c r="F447" s="48"/>
      <c r="G447" s="86"/>
      <c r="H447" s="86"/>
      <c r="I447" s="79"/>
      <c r="J447" s="683"/>
      <c r="K447" s="684"/>
      <c r="L447" s="684"/>
      <c r="M447" s="684"/>
      <c r="N447" s="684"/>
      <c r="O447" s="684"/>
      <c r="P447" s="684"/>
      <c r="Q447" s="684"/>
    </row>
    <row r="448" spans="2:17" s="1" customFormat="1" x14ac:dyDescent="0.15">
      <c r="B448" s="96"/>
      <c r="C448" s="77"/>
      <c r="D448" s="77" t="s">
        <v>74</v>
      </c>
      <c r="E448" s="48"/>
      <c r="F448" s="48"/>
      <c r="G448" s="86"/>
      <c r="H448" s="86"/>
      <c r="I448" s="79"/>
      <c r="J448" s="683"/>
      <c r="K448" s="684"/>
      <c r="L448" s="684"/>
      <c r="M448" s="684"/>
      <c r="N448" s="684"/>
      <c r="O448" s="684"/>
      <c r="P448" s="684"/>
      <c r="Q448" s="684"/>
    </row>
    <row r="449" spans="2:17" s="1" customFormat="1" x14ac:dyDescent="0.15">
      <c r="B449" s="96"/>
      <c r="C449" s="77"/>
      <c r="D449" s="77" t="s">
        <v>74</v>
      </c>
      <c r="E449" s="48"/>
      <c r="F449" s="48"/>
      <c r="G449" s="86"/>
      <c r="H449" s="79"/>
      <c r="I449" s="79"/>
      <c r="J449" s="683"/>
      <c r="K449" s="684"/>
      <c r="L449" s="684"/>
      <c r="M449" s="684"/>
      <c r="N449" s="684"/>
      <c r="O449" s="684"/>
      <c r="P449" s="684"/>
      <c r="Q449" s="684"/>
    </row>
    <row r="450" spans="2:17" s="1" customFormat="1" x14ac:dyDescent="0.15">
      <c r="B450" s="96"/>
      <c r="C450" s="77"/>
      <c r="D450" s="77" t="s">
        <v>74</v>
      </c>
      <c r="E450" s="48"/>
      <c r="F450" s="48"/>
      <c r="G450" s="86"/>
      <c r="H450" s="86"/>
      <c r="I450" s="79"/>
      <c r="J450" s="683"/>
      <c r="K450" s="684"/>
      <c r="L450" s="684"/>
      <c r="M450" s="684"/>
      <c r="N450" s="684"/>
      <c r="O450" s="684"/>
      <c r="P450" s="684"/>
      <c r="Q450" s="684"/>
    </row>
    <row r="451" spans="2:17" s="1" customFormat="1" x14ac:dyDescent="0.15">
      <c r="B451" s="96"/>
      <c r="C451" s="77"/>
      <c r="D451" s="77" t="s">
        <v>74</v>
      </c>
      <c r="E451" s="48"/>
      <c r="F451" s="48"/>
      <c r="G451" s="86"/>
      <c r="H451" s="86"/>
      <c r="I451" s="79"/>
      <c r="J451" s="683"/>
      <c r="K451" s="684"/>
      <c r="L451" s="684"/>
      <c r="M451" s="684"/>
      <c r="N451" s="684"/>
      <c r="O451" s="684"/>
      <c r="P451" s="684"/>
      <c r="Q451" s="684"/>
    </row>
    <row r="452" spans="2:17" s="1" customFormat="1" x14ac:dyDescent="0.15">
      <c r="B452" s="96"/>
      <c r="C452" s="77"/>
      <c r="D452" s="77" t="s">
        <v>74</v>
      </c>
      <c r="E452" s="48"/>
      <c r="F452" s="48"/>
      <c r="G452" s="86"/>
      <c r="H452" s="86"/>
      <c r="I452" s="79"/>
      <c r="J452" s="683"/>
      <c r="K452" s="684"/>
      <c r="L452" s="684"/>
      <c r="M452" s="684"/>
      <c r="N452" s="684"/>
      <c r="O452" s="684"/>
      <c r="P452" s="684"/>
      <c r="Q452" s="684"/>
    </row>
    <row r="453" spans="2:17" s="1" customFormat="1" x14ac:dyDescent="0.15">
      <c r="B453" s="96"/>
      <c r="C453" s="77"/>
      <c r="D453" s="77" t="s">
        <v>74</v>
      </c>
      <c r="E453" s="48"/>
      <c r="F453" s="48"/>
      <c r="G453" s="86"/>
      <c r="H453" s="79"/>
      <c r="I453" s="79"/>
      <c r="J453" s="683"/>
      <c r="K453" s="684"/>
      <c r="L453" s="684"/>
      <c r="M453" s="684"/>
      <c r="N453" s="684"/>
      <c r="O453" s="684"/>
      <c r="P453" s="684"/>
      <c r="Q453" s="684"/>
    </row>
    <row r="454" spans="2:17" s="1" customFormat="1" x14ac:dyDescent="0.15">
      <c r="B454" s="96"/>
      <c r="C454" s="77"/>
      <c r="D454" s="77" t="s">
        <v>74</v>
      </c>
      <c r="E454" s="48"/>
      <c r="F454" s="48"/>
      <c r="G454" s="86"/>
      <c r="H454" s="86"/>
      <c r="I454" s="79"/>
      <c r="J454" s="683"/>
      <c r="K454" s="684"/>
      <c r="L454" s="684"/>
      <c r="M454" s="684"/>
      <c r="N454" s="684"/>
      <c r="O454" s="684"/>
      <c r="P454" s="684"/>
      <c r="Q454" s="684"/>
    </row>
    <row r="455" spans="2:17" s="1" customFormat="1" x14ac:dyDescent="0.15">
      <c r="B455" s="96"/>
      <c r="C455" s="77"/>
      <c r="D455" s="77" t="s">
        <v>74</v>
      </c>
      <c r="E455" s="48"/>
      <c r="F455" s="48"/>
      <c r="G455" s="86"/>
      <c r="H455" s="86"/>
      <c r="I455" s="79"/>
      <c r="J455" s="683"/>
      <c r="K455" s="684"/>
      <c r="L455" s="684"/>
      <c r="M455" s="684"/>
      <c r="N455" s="684"/>
      <c r="O455" s="684"/>
      <c r="P455" s="684"/>
      <c r="Q455" s="684"/>
    </row>
    <row r="456" spans="2:17" s="1" customFormat="1" x14ac:dyDescent="0.15">
      <c r="B456" s="96"/>
      <c r="C456" s="77"/>
      <c r="D456" s="77" t="s">
        <v>74</v>
      </c>
      <c r="E456" s="48"/>
      <c r="F456" s="48"/>
      <c r="G456" s="86"/>
      <c r="H456" s="86"/>
      <c r="I456" s="79"/>
      <c r="J456" s="683"/>
      <c r="K456" s="684"/>
      <c r="L456" s="684"/>
      <c r="M456" s="684"/>
      <c r="N456" s="684"/>
      <c r="O456" s="684"/>
      <c r="P456" s="684"/>
      <c r="Q456" s="684"/>
    </row>
    <row r="457" spans="2:17" s="1" customFormat="1" x14ac:dyDescent="0.15">
      <c r="B457" s="96"/>
      <c r="C457" s="77"/>
      <c r="D457" s="77" t="s">
        <v>74</v>
      </c>
      <c r="E457" s="48"/>
      <c r="F457" s="48"/>
      <c r="G457" s="86"/>
      <c r="H457" s="86"/>
      <c r="I457" s="79"/>
      <c r="J457" s="683"/>
      <c r="K457" s="684"/>
      <c r="L457" s="684"/>
      <c r="M457" s="684"/>
      <c r="N457" s="684"/>
      <c r="O457" s="684"/>
      <c r="P457" s="684"/>
      <c r="Q457" s="684"/>
    </row>
    <row r="458" spans="2:17" s="1" customFormat="1" x14ac:dyDescent="0.15">
      <c r="B458" s="96"/>
      <c r="C458" s="77"/>
      <c r="D458" s="77" t="s">
        <v>74</v>
      </c>
      <c r="E458" s="48"/>
      <c r="F458" s="48"/>
      <c r="G458" s="86"/>
      <c r="H458" s="86"/>
      <c r="I458" s="79"/>
      <c r="J458" s="683"/>
      <c r="K458" s="684"/>
      <c r="L458" s="684"/>
      <c r="M458" s="684"/>
      <c r="N458" s="684"/>
      <c r="O458" s="684"/>
      <c r="P458" s="684"/>
      <c r="Q458" s="684"/>
    </row>
    <row r="459" spans="2:17" s="1" customFormat="1" x14ac:dyDescent="0.15">
      <c r="B459" s="96"/>
      <c r="C459" s="77"/>
      <c r="D459" s="77" t="s">
        <v>74</v>
      </c>
      <c r="E459" s="48"/>
      <c r="F459" s="48"/>
      <c r="G459" s="86"/>
      <c r="H459" s="79"/>
      <c r="I459" s="79"/>
      <c r="J459" s="683"/>
      <c r="K459" s="684"/>
      <c r="L459" s="684"/>
      <c r="M459" s="684"/>
      <c r="N459" s="684"/>
      <c r="O459" s="684"/>
      <c r="P459" s="684"/>
      <c r="Q459" s="684"/>
    </row>
    <row r="460" spans="2:17" s="1" customFormat="1" x14ac:dyDescent="0.15">
      <c r="B460" s="96"/>
      <c r="C460" s="77"/>
      <c r="D460" s="77" t="s">
        <v>74</v>
      </c>
      <c r="E460" s="48"/>
      <c r="F460" s="48"/>
      <c r="G460" s="86"/>
      <c r="H460" s="86"/>
      <c r="I460" s="79"/>
      <c r="J460" s="683"/>
      <c r="K460" s="684"/>
      <c r="L460" s="684"/>
      <c r="M460" s="684"/>
      <c r="N460" s="684"/>
      <c r="O460" s="684"/>
      <c r="P460" s="684"/>
      <c r="Q460" s="684"/>
    </row>
    <row r="461" spans="2:17" s="1" customFormat="1" x14ac:dyDescent="0.15">
      <c r="B461" s="96"/>
      <c r="C461" s="77"/>
      <c r="D461" s="77" t="s">
        <v>74</v>
      </c>
      <c r="E461" s="48"/>
      <c r="F461" s="48"/>
      <c r="G461" s="86"/>
      <c r="H461" s="86"/>
      <c r="I461" s="79"/>
      <c r="J461" s="683"/>
      <c r="K461" s="684"/>
      <c r="L461" s="684"/>
      <c r="M461" s="684"/>
      <c r="N461" s="684"/>
      <c r="O461" s="684"/>
      <c r="P461" s="684"/>
      <c r="Q461" s="684"/>
    </row>
    <row r="462" spans="2:17" s="1" customFormat="1" x14ac:dyDescent="0.15">
      <c r="B462" s="96"/>
      <c r="C462" s="77"/>
      <c r="D462" s="77" t="s">
        <v>74</v>
      </c>
      <c r="E462" s="48"/>
      <c r="F462" s="48"/>
      <c r="G462" s="86"/>
      <c r="H462" s="86"/>
      <c r="I462" s="79"/>
      <c r="J462" s="683"/>
      <c r="K462" s="684"/>
      <c r="L462" s="684"/>
      <c r="M462" s="684"/>
      <c r="N462" s="684"/>
      <c r="O462" s="684"/>
      <c r="P462" s="684"/>
      <c r="Q462" s="684"/>
    </row>
    <row r="463" spans="2:17" s="1" customFormat="1" x14ac:dyDescent="0.15">
      <c r="B463" s="96"/>
      <c r="C463" s="77"/>
      <c r="D463" s="77" t="s">
        <v>74</v>
      </c>
      <c r="E463" s="48"/>
      <c r="F463" s="48"/>
      <c r="G463" s="86"/>
      <c r="H463" s="79"/>
      <c r="I463" s="79"/>
      <c r="J463" s="683"/>
      <c r="K463" s="684"/>
      <c r="L463" s="684"/>
      <c r="M463" s="684"/>
      <c r="N463" s="684"/>
      <c r="O463" s="684"/>
      <c r="P463" s="684"/>
      <c r="Q463" s="684"/>
    </row>
    <row r="464" spans="2:17" s="1" customFormat="1" x14ac:dyDescent="0.15">
      <c r="B464" s="96"/>
      <c r="C464" s="77"/>
      <c r="D464" s="77" t="s">
        <v>74</v>
      </c>
      <c r="E464" s="48"/>
      <c r="F464" s="48"/>
      <c r="G464" s="86"/>
      <c r="H464" s="86"/>
      <c r="I464" s="79"/>
      <c r="J464" s="683"/>
      <c r="K464" s="684"/>
      <c r="L464" s="684"/>
      <c r="M464" s="684"/>
      <c r="N464" s="684"/>
      <c r="O464" s="684"/>
      <c r="P464" s="684"/>
      <c r="Q464" s="684"/>
    </row>
    <row r="465" spans="2:17" s="1" customFormat="1" x14ac:dyDescent="0.15">
      <c r="B465" s="96"/>
      <c r="C465" s="77"/>
      <c r="D465" s="77" t="s">
        <v>74</v>
      </c>
      <c r="E465" s="48"/>
      <c r="F465" s="48"/>
      <c r="G465" s="86"/>
      <c r="H465" s="86"/>
      <c r="I465" s="79"/>
      <c r="J465" s="683"/>
      <c r="K465" s="684"/>
      <c r="L465" s="684"/>
      <c r="M465" s="684"/>
      <c r="N465" s="684"/>
      <c r="O465" s="684"/>
      <c r="P465" s="684"/>
      <c r="Q465" s="684"/>
    </row>
    <row r="466" spans="2:17" s="1" customFormat="1" x14ac:dyDescent="0.15">
      <c r="B466" s="96"/>
      <c r="C466" s="77"/>
      <c r="D466" s="77" t="s">
        <v>74</v>
      </c>
      <c r="E466" s="48"/>
      <c r="F466" s="48"/>
      <c r="G466" s="86"/>
      <c r="H466" s="86"/>
      <c r="I466" s="79"/>
      <c r="J466" s="683"/>
      <c r="K466" s="684"/>
      <c r="L466" s="684"/>
      <c r="M466" s="684"/>
      <c r="N466" s="684"/>
      <c r="O466" s="684"/>
      <c r="P466" s="684"/>
      <c r="Q466" s="684"/>
    </row>
    <row r="467" spans="2:17" s="1" customFormat="1" x14ac:dyDescent="0.15">
      <c r="B467" s="96"/>
      <c r="C467" s="77"/>
      <c r="D467" s="77" t="s">
        <v>74</v>
      </c>
      <c r="E467" s="48"/>
      <c r="F467" s="48"/>
      <c r="G467" s="86"/>
      <c r="H467" s="86"/>
      <c r="I467" s="79"/>
      <c r="J467" s="683"/>
      <c r="K467" s="684"/>
      <c r="L467" s="684"/>
      <c r="M467" s="684"/>
      <c r="N467" s="684"/>
      <c r="O467" s="684"/>
      <c r="P467" s="684"/>
      <c r="Q467" s="684"/>
    </row>
    <row r="468" spans="2:17" s="1" customFormat="1" x14ac:dyDescent="0.15">
      <c r="B468" s="96"/>
      <c r="C468" s="77"/>
      <c r="D468" s="77" t="s">
        <v>74</v>
      </c>
      <c r="E468" s="48"/>
      <c r="F468" s="48"/>
      <c r="G468" s="86"/>
      <c r="H468" s="86"/>
      <c r="I468" s="79"/>
      <c r="J468" s="683"/>
      <c r="K468" s="684"/>
      <c r="L468" s="684"/>
      <c r="M468" s="684"/>
      <c r="N468" s="684"/>
      <c r="O468" s="684"/>
      <c r="P468" s="684"/>
      <c r="Q468" s="684"/>
    </row>
    <row r="469" spans="2:17" s="1" customFormat="1" x14ac:dyDescent="0.15">
      <c r="B469" s="96"/>
      <c r="C469" s="77"/>
      <c r="D469" s="77" t="s">
        <v>74</v>
      </c>
      <c r="E469" s="48"/>
      <c r="F469" s="48"/>
      <c r="G469" s="86"/>
      <c r="H469" s="79"/>
      <c r="I469" s="79"/>
      <c r="J469" s="683"/>
      <c r="K469" s="684"/>
      <c r="L469" s="684"/>
      <c r="M469" s="684"/>
      <c r="N469" s="684"/>
      <c r="O469" s="684"/>
      <c r="P469" s="684"/>
      <c r="Q469" s="684"/>
    </row>
    <row r="470" spans="2:17" s="1" customFormat="1" x14ac:dyDescent="0.15">
      <c r="B470" s="96"/>
      <c r="C470" s="77"/>
      <c r="D470" s="77" t="s">
        <v>74</v>
      </c>
      <c r="E470" s="48"/>
      <c r="F470" s="48"/>
      <c r="G470" s="86"/>
      <c r="H470" s="86"/>
      <c r="I470" s="79"/>
      <c r="J470" s="683"/>
      <c r="K470" s="684"/>
      <c r="L470" s="684"/>
      <c r="M470" s="684"/>
      <c r="N470" s="684"/>
      <c r="O470" s="684"/>
      <c r="P470" s="684"/>
      <c r="Q470" s="684"/>
    </row>
    <row r="471" spans="2:17" s="1" customFormat="1" x14ac:dyDescent="0.15">
      <c r="B471" s="96"/>
      <c r="C471" s="77"/>
      <c r="D471" s="77" t="s">
        <v>74</v>
      </c>
      <c r="E471" s="48"/>
      <c r="F471" s="48"/>
      <c r="G471" s="86"/>
      <c r="H471" s="86"/>
      <c r="I471" s="79"/>
      <c r="J471" s="683"/>
      <c r="K471" s="684"/>
      <c r="L471" s="684"/>
      <c r="M471" s="684"/>
      <c r="N471" s="684"/>
      <c r="O471" s="684"/>
      <c r="P471" s="684"/>
      <c r="Q471" s="684"/>
    </row>
    <row r="472" spans="2:17" s="1" customFormat="1" x14ac:dyDescent="0.15">
      <c r="B472" s="96"/>
      <c r="C472" s="77"/>
      <c r="D472" s="77" t="s">
        <v>74</v>
      </c>
      <c r="E472" s="48"/>
      <c r="F472" s="48"/>
      <c r="G472" s="86"/>
      <c r="H472" s="86"/>
      <c r="I472" s="79"/>
      <c r="J472" s="683"/>
      <c r="K472" s="684"/>
      <c r="L472" s="684"/>
      <c r="M472" s="684"/>
      <c r="N472" s="684"/>
      <c r="O472" s="684"/>
      <c r="P472" s="684"/>
      <c r="Q472" s="684"/>
    </row>
    <row r="473" spans="2:17" s="1" customFormat="1" x14ac:dyDescent="0.15">
      <c r="B473" s="96"/>
      <c r="C473" s="77"/>
      <c r="D473" s="77" t="s">
        <v>74</v>
      </c>
      <c r="E473" s="48"/>
      <c r="F473" s="48"/>
      <c r="G473" s="86"/>
      <c r="H473" s="79"/>
      <c r="I473" s="79"/>
      <c r="J473" s="683"/>
      <c r="K473" s="684"/>
      <c r="L473" s="684"/>
      <c r="M473" s="684"/>
      <c r="N473" s="684"/>
      <c r="O473" s="684"/>
      <c r="P473" s="684"/>
      <c r="Q473" s="684"/>
    </row>
    <row r="474" spans="2:17" s="1" customFormat="1" x14ac:dyDescent="0.15">
      <c r="B474" s="96"/>
      <c r="C474" s="77"/>
      <c r="D474" s="77" t="s">
        <v>74</v>
      </c>
      <c r="E474" s="48"/>
      <c r="F474" s="48"/>
      <c r="G474" s="86"/>
      <c r="H474" s="86"/>
      <c r="I474" s="79"/>
      <c r="J474" s="683"/>
      <c r="K474" s="684"/>
      <c r="L474" s="684"/>
      <c r="M474" s="684"/>
      <c r="N474" s="684"/>
      <c r="O474" s="684"/>
      <c r="P474" s="684"/>
      <c r="Q474" s="684"/>
    </row>
    <row r="475" spans="2:17" s="1" customFormat="1" x14ac:dyDescent="0.15">
      <c r="B475" s="96"/>
      <c r="C475" s="77"/>
      <c r="D475" s="77" t="s">
        <v>74</v>
      </c>
      <c r="E475" s="48"/>
      <c r="F475" s="48"/>
      <c r="G475" s="86"/>
      <c r="H475" s="86"/>
      <c r="I475" s="79"/>
      <c r="J475" s="683"/>
      <c r="K475" s="684"/>
      <c r="L475" s="684"/>
      <c r="M475" s="684"/>
      <c r="N475" s="684"/>
      <c r="O475" s="684"/>
      <c r="P475" s="684"/>
      <c r="Q475" s="684"/>
    </row>
    <row r="476" spans="2:17" s="1" customFormat="1" x14ac:dyDescent="0.15">
      <c r="B476" s="96"/>
      <c r="C476" s="77"/>
      <c r="D476" s="77" t="s">
        <v>74</v>
      </c>
      <c r="E476" s="48"/>
      <c r="F476" s="48"/>
      <c r="G476" s="86"/>
      <c r="H476" s="86"/>
      <c r="I476" s="79"/>
      <c r="J476" s="683"/>
      <c r="K476" s="684"/>
      <c r="L476" s="684"/>
      <c r="M476" s="684"/>
      <c r="N476" s="684"/>
      <c r="O476" s="684"/>
      <c r="P476" s="684"/>
      <c r="Q476" s="684"/>
    </row>
    <row r="477" spans="2:17" s="1" customFormat="1" x14ac:dyDescent="0.15">
      <c r="B477" s="96"/>
      <c r="C477" s="77"/>
      <c r="D477" s="77" t="s">
        <v>74</v>
      </c>
      <c r="E477" s="48"/>
      <c r="F477" s="48"/>
      <c r="G477" s="86"/>
      <c r="H477" s="86"/>
      <c r="I477" s="79"/>
      <c r="J477" s="683"/>
      <c r="K477" s="684"/>
      <c r="L477" s="684"/>
      <c r="M477" s="684"/>
      <c r="N477" s="684"/>
      <c r="O477" s="684"/>
      <c r="P477" s="684"/>
      <c r="Q477" s="684"/>
    </row>
    <row r="478" spans="2:17" s="1" customFormat="1" x14ac:dyDescent="0.15">
      <c r="B478" s="96"/>
      <c r="C478" s="77"/>
      <c r="D478" s="77" t="s">
        <v>74</v>
      </c>
      <c r="E478" s="48"/>
      <c r="F478" s="48"/>
      <c r="G478" s="86"/>
      <c r="H478" s="86"/>
      <c r="I478" s="79"/>
      <c r="J478" s="683"/>
      <c r="K478" s="684"/>
      <c r="L478" s="684"/>
      <c r="M478" s="684"/>
      <c r="N478" s="684"/>
      <c r="O478" s="684"/>
      <c r="P478" s="684"/>
      <c r="Q478" s="684"/>
    </row>
    <row r="479" spans="2:17" s="1" customFormat="1" x14ac:dyDescent="0.15">
      <c r="B479" s="96"/>
      <c r="C479" s="77"/>
      <c r="D479" s="77" t="s">
        <v>74</v>
      </c>
      <c r="E479" s="48"/>
      <c r="F479" s="48"/>
      <c r="G479" s="86"/>
      <c r="H479" s="79"/>
      <c r="I479" s="79"/>
      <c r="J479" s="683"/>
      <c r="K479" s="684"/>
      <c r="L479" s="684"/>
      <c r="M479" s="684"/>
      <c r="N479" s="684"/>
      <c r="O479" s="684"/>
      <c r="P479" s="684"/>
      <c r="Q479" s="684"/>
    </row>
    <row r="480" spans="2:17" s="1" customFormat="1" x14ac:dyDescent="0.15">
      <c r="B480" s="96"/>
      <c r="C480" s="77"/>
      <c r="D480" s="77" t="s">
        <v>74</v>
      </c>
      <c r="E480" s="48"/>
      <c r="F480" s="48"/>
      <c r="G480" s="86"/>
      <c r="H480" s="86"/>
      <c r="I480" s="79"/>
      <c r="J480" s="683"/>
      <c r="K480" s="684"/>
      <c r="L480" s="684"/>
      <c r="M480" s="684"/>
      <c r="N480" s="684"/>
      <c r="O480" s="684"/>
      <c r="P480" s="684"/>
      <c r="Q480" s="684"/>
    </row>
    <row r="481" spans="2:17" s="1" customFormat="1" x14ac:dyDescent="0.15">
      <c r="B481" s="96"/>
      <c r="C481" s="77"/>
      <c r="D481" s="77" t="s">
        <v>74</v>
      </c>
      <c r="E481" s="48"/>
      <c r="F481" s="48"/>
      <c r="G481" s="86"/>
      <c r="H481" s="79"/>
      <c r="I481" s="79"/>
      <c r="J481" s="683"/>
      <c r="K481" s="684"/>
      <c r="L481" s="684"/>
      <c r="M481" s="684"/>
      <c r="N481" s="684"/>
      <c r="O481" s="684"/>
      <c r="P481" s="684"/>
      <c r="Q481" s="684"/>
    </row>
    <row r="482" spans="2:17" s="1" customFormat="1" x14ac:dyDescent="0.15">
      <c r="B482" s="96"/>
      <c r="C482" s="77"/>
      <c r="D482" s="77" t="s">
        <v>74</v>
      </c>
      <c r="E482" s="48"/>
      <c r="F482" s="48"/>
      <c r="G482" s="86"/>
      <c r="H482" s="86"/>
      <c r="I482" s="79"/>
      <c r="J482" s="683"/>
      <c r="K482" s="684"/>
      <c r="L482" s="684"/>
      <c r="M482" s="684"/>
      <c r="N482" s="684"/>
      <c r="O482" s="684"/>
      <c r="P482" s="684"/>
      <c r="Q482" s="684"/>
    </row>
    <row r="483" spans="2:17" s="1" customFormat="1" x14ac:dyDescent="0.15">
      <c r="B483" s="96"/>
      <c r="C483" s="77"/>
      <c r="D483" s="77" t="s">
        <v>74</v>
      </c>
      <c r="E483" s="48"/>
      <c r="F483" s="48"/>
      <c r="G483" s="86"/>
      <c r="H483" s="86"/>
      <c r="I483" s="79"/>
      <c r="J483" s="683"/>
      <c r="K483" s="684"/>
      <c r="L483" s="684"/>
      <c r="M483" s="684"/>
      <c r="N483" s="684"/>
      <c r="O483" s="684"/>
      <c r="P483" s="684"/>
      <c r="Q483" s="684"/>
    </row>
    <row r="484" spans="2:17" s="1" customFormat="1" x14ac:dyDescent="0.15">
      <c r="B484" s="96"/>
      <c r="C484" s="77"/>
      <c r="D484" s="77" t="s">
        <v>74</v>
      </c>
      <c r="E484" s="48"/>
      <c r="F484" s="48"/>
      <c r="G484" s="86"/>
      <c r="H484" s="86"/>
      <c r="I484" s="79"/>
      <c r="J484" s="683"/>
      <c r="K484" s="684"/>
      <c r="L484" s="684"/>
      <c r="M484" s="684"/>
      <c r="N484" s="684"/>
      <c r="O484" s="684"/>
      <c r="P484" s="684"/>
      <c r="Q484" s="684"/>
    </row>
    <row r="485" spans="2:17" s="1" customFormat="1" x14ac:dyDescent="0.15">
      <c r="B485" s="96"/>
      <c r="C485" s="77"/>
      <c r="D485" s="77" t="s">
        <v>74</v>
      </c>
      <c r="E485" s="48"/>
      <c r="F485" s="48"/>
      <c r="G485" s="86"/>
      <c r="H485" s="79"/>
      <c r="I485" s="79"/>
      <c r="J485" s="683"/>
      <c r="K485" s="684"/>
      <c r="L485" s="684"/>
      <c r="M485" s="684"/>
      <c r="N485" s="684"/>
      <c r="O485" s="684"/>
      <c r="P485" s="684"/>
      <c r="Q485" s="684"/>
    </row>
    <row r="486" spans="2:17" s="1" customFormat="1" x14ac:dyDescent="0.15">
      <c r="B486" s="96"/>
      <c r="C486" s="77"/>
      <c r="D486" s="77" t="s">
        <v>74</v>
      </c>
      <c r="E486" s="48"/>
      <c r="F486" s="48"/>
      <c r="G486" s="86"/>
      <c r="H486" s="86"/>
      <c r="I486" s="79"/>
      <c r="J486" s="683"/>
      <c r="K486" s="684"/>
      <c r="L486" s="684"/>
      <c r="M486" s="684"/>
      <c r="N486" s="684"/>
      <c r="O486" s="684"/>
      <c r="P486" s="684"/>
      <c r="Q486" s="684"/>
    </row>
    <row r="487" spans="2:17" s="1" customFormat="1" x14ac:dyDescent="0.15">
      <c r="B487" s="96"/>
      <c r="C487" s="77"/>
      <c r="D487" s="77" t="s">
        <v>74</v>
      </c>
      <c r="E487" s="48"/>
      <c r="F487" s="48"/>
      <c r="G487" s="86"/>
      <c r="H487" s="86"/>
      <c r="I487" s="79"/>
      <c r="J487" s="683"/>
      <c r="K487" s="684"/>
      <c r="L487" s="684"/>
      <c r="M487" s="684"/>
      <c r="N487" s="684"/>
      <c r="O487" s="684"/>
      <c r="P487" s="684"/>
      <c r="Q487" s="684"/>
    </row>
    <row r="488" spans="2:17" s="1" customFormat="1" x14ac:dyDescent="0.15">
      <c r="B488" s="96"/>
      <c r="C488" s="77"/>
      <c r="D488" s="77" t="s">
        <v>74</v>
      </c>
      <c r="E488" s="48"/>
      <c r="F488" s="48"/>
      <c r="G488" s="86"/>
      <c r="H488" s="86"/>
      <c r="I488" s="79"/>
      <c r="J488" s="683"/>
      <c r="K488" s="684"/>
      <c r="L488" s="684"/>
      <c r="M488" s="684"/>
      <c r="N488" s="684"/>
      <c r="O488" s="684"/>
      <c r="P488" s="684"/>
      <c r="Q488" s="684"/>
    </row>
    <row r="489" spans="2:17" s="1" customFormat="1" x14ac:dyDescent="0.15">
      <c r="B489" s="96"/>
      <c r="C489" s="77"/>
      <c r="D489" s="77" t="s">
        <v>74</v>
      </c>
      <c r="E489" s="48"/>
      <c r="F489" s="48"/>
      <c r="G489" s="86"/>
      <c r="H489" s="79"/>
      <c r="I489" s="79"/>
      <c r="J489" s="683"/>
      <c r="K489" s="684"/>
      <c r="L489" s="684"/>
      <c r="M489" s="684"/>
      <c r="N489" s="684"/>
      <c r="O489" s="684"/>
      <c r="P489" s="684"/>
      <c r="Q489" s="684"/>
    </row>
    <row r="490" spans="2:17" s="1" customFormat="1" x14ac:dyDescent="0.15">
      <c r="B490" s="96"/>
      <c r="C490" s="77"/>
      <c r="D490" s="77" t="s">
        <v>74</v>
      </c>
      <c r="E490" s="48"/>
      <c r="F490" s="48"/>
      <c r="G490" s="86"/>
      <c r="H490" s="86"/>
      <c r="I490" s="79"/>
      <c r="J490" s="683"/>
      <c r="K490" s="684"/>
      <c r="L490" s="684"/>
      <c r="M490" s="684"/>
      <c r="N490" s="684"/>
      <c r="O490" s="684"/>
      <c r="P490" s="684"/>
      <c r="Q490" s="684"/>
    </row>
    <row r="491" spans="2:17" s="1" customFormat="1" x14ac:dyDescent="0.15">
      <c r="B491" s="96"/>
      <c r="C491" s="77"/>
      <c r="D491" s="77" t="s">
        <v>74</v>
      </c>
      <c r="E491" s="48"/>
      <c r="F491" s="48"/>
      <c r="G491" s="86"/>
      <c r="H491" s="86"/>
      <c r="I491" s="79"/>
      <c r="J491" s="683"/>
      <c r="K491" s="684"/>
      <c r="L491" s="684"/>
      <c r="M491" s="684"/>
      <c r="N491" s="684"/>
      <c r="O491" s="684"/>
      <c r="P491" s="684"/>
      <c r="Q491" s="684"/>
    </row>
    <row r="492" spans="2:17" s="1" customFormat="1" x14ac:dyDescent="0.15">
      <c r="B492" s="96"/>
      <c r="C492" s="77"/>
      <c r="D492" s="77" t="s">
        <v>74</v>
      </c>
      <c r="E492" s="48"/>
      <c r="F492" s="48"/>
      <c r="G492" s="86"/>
      <c r="H492" s="86"/>
      <c r="I492" s="79"/>
      <c r="J492" s="683"/>
      <c r="K492" s="684"/>
      <c r="L492" s="684"/>
      <c r="M492" s="684"/>
      <c r="N492" s="684"/>
      <c r="O492" s="684"/>
      <c r="P492" s="684"/>
      <c r="Q492" s="684"/>
    </row>
    <row r="493" spans="2:17" s="1" customFormat="1" x14ac:dyDescent="0.15">
      <c r="B493" s="96"/>
      <c r="C493" s="77"/>
      <c r="D493" s="77" t="s">
        <v>74</v>
      </c>
      <c r="E493" s="48"/>
      <c r="F493" s="48"/>
      <c r="G493" s="86"/>
      <c r="H493" s="79"/>
      <c r="I493" s="79"/>
      <c r="J493" s="683"/>
      <c r="K493" s="684"/>
      <c r="L493" s="684"/>
      <c r="M493" s="684"/>
      <c r="N493" s="684"/>
      <c r="O493" s="684"/>
      <c r="P493" s="684"/>
      <c r="Q493" s="684"/>
    </row>
    <row r="494" spans="2:17" s="1" customFormat="1" x14ac:dyDescent="0.15">
      <c r="B494" s="96"/>
      <c r="C494" s="77"/>
      <c r="D494" s="77" t="s">
        <v>74</v>
      </c>
      <c r="E494" s="48"/>
      <c r="F494" s="48"/>
      <c r="G494" s="86"/>
      <c r="H494" s="86"/>
      <c r="I494" s="79"/>
      <c r="J494" s="683"/>
      <c r="K494" s="684"/>
      <c r="L494" s="684"/>
      <c r="M494" s="684"/>
      <c r="N494" s="684"/>
      <c r="O494" s="684"/>
      <c r="P494" s="684"/>
      <c r="Q494" s="684"/>
    </row>
    <row r="495" spans="2:17" s="1" customFormat="1" x14ac:dyDescent="0.15">
      <c r="B495" s="96"/>
      <c r="C495" s="77"/>
      <c r="D495" s="77" t="s">
        <v>74</v>
      </c>
      <c r="E495" s="48"/>
      <c r="F495" s="48"/>
      <c r="G495" s="86"/>
      <c r="H495" s="86"/>
      <c r="I495" s="79"/>
      <c r="J495" s="683"/>
      <c r="K495" s="684"/>
      <c r="L495" s="684"/>
      <c r="M495" s="684"/>
      <c r="N495" s="684"/>
      <c r="O495" s="684"/>
      <c r="P495" s="684"/>
      <c r="Q495" s="684"/>
    </row>
    <row r="496" spans="2:17" s="1" customFormat="1" x14ac:dyDescent="0.15">
      <c r="B496" s="96"/>
      <c r="C496" s="77"/>
      <c r="D496" s="77" t="s">
        <v>74</v>
      </c>
      <c r="E496" s="48"/>
      <c r="F496" s="48"/>
      <c r="G496" s="86"/>
      <c r="H496" s="86"/>
      <c r="I496" s="79"/>
      <c r="J496" s="683"/>
      <c r="K496" s="684"/>
      <c r="L496" s="684"/>
      <c r="M496" s="684"/>
      <c r="N496" s="684"/>
      <c r="O496" s="684"/>
      <c r="P496" s="684"/>
      <c r="Q496" s="684"/>
    </row>
    <row r="497" spans="2:17" s="1" customFormat="1" x14ac:dyDescent="0.15">
      <c r="B497" s="96"/>
      <c r="C497" s="77"/>
      <c r="D497" s="77" t="s">
        <v>74</v>
      </c>
      <c r="E497" s="48"/>
      <c r="F497" s="48"/>
      <c r="G497" s="86"/>
      <c r="H497" s="79"/>
      <c r="I497" s="79"/>
      <c r="J497" s="683"/>
      <c r="K497" s="684"/>
      <c r="L497" s="684"/>
      <c r="M497" s="684"/>
      <c r="N497" s="684"/>
      <c r="O497" s="684"/>
      <c r="P497" s="684"/>
      <c r="Q497" s="684"/>
    </row>
    <row r="498" spans="2:17" s="1" customFormat="1" x14ac:dyDescent="0.15">
      <c r="B498" s="96"/>
      <c r="C498" s="77"/>
      <c r="D498" s="77" t="s">
        <v>74</v>
      </c>
      <c r="E498" s="48"/>
      <c r="F498" s="48"/>
      <c r="G498" s="86"/>
      <c r="H498" s="86"/>
      <c r="I498" s="79"/>
      <c r="J498" s="683"/>
      <c r="K498" s="684"/>
      <c r="L498" s="684"/>
      <c r="M498" s="684"/>
      <c r="N498" s="684"/>
      <c r="O498" s="684"/>
      <c r="P498" s="684"/>
      <c r="Q498" s="684"/>
    </row>
    <row r="499" spans="2:17" s="1" customFormat="1" x14ac:dyDescent="0.15">
      <c r="B499" s="96"/>
      <c r="C499" s="77"/>
      <c r="D499" s="77" t="s">
        <v>74</v>
      </c>
      <c r="E499" s="48"/>
      <c r="F499" s="48"/>
      <c r="G499" s="86"/>
      <c r="H499" s="86"/>
      <c r="I499" s="79"/>
      <c r="J499" s="683"/>
      <c r="K499" s="684"/>
      <c r="L499" s="684"/>
      <c r="M499" s="684"/>
      <c r="N499" s="684"/>
      <c r="O499" s="684"/>
      <c r="P499" s="684"/>
      <c r="Q499" s="684"/>
    </row>
    <row r="500" spans="2:17" s="1" customFormat="1" x14ac:dyDescent="0.15">
      <c r="B500" s="96"/>
      <c r="C500" s="77"/>
      <c r="D500" s="77" t="s">
        <v>74</v>
      </c>
      <c r="E500" s="48"/>
      <c r="F500" s="48"/>
      <c r="G500" s="86"/>
      <c r="H500" s="86"/>
      <c r="I500" s="79"/>
      <c r="J500" s="683"/>
      <c r="K500" s="684"/>
      <c r="L500" s="684"/>
      <c r="M500" s="684"/>
      <c r="N500" s="684"/>
      <c r="O500" s="684"/>
      <c r="P500" s="684"/>
      <c r="Q500" s="684"/>
    </row>
    <row r="501" spans="2:17" s="1" customFormat="1" x14ac:dyDescent="0.15">
      <c r="B501" s="96"/>
      <c r="C501" s="77"/>
      <c r="D501" s="77" t="s">
        <v>74</v>
      </c>
      <c r="E501" s="48"/>
      <c r="F501" s="48"/>
      <c r="G501" s="86"/>
      <c r="H501" s="79"/>
      <c r="I501" s="79"/>
      <c r="J501" s="683"/>
      <c r="K501" s="684"/>
      <c r="L501" s="684"/>
      <c r="M501" s="684"/>
      <c r="N501" s="684"/>
      <c r="O501" s="684"/>
      <c r="P501" s="684"/>
      <c r="Q501" s="684"/>
    </row>
    <row r="502" spans="2:17" s="1" customFormat="1" x14ac:dyDescent="0.15">
      <c r="B502" s="96"/>
      <c r="C502" s="77"/>
      <c r="D502" s="77" t="s">
        <v>74</v>
      </c>
      <c r="E502" s="48"/>
      <c r="F502" s="48"/>
      <c r="G502" s="86"/>
      <c r="H502" s="86"/>
      <c r="I502" s="79"/>
      <c r="J502" s="683"/>
      <c r="K502" s="684"/>
      <c r="L502" s="684"/>
      <c r="M502" s="684"/>
      <c r="N502" s="684"/>
      <c r="O502" s="684"/>
      <c r="P502" s="684"/>
      <c r="Q502" s="684"/>
    </row>
    <row r="503" spans="2:17" s="1" customFormat="1" x14ac:dyDescent="0.15">
      <c r="B503" s="96"/>
      <c r="C503" s="77"/>
      <c r="D503" s="77" t="s">
        <v>74</v>
      </c>
      <c r="E503" s="48"/>
      <c r="F503" s="48"/>
      <c r="G503" s="86"/>
      <c r="H503" s="86"/>
      <c r="I503" s="79"/>
      <c r="J503" s="683"/>
      <c r="K503" s="684"/>
      <c r="L503" s="684"/>
      <c r="M503" s="684"/>
      <c r="N503" s="684"/>
      <c r="O503" s="684"/>
      <c r="P503" s="684"/>
      <c r="Q503" s="684"/>
    </row>
    <row r="504" spans="2:17" s="1" customFormat="1" x14ac:dyDescent="0.15">
      <c r="B504" s="96"/>
      <c r="C504" s="77"/>
      <c r="D504" s="77" t="s">
        <v>74</v>
      </c>
      <c r="E504" s="48"/>
      <c r="F504" s="48"/>
      <c r="G504" s="86"/>
      <c r="H504" s="86"/>
      <c r="I504" s="79"/>
      <c r="J504" s="683"/>
      <c r="K504" s="684"/>
      <c r="L504" s="684"/>
      <c r="M504" s="684"/>
      <c r="N504" s="684"/>
      <c r="O504" s="684"/>
      <c r="P504" s="684"/>
      <c r="Q504" s="684"/>
    </row>
    <row r="505" spans="2:17" s="1" customFormat="1" x14ac:dyDescent="0.15">
      <c r="B505" s="96"/>
      <c r="C505" s="77"/>
      <c r="D505" s="77" t="s">
        <v>74</v>
      </c>
      <c r="E505" s="48"/>
      <c r="F505" s="48"/>
      <c r="G505" s="86"/>
      <c r="H505" s="79"/>
      <c r="I505" s="79"/>
      <c r="J505" s="683"/>
      <c r="K505" s="684"/>
      <c r="L505" s="684"/>
      <c r="M505" s="684"/>
      <c r="N505" s="684"/>
      <c r="O505" s="684"/>
      <c r="P505" s="684"/>
      <c r="Q505" s="684"/>
    </row>
    <row r="506" spans="2:17" s="1" customFormat="1" x14ac:dyDescent="0.15">
      <c r="B506" s="96"/>
      <c r="C506" s="77"/>
      <c r="D506" s="77" t="s">
        <v>74</v>
      </c>
      <c r="E506" s="48"/>
      <c r="F506" s="48"/>
      <c r="G506" s="86"/>
      <c r="H506" s="86"/>
      <c r="I506" s="79"/>
      <c r="J506" s="683"/>
      <c r="K506" s="684"/>
      <c r="L506" s="684"/>
      <c r="M506" s="684"/>
      <c r="N506" s="684"/>
      <c r="O506" s="684"/>
      <c r="P506" s="684"/>
      <c r="Q506" s="684"/>
    </row>
    <row r="507" spans="2:17" s="1" customFormat="1" x14ac:dyDescent="0.15">
      <c r="B507" s="96"/>
      <c r="C507" s="77"/>
      <c r="D507" s="77" t="s">
        <v>74</v>
      </c>
      <c r="E507" s="48"/>
      <c r="F507" s="48"/>
      <c r="G507" s="86"/>
      <c r="H507" s="86"/>
      <c r="I507" s="79"/>
      <c r="J507" s="683"/>
      <c r="K507" s="684"/>
      <c r="L507" s="684"/>
      <c r="M507" s="684"/>
      <c r="N507" s="684"/>
      <c r="O507" s="684"/>
      <c r="P507" s="684"/>
      <c r="Q507" s="684"/>
    </row>
    <row r="508" spans="2:17" s="1" customFormat="1" x14ac:dyDescent="0.15">
      <c r="B508" s="96"/>
      <c r="C508" s="77"/>
      <c r="D508" s="77" t="s">
        <v>74</v>
      </c>
      <c r="E508" s="48"/>
      <c r="F508" s="48"/>
      <c r="G508" s="86"/>
      <c r="H508" s="86"/>
      <c r="I508" s="79"/>
      <c r="J508" s="683"/>
      <c r="K508" s="684"/>
      <c r="L508" s="684"/>
      <c r="M508" s="684"/>
      <c r="N508" s="684"/>
      <c r="O508" s="684"/>
      <c r="P508" s="684"/>
      <c r="Q508" s="684"/>
    </row>
    <row r="509" spans="2:17" s="1" customFormat="1" x14ac:dyDescent="0.15">
      <c r="B509" s="96"/>
      <c r="C509" s="77"/>
      <c r="D509" s="77" t="s">
        <v>74</v>
      </c>
      <c r="E509" s="48"/>
      <c r="F509" s="48"/>
      <c r="G509" s="86"/>
      <c r="H509" s="86"/>
      <c r="I509" s="79"/>
      <c r="J509" s="683"/>
      <c r="K509" s="684"/>
      <c r="L509" s="684"/>
      <c r="M509" s="684"/>
      <c r="N509" s="684"/>
      <c r="O509" s="684"/>
      <c r="P509" s="684"/>
      <c r="Q509" s="684"/>
    </row>
    <row r="510" spans="2:17" s="1" customFormat="1" x14ac:dyDescent="0.15">
      <c r="B510" s="96"/>
      <c r="C510" s="77"/>
      <c r="D510" s="77" t="s">
        <v>74</v>
      </c>
      <c r="E510" s="48"/>
      <c r="F510" s="48"/>
      <c r="G510" s="86"/>
      <c r="H510" s="86"/>
      <c r="I510" s="79"/>
      <c r="J510" s="683"/>
      <c r="K510" s="684"/>
      <c r="L510" s="684"/>
      <c r="M510" s="684"/>
      <c r="N510" s="684"/>
      <c r="O510" s="684"/>
      <c r="P510" s="684"/>
      <c r="Q510" s="684"/>
    </row>
    <row r="511" spans="2:17" s="1" customFormat="1" x14ac:dyDescent="0.15">
      <c r="B511" s="96"/>
      <c r="C511" s="77"/>
      <c r="D511" s="77" t="s">
        <v>74</v>
      </c>
      <c r="E511" s="48"/>
      <c r="F511" s="48"/>
      <c r="G511" s="86"/>
      <c r="H511" s="79"/>
      <c r="I511" s="79"/>
      <c r="J511" s="683"/>
      <c r="K511" s="684"/>
      <c r="L511" s="684"/>
      <c r="M511" s="684"/>
      <c r="N511" s="684"/>
      <c r="O511" s="684"/>
      <c r="P511" s="684"/>
      <c r="Q511" s="684"/>
    </row>
    <row r="512" spans="2:17" s="1" customFormat="1" x14ac:dyDescent="0.15">
      <c r="B512" s="96"/>
      <c r="C512" s="77"/>
      <c r="D512" s="77" t="s">
        <v>74</v>
      </c>
      <c r="E512" s="48"/>
      <c r="F512" s="48"/>
      <c r="G512" s="86"/>
      <c r="H512" s="86"/>
      <c r="I512" s="79"/>
      <c r="J512" s="683"/>
      <c r="K512" s="684"/>
      <c r="L512" s="684"/>
      <c r="M512" s="684"/>
      <c r="N512" s="684"/>
      <c r="O512" s="684"/>
      <c r="P512" s="684"/>
      <c r="Q512" s="684"/>
    </row>
    <row r="513" spans="2:17" s="1" customFormat="1" x14ac:dyDescent="0.15">
      <c r="B513" s="96"/>
      <c r="C513" s="77"/>
      <c r="D513" s="77" t="s">
        <v>74</v>
      </c>
      <c r="E513" s="48"/>
      <c r="F513" s="48"/>
      <c r="G513" s="86"/>
      <c r="H513" s="86"/>
      <c r="I513" s="79"/>
      <c r="J513" s="683"/>
      <c r="K513" s="684"/>
      <c r="L513" s="684"/>
      <c r="M513" s="684"/>
      <c r="N513" s="684"/>
      <c r="O513" s="684"/>
      <c r="P513" s="684"/>
      <c r="Q513" s="684"/>
    </row>
    <row r="514" spans="2:17" s="1" customFormat="1" x14ac:dyDescent="0.15">
      <c r="B514" s="96"/>
      <c r="C514" s="77"/>
      <c r="D514" s="77" t="s">
        <v>74</v>
      </c>
      <c r="E514" s="48"/>
      <c r="F514" s="48"/>
      <c r="G514" s="86"/>
      <c r="H514" s="86"/>
      <c r="I514" s="79"/>
      <c r="J514" s="683"/>
      <c r="K514" s="684"/>
      <c r="L514" s="684"/>
      <c r="M514" s="684"/>
      <c r="N514" s="684"/>
      <c r="O514" s="684"/>
      <c r="P514" s="684"/>
      <c r="Q514" s="684"/>
    </row>
    <row r="515" spans="2:17" s="1" customFormat="1" x14ac:dyDescent="0.15">
      <c r="B515" s="96"/>
      <c r="C515" s="77"/>
      <c r="D515" s="77" t="s">
        <v>74</v>
      </c>
      <c r="E515" s="48"/>
      <c r="F515" s="48"/>
      <c r="G515" s="86"/>
      <c r="H515" s="79"/>
      <c r="I515" s="79"/>
      <c r="J515" s="683"/>
      <c r="K515" s="684"/>
      <c r="L515" s="684"/>
      <c r="M515" s="684"/>
      <c r="N515" s="684"/>
      <c r="O515" s="684"/>
      <c r="P515" s="684"/>
      <c r="Q515" s="684"/>
    </row>
    <row r="516" spans="2:17" s="1" customFormat="1" x14ac:dyDescent="0.15">
      <c r="B516" s="96"/>
      <c r="C516" s="77"/>
      <c r="D516" s="77" t="s">
        <v>74</v>
      </c>
      <c r="E516" s="48"/>
      <c r="F516" s="48"/>
      <c r="G516" s="86"/>
      <c r="H516" s="86"/>
      <c r="I516" s="79"/>
      <c r="J516" s="683"/>
      <c r="K516" s="684"/>
      <c r="L516" s="684"/>
      <c r="M516" s="684"/>
      <c r="N516" s="684"/>
      <c r="O516" s="684"/>
      <c r="P516" s="684"/>
      <c r="Q516" s="684"/>
    </row>
    <row r="517" spans="2:17" s="1" customFormat="1" x14ac:dyDescent="0.15">
      <c r="B517" s="96"/>
      <c r="C517" s="77"/>
      <c r="D517" s="77" t="s">
        <v>74</v>
      </c>
      <c r="E517" s="48"/>
      <c r="F517" s="48"/>
      <c r="G517" s="86"/>
      <c r="H517" s="86"/>
      <c r="I517" s="79"/>
      <c r="J517" s="683"/>
      <c r="K517" s="684"/>
      <c r="L517" s="684"/>
      <c r="M517" s="684"/>
      <c r="N517" s="684"/>
      <c r="O517" s="684"/>
      <c r="P517" s="684"/>
      <c r="Q517" s="684"/>
    </row>
    <row r="518" spans="2:17" s="1" customFormat="1" x14ac:dyDescent="0.15">
      <c r="B518" s="96"/>
      <c r="C518" s="77"/>
      <c r="D518" s="77" t="s">
        <v>74</v>
      </c>
      <c r="E518" s="48"/>
      <c r="F518" s="48"/>
      <c r="G518" s="86"/>
      <c r="H518" s="86"/>
      <c r="I518" s="79"/>
      <c r="J518" s="683"/>
      <c r="K518" s="684"/>
      <c r="L518" s="684"/>
      <c r="M518" s="684"/>
      <c r="N518" s="684"/>
      <c r="O518" s="684"/>
      <c r="P518" s="684"/>
      <c r="Q518" s="684"/>
    </row>
    <row r="519" spans="2:17" s="1" customFormat="1" x14ac:dyDescent="0.15">
      <c r="B519" s="96"/>
      <c r="C519" s="77"/>
      <c r="D519" s="77" t="s">
        <v>74</v>
      </c>
      <c r="E519" s="48"/>
      <c r="F519" s="48"/>
      <c r="G519" s="86"/>
      <c r="H519" s="86"/>
      <c r="I519" s="79"/>
      <c r="J519" s="683"/>
      <c r="K519" s="684"/>
      <c r="L519" s="684"/>
      <c r="M519" s="684"/>
      <c r="N519" s="684"/>
      <c r="O519" s="684"/>
      <c r="P519" s="684"/>
      <c r="Q519" s="684"/>
    </row>
    <row r="520" spans="2:17" s="1" customFormat="1" x14ac:dyDescent="0.15">
      <c r="B520" s="96"/>
      <c r="C520" s="77"/>
      <c r="D520" s="77" t="s">
        <v>74</v>
      </c>
      <c r="E520" s="48"/>
      <c r="F520" s="48"/>
      <c r="G520" s="86"/>
      <c r="H520" s="86"/>
      <c r="I520" s="79"/>
      <c r="J520" s="683"/>
      <c r="K520" s="684"/>
      <c r="L520" s="684"/>
      <c r="M520" s="684"/>
      <c r="N520" s="684"/>
      <c r="O520" s="684"/>
      <c r="P520" s="684"/>
      <c r="Q520" s="684"/>
    </row>
    <row r="521" spans="2:17" s="1" customFormat="1" x14ac:dyDescent="0.15">
      <c r="B521" s="96"/>
      <c r="C521" s="77"/>
      <c r="D521" s="77" t="s">
        <v>74</v>
      </c>
      <c r="E521" s="48"/>
      <c r="F521" s="48"/>
      <c r="G521" s="86"/>
      <c r="H521" s="79"/>
      <c r="I521" s="79"/>
      <c r="J521" s="683"/>
      <c r="K521" s="684"/>
      <c r="L521" s="684"/>
      <c r="M521" s="684"/>
      <c r="N521" s="684"/>
      <c r="O521" s="684"/>
      <c r="P521" s="684"/>
      <c r="Q521" s="684"/>
    </row>
    <row r="522" spans="2:17" s="1" customFormat="1" x14ac:dyDescent="0.15">
      <c r="B522" s="96"/>
      <c r="C522" s="77"/>
      <c r="D522" s="77" t="s">
        <v>74</v>
      </c>
      <c r="E522" s="48"/>
      <c r="F522" s="48"/>
      <c r="G522" s="86"/>
      <c r="H522" s="86"/>
      <c r="I522" s="79"/>
      <c r="J522" s="683"/>
      <c r="K522" s="684"/>
      <c r="L522" s="684"/>
      <c r="M522" s="684"/>
      <c r="N522" s="684"/>
      <c r="O522" s="684"/>
      <c r="P522" s="684"/>
      <c r="Q522" s="684"/>
    </row>
    <row r="523" spans="2:17" s="1" customFormat="1" x14ac:dyDescent="0.15">
      <c r="B523" s="96"/>
      <c r="C523" s="77"/>
      <c r="D523" s="77" t="s">
        <v>74</v>
      </c>
      <c r="E523" s="48"/>
      <c r="F523" s="48"/>
      <c r="G523" s="86"/>
      <c r="H523" s="86"/>
      <c r="I523" s="79"/>
      <c r="J523" s="683"/>
      <c r="K523" s="684"/>
      <c r="L523" s="684"/>
      <c r="M523" s="684"/>
      <c r="N523" s="684"/>
      <c r="O523" s="684"/>
      <c r="P523" s="684"/>
      <c r="Q523" s="684"/>
    </row>
    <row r="524" spans="2:17" s="1" customFormat="1" x14ac:dyDescent="0.15">
      <c r="B524" s="96"/>
      <c r="C524" s="77"/>
      <c r="D524" s="77" t="s">
        <v>74</v>
      </c>
      <c r="E524" s="48"/>
      <c r="F524" s="48"/>
      <c r="G524" s="86"/>
      <c r="H524" s="86"/>
      <c r="I524" s="79"/>
      <c r="J524" s="683"/>
      <c r="K524" s="684"/>
      <c r="L524" s="684"/>
      <c r="M524" s="684"/>
      <c r="N524" s="684"/>
      <c r="O524" s="684"/>
      <c r="P524" s="684"/>
      <c r="Q524" s="684"/>
    </row>
    <row r="525" spans="2:17" s="1" customFormat="1" x14ac:dyDescent="0.15">
      <c r="B525" s="96"/>
      <c r="C525" s="77"/>
      <c r="D525" s="77" t="s">
        <v>74</v>
      </c>
      <c r="E525" s="48"/>
      <c r="F525" s="48"/>
      <c r="G525" s="86"/>
      <c r="H525" s="79"/>
      <c r="I525" s="79"/>
      <c r="J525" s="683"/>
      <c r="K525" s="684"/>
      <c r="L525" s="684"/>
      <c r="M525" s="684"/>
      <c r="N525" s="684"/>
      <c r="O525" s="684"/>
      <c r="P525" s="684"/>
      <c r="Q525" s="684"/>
    </row>
    <row r="526" spans="2:17" s="1" customFormat="1" x14ac:dyDescent="0.15">
      <c r="B526" s="96"/>
      <c r="C526" s="77"/>
      <c r="D526" s="77" t="s">
        <v>74</v>
      </c>
      <c r="E526" s="48"/>
      <c r="F526" s="48"/>
      <c r="G526" s="86"/>
      <c r="H526" s="86"/>
      <c r="I526" s="79"/>
      <c r="J526" s="683"/>
      <c r="K526" s="684"/>
      <c r="L526" s="684"/>
      <c r="M526" s="684"/>
      <c r="N526" s="684"/>
      <c r="O526" s="684"/>
      <c r="P526" s="684"/>
      <c r="Q526" s="684"/>
    </row>
    <row r="527" spans="2:17" s="1" customFormat="1" x14ac:dyDescent="0.15">
      <c r="B527" s="96"/>
      <c r="C527" s="77"/>
      <c r="D527" s="77" t="s">
        <v>74</v>
      </c>
      <c r="E527" s="48"/>
      <c r="F527" s="48"/>
      <c r="G527" s="86"/>
      <c r="H527" s="86"/>
      <c r="I527" s="79"/>
      <c r="J527" s="683"/>
      <c r="K527" s="684"/>
      <c r="L527" s="684"/>
      <c r="M527" s="684"/>
      <c r="N527" s="684"/>
      <c r="O527" s="684"/>
      <c r="P527" s="684"/>
      <c r="Q527" s="684"/>
    </row>
    <row r="528" spans="2:17" s="1" customFormat="1" x14ac:dyDescent="0.15">
      <c r="B528" s="96"/>
      <c r="C528" s="77"/>
      <c r="D528" s="77" t="s">
        <v>74</v>
      </c>
      <c r="E528" s="48"/>
      <c r="F528" s="48"/>
      <c r="G528" s="86"/>
      <c r="H528" s="86"/>
      <c r="I528" s="79"/>
      <c r="J528" s="683"/>
      <c r="K528" s="684"/>
      <c r="L528" s="684"/>
      <c r="M528" s="684"/>
      <c r="N528" s="684"/>
      <c r="O528" s="684"/>
      <c r="P528" s="684"/>
      <c r="Q528" s="684"/>
    </row>
    <row r="529" spans="2:17" s="1" customFormat="1" x14ac:dyDescent="0.15">
      <c r="B529" s="96"/>
      <c r="C529" s="77"/>
      <c r="D529" s="77" t="s">
        <v>74</v>
      </c>
      <c r="E529" s="48"/>
      <c r="F529" s="48"/>
      <c r="G529" s="86"/>
      <c r="H529" s="79"/>
      <c r="I529" s="79"/>
      <c r="J529" s="683"/>
      <c r="K529" s="684"/>
      <c r="L529" s="684"/>
      <c r="M529" s="684"/>
      <c r="N529" s="684"/>
      <c r="O529" s="684"/>
      <c r="P529" s="684"/>
      <c r="Q529" s="684"/>
    </row>
    <row r="530" spans="2:17" s="1" customFormat="1" x14ac:dyDescent="0.15">
      <c r="B530" s="96"/>
      <c r="C530" s="77"/>
      <c r="D530" s="77" t="s">
        <v>74</v>
      </c>
      <c r="E530" s="48"/>
      <c r="F530" s="48"/>
      <c r="G530" s="86"/>
      <c r="H530" s="86"/>
      <c r="I530" s="79"/>
      <c r="J530" s="683"/>
      <c r="K530" s="684"/>
      <c r="L530" s="684"/>
      <c r="M530" s="684"/>
      <c r="N530" s="684"/>
      <c r="O530" s="684"/>
      <c r="P530" s="684"/>
      <c r="Q530" s="684"/>
    </row>
    <row r="531" spans="2:17" s="1" customFormat="1" x14ac:dyDescent="0.15">
      <c r="B531" s="96"/>
      <c r="C531" s="77"/>
      <c r="D531" s="77" t="s">
        <v>74</v>
      </c>
      <c r="E531" s="48"/>
      <c r="F531" s="48"/>
      <c r="G531" s="86"/>
      <c r="H531" s="86"/>
      <c r="I531" s="79"/>
      <c r="J531" s="683"/>
      <c r="K531" s="684"/>
      <c r="L531" s="684"/>
      <c r="M531" s="684"/>
      <c r="N531" s="684"/>
      <c r="O531" s="684"/>
      <c r="P531" s="684"/>
      <c r="Q531" s="684"/>
    </row>
    <row r="532" spans="2:17" s="1" customFormat="1" x14ac:dyDescent="0.15">
      <c r="B532" s="96"/>
      <c r="C532" s="77"/>
      <c r="D532" s="77" t="s">
        <v>74</v>
      </c>
      <c r="E532" s="48"/>
      <c r="F532" s="48"/>
      <c r="G532" s="86"/>
      <c r="H532" s="86"/>
      <c r="I532" s="79"/>
      <c r="J532" s="683"/>
      <c r="K532" s="684"/>
      <c r="L532" s="684"/>
      <c r="M532" s="684"/>
      <c r="N532" s="684"/>
      <c r="O532" s="684"/>
      <c r="P532" s="684"/>
      <c r="Q532" s="684"/>
    </row>
    <row r="533" spans="2:17" s="1" customFormat="1" x14ac:dyDescent="0.15">
      <c r="B533" s="96"/>
      <c r="C533" s="77"/>
      <c r="D533" s="77" t="s">
        <v>74</v>
      </c>
      <c r="E533" s="48"/>
      <c r="F533" s="48"/>
      <c r="G533" s="86"/>
      <c r="H533" s="79"/>
      <c r="I533" s="79"/>
      <c r="J533" s="683"/>
      <c r="K533" s="684"/>
      <c r="L533" s="684"/>
      <c r="M533" s="684"/>
      <c r="N533" s="684"/>
      <c r="O533" s="684"/>
      <c r="P533" s="684"/>
      <c r="Q533" s="684"/>
    </row>
    <row r="534" spans="2:17" s="1" customFormat="1" x14ac:dyDescent="0.15">
      <c r="B534" s="96"/>
      <c r="C534" s="77"/>
      <c r="D534" s="77" t="s">
        <v>74</v>
      </c>
      <c r="E534" s="48"/>
      <c r="F534" s="48"/>
      <c r="G534" s="86"/>
      <c r="H534" s="86"/>
      <c r="I534" s="79"/>
      <c r="J534" s="683"/>
      <c r="K534" s="684"/>
      <c r="L534" s="684"/>
      <c r="M534" s="684"/>
      <c r="N534" s="684"/>
      <c r="O534" s="684"/>
      <c r="P534" s="684"/>
      <c r="Q534" s="684"/>
    </row>
    <row r="535" spans="2:17" s="1" customFormat="1" x14ac:dyDescent="0.15">
      <c r="B535" s="96"/>
      <c r="C535" s="77"/>
      <c r="D535" s="77" t="s">
        <v>74</v>
      </c>
      <c r="E535" s="48"/>
      <c r="F535" s="48"/>
      <c r="G535" s="86"/>
      <c r="H535" s="86"/>
      <c r="I535" s="79"/>
      <c r="J535" s="683"/>
      <c r="K535" s="684"/>
      <c r="L535" s="684"/>
      <c r="M535" s="684"/>
      <c r="N535" s="684"/>
      <c r="O535" s="684"/>
      <c r="P535" s="684"/>
      <c r="Q535" s="684"/>
    </row>
    <row r="536" spans="2:17" s="1" customFormat="1" x14ac:dyDescent="0.15">
      <c r="B536" s="96"/>
      <c r="C536" s="77"/>
      <c r="D536" s="77" t="s">
        <v>74</v>
      </c>
      <c r="E536" s="48"/>
      <c r="F536" s="48"/>
      <c r="G536" s="86"/>
      <c r="H536" s="86"/>
      <c r="I536" s="79"/>
      <c r="J536" s="683"/>
      <c r="K536" s="684"/>
      <c r="L536" s="684"/>
      <c r="M536" s="684"/>
      <c r="N536" s="684"/>
      <c r="O536" s="684"/>
      <c r="P536" s="684"/>
      <c r="Q536" s="684"/>
    </row>
    <row r="537" spans="2:17" s="1" customFormat="1" x14ac:dyDescent="0.15">
      <c r="B537" s="96"/>
      <c r="C537" s="77"/>
      <c r="D537" s="77" t="s">
        <v>74</v>
      </c>
      <c r="E537" s="48"/>
      <c r="F537" s="48"/>
      <c r="G537" s="86"/>
      <c r="H537" s="79"/>
      <c r="I537" s="79"/>
      <c r="J537" s="683"/>
      <c r="K537" s="684"/>
      <c r="L537" s="684"/>
      <c r="M537" s="684"/>
      <c r="N537" s="684"/>
      <c r="O537" s="684"/>
      <c r="P537" s="684"/>
      <c r="Q537" s="684"/>
    </row>
    <row r="538" spans="2:17" s="1" customFormat="1" x14ac:dyDescent="0.15">
      <c r="B538" s="96"/>
      <c r="C538" s="77"/>
      <c r="D538" s="77" t="s">
        <v>74</v>
      </c>
      <c r="E538" s="48"/>
      <c r="F538" s="48"/>
      <c r="G538" s="86"/>
      <c r="H538" s="86"/>
      <c r="I538" s="79"/>
      <c r="J538" s="683"/>
      <c r="K538" s="684"/>
      <c r="L538" s="684"/>
      <c r="M538" s="684"/>
      <c r="N538" s="684"/>
      <c r="O538" s="684"/>
      <c r="P538" s="684"/>
      <c r="Q538" s="684"/>
    </row>
    <row r="539" spans="2:17" s="1" customFormat="1" x14ac:dyDescent="0.15">
      <c r="B539" s="96"/>
      <c r="C539" s="77"/>
      <c r="D539" s="77" t="s">
        <v>74</v>
      </c>
      <c r="E539" s="48"/>
      <c r="F539" s="48"/>
      <c r="G539" s="86"/>
      <c r="H539" s="86"/>
      <c r="I539" s="79"/>
      <c r="J539" s="683"/>
      <c r="K539" s="684"/>
      <c r="L539" s="684"/>
      <c r="M539" s="684"/>
      <c r="N539" s="684"/>
      <c r="O539" s="684"/>
      <c r="P539" s="684"/>
      <c r="Q539" s="684"/>
    </row>
    <row r="540" spans="2:17" s="1" customFormat="1" x14ac:dyDescent="0.15">
      <c r="B540" s="96"/>
      <c r="C540" s="77"/>
      <c r="D540" s="77" t="s">
        <v>74</v>
      </c>
      <c r="E540" s="48"/>
      <c r="F540" s="48"/>
      <c r="G540" s="86"/>
      <c r="H540" s="86"/>
      <c r="I540" s="79"/>
      <c r="J540" s="683"/>
      <c r="K540" s="684"/>
      <c r="L540" s="684"/>
      <c r="M540" s="684"/>
      <c r="N540" s="684"/>
      <c r="O540" s="684"/>
      <c r="P540" s="684"/>
      <c r="Q540" s="684"/>
    </row>
    <row r="541" spans="2:17" s="1" customFormat="1" x14ac:dyDescent="0.15">
      <c r="B541" s="96"/>
      <c r="C541" s="77"/>
      <c r="D541" s="77" t="s">
        <v>74</v>
      </c>
      <c r="E541" s="48"/>
      <c r="F541" s="48"/>
      <c r="G541" s="86"/>
      <c r="H541" s="79"/>
      <c r="I541" s="79"/>
      <c r="J541" s="683"/>
      <c r="K541" s="684"/>
      <c r="L541" s="684"/>
      <c r="M541" s="684"/>
      <c r="N541" s="684"/>
      <c r="O541" s="684"/>
      <c r="P541" s="684"/>
      <c r="Q541" s="684"/>
    </row>
    <row r="542" spans="2:17" s="1" customFormat="1" x14ac:dyDescent="0.15">
      <c r="B542" s="96"/>
      <c r="C542" s="77"/>
      <c r="D542" s="77" t="s">
        <v>74</v>
      </c>
      <c r="E542" s="48"/>
      <c r="F542" s="48"/>
      <c r="G542" s="86"/>
      <c r="H542" s="86"/>
      <c r="I542" s="79"/>
      <c r="J542" s="683"/>
      <c r="K542" s="684"/>
      <c r="L542" s="684"/>
      <c r="M542" s="684"/>
      <c r="N542" s="684"/>
      <c r="O542" s="684"/>
      <c r="P542" s="684"/>
      <c r="Q542" s="684"/>
    </row>
    <row r="543" spans="2:17" s="1" customFormat="1" x14ac:dyDescent="0.15">
      <c r="B543" s="96"/>
      <c r="C543" s="77"/>
      <c r="D543" s="77" t="s">
        <v>74</v>
      </c>
      <c r="E543" s="48"/>
      <c r="F543" s="48"/>
      <c r="G543" s="86"/>
      <c r="H543" s="86"/>
      <c r="I543" s="79"/>
      <c r="J543" s="683"/>
      <c r="K543" s="684"/>
      <c r="L543" s="684"/>
      <c r="M543" s="684"/>
      <c r="N543" s="684"/>
      <c r="O543" s="684"/>
      <c r="P543" s="684"/>
      <c r="Q543" s="684"/>
    </row>
    <row r="544" spans="2:17" s="1" customFormat="1" x14ac:dyDescent="0.15">
      <c r="B544" s="96"/>
      <c r="C544" s="77"/>
      <c r="D544" s="77" t="s">
        <v>74</v>
      </c>
      <c r="E544" s="48"/>
      <c r="F544" s="48"/>
      <c r="G544" s="86"/>
      <c r="H544" s="86"/>
      <c r="I544" s="79"/>
      <c r="J544" s="683"/>
      <c r="K544" s="684"/>
      <c r="L544" s="684"/>
      <c r="M544" s="684"/>
      <c r="N544" s="684"/>
      <c r="O544" s="684"/>
      <c r="P544" s="684"/>
      <c r="Q544" s="684"/>
    </row>
    <row r="545" spans="2:17" s="1" customFormat="1" x14ac:dyDescent="0.15">
      <c r="B545" s="96"/>
      <c r="C545" s="77"/>
      <c r="D545" s="77" t="s">
        <v>74</v>
      </c>
      <c r="E545" s="48"/>
      <c r="F545" s="48"/>
      <c r="G545" s="86"/>
      <c r="H545" s="79"/>
      <c r="I545" s="79"/>
      <c r="J545" s="683"/>
      <c r="K545" s="684"/>
      <c r="L545" s="684"/>
      <c r="M545" s="684"/>
      <c r="N545" s="684"/>
      <c r="O545" s="684"/>
      <c r="P545" s="684"/>
      <c r="Q545" s="684"/>
    </row>
    <row r="546" spans="2:17" s="1" customFormat="1" x14ac:dyDescent="0.15">
      <c r="B546" s="96"/>
      <c r="C546" s="77"/>
      <c r="D546" s="77" t="s">
        <v>74</v>
      </c>
      <c r="E546" s="48"/>
      <c r="F546" s="48"/>
      <c r="G546" s="86"/>
      <c r="H546" s="86"/>
      <c r="I546" s="79"/>
      <c r="J546" s="683"/>
      <c r="K546" s="684"/>
      <c r="L546" s="684"/>
      <c r="M546" s="684"/>
      <c r="N546" s="684"/>
      <c r="O546" s="684"/>
      <c r="P546" s="684"/>
      <c r="Q546" s="684"/>
    </row>
    <row r="547" spans="2:17" s="1" customFormat="1" x14ac:dyDescent="0.15">
      <c r="B547" s="96"/>
      <c r="C547" s="77"/>
      <c r="D547" s="77" t="s">
        <v>74</v>
      </c>
      <c r="E547" s="48"/>
      <c r="F547" s="48"/>
      <c r="G547" s="86"/>
      <c r="H547" s="86"/>
      <c r="I547" s="79"/>
      <c r="J547" s="683"/>
      <c r="K547" s="684"/>
      <c r="L547" s="684"/>
      <c r="M547" s="684"/>
      <c r="N547" s="684"/>
      <c r="O547" s="684"/>
      <c r="P547" s="684"/>
      <c r="Q547" s="684"/>
    </row>
    <row r="548" spans="2:17" s="1" customFormat="1" x14ac:dyDescent="0.15">
      <c r="B548" s="96"/>
      <c r="C548" s="77"/>
      <c r="D548" s="77" t="s">
        <v>74</v>
      </c>
      <c r="E548" s="48"/>
      <c r="F548" s="48"/>
      <c r="G548" s="86"/>
      <c r="H548" s="86"/>
      <c r="I548" s="79"/>
      <c r="J548" s="683"/>
      <c r="K548" s="684"/>
      <c r="L548" s="684"/>
      <c r="M548" s="684"/>
      <c r="N548" s="684"/>
      <c r="O548" s="684"/>
      <c r="P548" s="684"/>
      <c r="Q548" s="684"/>
    </row>
    <row r="549" spans="2:17" s="1" customFormat="1" x14ac:dyDescent="0.15">
      <c r="B549" s="96"/>
      <c r="C549" s="77"/>
      <c r="D549" s="77" t="s">
        <v>74</v>
      </c>
      <c r="E549" s="48"/>
      <c r="F549" s="48"/>
      <c r="G549" s="86"/>
      <c r="H549" s="79"/>
      <c r="I549" s="79"/>
      <c r="J549" s="683"/>
      <c r="K549" s="684"/>
      <c r="L549" s="684"/>
      <c r="M549" s="684"/>
      <c r="N549" s="684"/>
      <c r="O549" s="684"/>
      <c r="P549" s="684"/>
      <c r="Q549" s="684"/>
    </row>
    <row r="550" spans="2:17" s="1" customFormat="1" x14ac:dyDescent="0.15">
      <c r="B550" s="96"/>
      <c r="C550" s="77"/>
      <c r="D550" s="77" t="s">
        <v>74</v>
      </c>
      <c r="E550" s="48"/>
      <c r="F550" s="48"/>
      <c r="G550" s="86"/>
      <c r="H550" s="86"/>
      <c r="I550" s="79"/>
      <c r="J550" s="683"/>
      <c r="K550" s="684"/>
      <c r="L550" s="684"/>
      <c r="M550" s="684"/>
      <c r="N550" s="684"/>
      <c r="O550" s="684"/>
      <c r="P550" s="684"/>
      <c r="Q550" s="684"/>
    </row>
    <row r="551" spans="2:17" s="1" customFormat="1" x14ac:dyDescent="0.15">
      <c r="B551" s="96"/>
      <c r="C551" s="77"/>
      <c r="D551" s="77" t="s">
        <v>74</v>
      </c>
      <c r="E551" s="48"/>
      <c r="F551" s="48"/>
      <c r="G551" s="86"/>
      <c r="H551" s="86"/>
      <c r="I551" s="79"/>
      <c r="J551" s="683"/>
      <c r="K551" s="684"/>
      <c r="L551" s="684"/>
      <c r="M551" s="684"/>
      <c r="N551" s="684"/>
      <c r="O551" s="684"/>
      <c r="P551" s="684"/>
      <c r="Q551" s="684"/>
    </row>
    <row r="552" spans="2:17" s="1" customFormat="1" x14ac:dyDescent="0.15">
      <c r="B552" s="96"/>
      <c r="C552" s="77"/>
      <c r="D552" s="77" t="s">
        <v>74</v>
      </c>
      <c r="E552" s="48"/>
      <c r="F552" s="48"/>
      <c r="G552" s="86"/>
      <c r="H552" s="86"/>
      <c r="I552" s="79"/>
      <c r="J552" s="683"/>
      <c r="K552" s="684"/>
      <c r="L552" s="684"/>
      <c r="M552" s="684"/>
      <c r="N552" s="684"/>
      <c r="O552" s="684"/>
      <c r="P552" s="684"/>
      <c r="Q552" s="684"/>
    </row>
    <row r="553" spans="2:17" s="1" customFormat="1" x14ac:dyDescent="0.15">
      <c r="B553" s="96"/>
      <c r="C553" s="77"/>
      <c r="D553" s="77" t="s">
        <v>74</v>
      </c>
      <c r="E553" s="48"/>
      <c r="F553" s="48"/>
      <c r="G553" s="86"/>
      <c r="H553" s="79"/>
      <c r="I553" s="79"/>
      <c r="J553" s="683"/>
      <c r="K553" s="684"/>
      <c r="L553" s="684"/>
      <c r="M553" s="684"/>
      <c r="N553" s="684"/>
      <c r="O553" s="684"/>
      <c r="P553" s="684"/>
      <c r="Q553" s="684"/>
    </row>
    <row r="554" spans="2:17" s="1" customFormat="1" x14ac:dyDescent="0.15">
      <c r="B554" s="96"/>
      <c r="C554" s="77"/>
      <c r="D554" s="77" t="s">
        <v>74</v>
      </c>
      <c r="E554" s="48"/>
      <c r="F554" s="48"/>
      <c r="G554" s="86"/>
      <c r="H554" s="86"/>
      <c r="I554" s="79"/>
      <c r="J554" s="683"/>
      <c r="K554" s="684"/>
      <c r="L554" s="684"/>
      <c r="M554" s="684"/>
      <c r="N554" s="684"/>
      <c r="O554" s="684"/>
      <c r="P554" s="684"/>
      <c r="Q554" s="684"/>
    </row>
    <row r="555" spans="2:17" s="1" customFormat="1" x14ac:dyDescent="0.15">
      <c r="B555" s="96"/>
      <c r="C555" s="77"/>
      <c r="D555" s="77" t="s">
        <v>74</v>
      </c>
      <c r="E555" s="48"/>
      <c r="F555" s="48"/>
      <c r="G555" s="86"/>
      <c r="H555" s="86"/>
      <c r="I555" s="79"/>
      <c r="J555" s="683"/>
      <c r="K555" s="684"/>
      <c r="L555" s="684"/>
      <c r="M555" s="684"/>
      <c r="N555" s="684"/>
      <c r="O555" s="684"/>
      <c r="P555" s="684"/>
      <c r="Q555" s="684"/>
    </row>
    <row r="556" spans="2:17" s="1" customFormat="1" x14ac:dyDescent="0.15">
      <c r="B556" s="96"/>
      <c r="C556" s="77"/>
      <c r="D556" s="77" t="s">
        <v>74</v>
      </c>
      <c r="E556" s="48"/>
      <c r="F556" s="48"/>
      <c r="G556" s="86"/>
      <c r="H556" s="86"/>
      <c r="I556" s="79"/>
      <c r="J556" s="683"/>
      <c r="K556" s="684"/>
      <c r="L556" s="684"/>
      <c r="M556" s="684"/>
      <c r="N556" s="684"/>
      <c r="O556" s="684"/>
      <c r="P556" s="684"/>
      <c r="Q556" s="684"/>
    </row>
    <row r="557" spans="2:17" s="1" customFormat="1" x14ac:dyDescent="0.15">
      <c r="B557" s="96"/>
      <c r="C557" s="77"/>
      <c r="D557" s="77" t="s">
        <v>74</v>
      </c>
      <c r="E557" s="48"/>
      <c r="F557" s="48"/>
      <c r="G557" s="86"/>
      <c r="H557" s="86"/>
      <c r="I557" s="79"/>
      <c r="J557" s="683"/>
      <c r="K557" s="684"/>
      <c r="L557" s="684"/>
      <c r="M557" s="684"/>
      <c r="N557" s="684"/>
      <c r="O557" s="684"/>
      <c r="P557" s="684"/>
      <c r="Q557" s="684"/>
    </row>
    <row r="558" spans="2:17" s="1" customFormat="1" x14ac:dyDescent="0.15">
      <c r="B558" s="96"/>
      <c r="C558" s="77"/>
      <c r="D558" s="77" t="s">
        <v>74</v>
      </c>
      <c r="E558" s="48"/>
      <c r="F558" s="48"/>
      <c r="G558" s="86"/>
      <c r="H558" s="86"/>
      <c r="I558" s="79"/>
      <c r="J558" s="683"/>
      <c r="K558" s="684"/>
      <c r="L558" s="684"/>
      <c r="M558" s="684"/>
      <c r="N558" s="684"/>
      <c r="O558" s="684"/>
      <c r="P558" s="684"/>
      <c r="Q558" s="684"/>
    </row>
    <row r="559" spans="2:17" s="1" customFormat="1" x14ac:dyDescent="0.15">
      <c r="B559" s="96"/>
      <c r="C559" s="77"/>
      <c r="D559" s="77" t="s">
        <v>74</v>
      </c>
      <c r="E559" s="48"/>
      <c r="F559" s="48"/>
      <c r="G559" s="86"/>
      <c r="H559" s="79"/>
      <c r="I559" s="79"/>
      <c r="J559" s="683"/>
      <c r="K559" s="684"/>
      <c r="L559" s="684"/>
      <c r="M559" s="684"/>
      <c r="N559" s="684"/>
      <c r="O559" s="684"/>
      <c r="P559" s="684"/>
      <c r="Q559" s="684"/>
    </row>
    <row r="560" spans="2:17" s="1" customFormat="1" x14ac:dyDescent="0.15">
      <c r="B560" s="96"/>
      <c r="C560" s="77"/>
      <c r="D560" s="77" t="s">
        <v>74</v>
      </c>
      <c r="E560" s="48"/>
      <c r="F560" s="48"/>
      <c r="G560" s="86"/>
      <c r="H560" s="86"/>
      <c r="I560" s="79"/>
      <c r="J560" s="683"/>
      <c r="K560" s="684"/>
      <c r="L560" s="684"/>
      <c r="M560" s="684"/>
      <c r="N560" s="684"/>
      <c r="O560" s="684"/>
      <c r="P560" s="684"/>
      <c r="Q560" s="684"/>
    </row>
    <row r="561" spans="2:17" s="1" customFormat="1" x14ac:dyDescent="0.15">
      <c r="B561" s="96"/>
      <c r="C561" s="77"/>
      <c r="D561" s="77" t="s">
        <v>74</v>
      </c>
      <c r="E561" s="48"/>
      <c r="F561" s="48"/>
      <c r="G561" s="86"/>
      <c r="H561" s="86"/>
      <c r="I561" s="79"/>
      <c r="J561" s="683"/>
      <c r="K561" s="684"/>
      <c r="L561" s="684"/>
      <c r="M561" s="684"/>
      <c r="N561" s="684"/>
      <c r="O561" s="684"/>
      <c r="P561" s="684"/>
      <c r="Q561" s="684"/>
    </row>
    <row r="562" spans="2:17" s="1" customFormat="1" x14ac:dyDescent="0.15">
      <c r="B562" s="96"/>
      <c r="C562" s="77"/>
      <c r="D562" s="77" t="s">
        <v>74</v>
      </c>
      <c r="E562" s="48"/>
      <c r="F562" s="48"/>
      <c r="G562" s="86"/>
      <c r="H562" s="86"/>
      <c r="I562" s="79"/>
      <c r="J562" s="683"/>
      <c r="K562" s="684"/>
      <c r="L562" s="684"/>
      <c r="M562" s="684"/>
      <c r="N562" s="684"/>
      <c r="O562" s="684"/>
      <c r="P562" s="684"/>
      <c r="Q562" s="684"/>
    </row>
    <row r="563" spans="2:17" s="1" customFormat="1" x14ac:dyDescent="0.15">
      <c r="B563" s="96"/>
      <c r="C563" s="77"/>
      <c r="D563" s="77" t="s">
        <v>74</v>
      </c>
      <c r="E563" s="48"/>
      <c r="F563" s="48"/>
      <c r="G563" s="86"/>
      <c r="H563" s="79"/>
      <c r="I563" s="79"/>
      <c r="J563" s="683"/>
      <c r="K563" s="684"/>
      <c r="L563" s="684"/>
      <c r="M563" s="684"/>
      <c r="N563" s="684"/>
      <c r="O563" s="684"/>
      <c r="P563" s="684"/>
      <c r="Q563" s="684"/>
    </row>
    <row r="564" spans="2:17" s="1" customFormat="1" x14ac:dyDescent="0.15">
      <c r="B564" s="96"/>
      <c r="C564" s="77"/>
      <c r="D564" s="77" t="s">
        <v>74</v>
      </c>
      <c r="E564" s="48"/>
      <c r="F564" s="48"/>
      <c r="G564" s="86"/>
      <c r="H564" s="86"/>
      <c r="I564" s="79"/>
      <c r="J564" s="683"/>
      <c r="K564" s="684"/>
      <c r="L564" s="684"/>
      <c r="M564" s="684"/>
      <c r="N564" s="684"/>
      <c r="O564" s="684"/>
      <c r="P564" s="684"/>
      <c r="Q564" s="684"/>
    </row>
    <row r="565" spans="2:17" s="1" customFormat="1" x14ac:dyDescent="0.15">
      <c r="B565" s="96"/>
      <c r="C565" s="77"/>
      <c r="D565" s="77" t="s">
        <v>74</v>
      </c>
      <c r="E565" s="48"/>
      <c r="F565" s="48"/>
      <c r="G565" s="86"/>
      <c r="H565" s="86"/>
      <c r="I565" s="79"/>
      <c r="J565" s="683"/>
      <c r="K565" s="684"/>
      <c r="L565" s="684"/>
      <c r="M565" s="684"/>
      <c r="N565" s="684"/>
      <c r="O565" s="684"/>
      <c r="P565" s="684"/>
      <c r="Q565" s="684"/>
    </row>
    <row r="566" spans="2:17" s="1" customFormat="1" x14ac:dyDescent="0.15">
      <c r="B566" s="96"/>
      <c r="C566" s="77"/>
      <c r="D566" s="77" t="s">
        <v>74</v>
      </c>
      <c r="E566" s="48"/>
      <c r="F566" s="48"/>
      <c r="G566" s="86"/>
      <c r="H566" s="86"/>
      <c r="I566" s="79"/>
      <c r="J566" s="683"/>
      <c r="K566" s="684"/>
      <c r="L566" s="684"/>
      <c r="M566" s="684"/>
      <c r="N566" s="684"/>
      <c r="O566" s="684"/>
      <c r="P566" s="684"/>
      <c r="Q566" s="684"/>
    </row>
    <row r="567" spans="2:17" s="1" customFormat="1" x14ac:dyDescent="0.15">
      <c r="B567" s="96"/>
      <c r="C567" s="77"/>
      <c r="D567" s="77" t="s">
        <v>74</v>
      </c>
      <c r="E567" s="48"/>
      <c r="F567" s="48"/>
      <c r="G567" s="86"/>
      <c r="H567" s="86"/>
      <c r="I567" s="79"/>
      <c r="J567" s="683"/>
      <c r="K567" s="684"/>
      <c r="L567" s="684"/>
      <c r="M567" s="684"/>
      <c r="N567" s="684"/>
      <c r="O567" s="684"/>
      <c r="P567" s="684"/>
      <c r="Q567" s="684"/>
    </row>
    <row r="568" spans="2:17" s="1" customFormat="1" x14ac:dyDescent="0.15">
      <c r="B568" s="96"/>
      <c r="C568" s="77"/>
      <c r="D568" s="77" t="s">
        <v>74</v>
      </c>
      <c r="E568" s="48"/>
      <c r="F568" s="48"/>
      <c r="G568" s="86"/>
      <c r="H568" s="86"/>
      <c r="I568" s="79"/>
      <c r="J568" s="683"/>
      <c r="K568" s="684"/>
      <c r="L568" s="684"/>
      <c r="M568" s="684"/>
      <c r="N568" s="684"/>
      <c r="O568" s="684"/>
      <c r="P568" s="684"/>
      <c r="Q568" s="684"/>
    </row>
    <row r="569" spans="2:17" s="1" customFormat="1" x14ac:dyDescent="0.15">
      <c r="B569" s="96"/>
      <c r="C569" s="77"/>
      <c r="D569" s="77" t="s">
        <v>74</v>
      </c>
      <c r="E569" s="48"/>
      <c r="F569" s="48"/>
      <c r="G569" s="86"/>
      <c r="H569" s="79"/>
      <c r="I569" s="79"/>
      <c r="J569" s="683"/>
      <c r="K569" s="684"/>
      <c r="L569" s="684"/>
      <c r="M569" s="684"/>
      <c r="N569" s="684"/>
      <c r="O569" s="684"/>
      <c r="P569" s="684"/>
      <c r="Q569" s="684"/>
    </row>
    <row r="570" spans="2:17" s="1" customFormat="1" x14ac:dyDescent="0.15">
      <c r="B570" s="96"/>
      <c r="C570" s="77"/>
      <c r="D570" s="77" t="s">
        <v>74</v>
      </c>
      <c r="E570" s="48"/>
      <c r="F570" s="48"/>
      <c r="G570" s="86"/>
      <c r="H570" s="86"/>
      <c r="I570" s="79"/>
      <c r="J570" s="683"/>
      <c r="K570" s="684"/>
      <c r="L570" s="684"/>
      <c r="M570" s="684"/>
      <c r="N570" s="684"/>
      <c r="O570" s="684"/>
      <c r="P570" s="684"/>
      <c r="Q570" s="684"/>
    </row>
    <row r="571" spans="2:17" s="1" customFormat="1" x14ac:dyDescent="0.15">
      <c r="B571" s="96"/>
      <c r="C571" s="77"/>
      <c r="D571" s="77" t="s">
        <v>74</v>
      </c>
      <c r="E571" s="48"/>
      <c r="F571" s="48"/>
      <c r="G571" s="86"/>
      <c r="H571" s="86"/>
      <c r="I571" s="79"/>
      <c r="J571" s="683"/>
      <c r="K571" s="684"/>
      <c r="L571" s="684"/>
      <c r="M571" s="684"/>
      <c r="N571" s="684"/>
      <c r="O571" s="684"/>
      <c r="P571" s="684"/>
      <c r="Q571" s="684"/>
    </row>
    <row r="572" spans="2:17" s="1" customFormat="1" x14ac:dyDescent="0.15">
      <c r="B572" s="96"/>
      <c r="C572" s="77"/>
      <c r="D572" s="77" t="s">
        <v>74</v>
      </c>
      <c r="E572" s="48"/>
      <c r="F572" s="48"/>
      <c r="G572" s="86"/>
      <c r="H572" s="86"/>
      <c r="I572" s="79"/>
      <c r="J572" s="683"/>
      <c r="K572" s="684"/>
      <c r="L572" s="684"/>
      <c r="M572" s="684"/>
      <c r="N572" s="684"/>
      <c r="O572" s="684"/>
      <c r="P572" s="684"/>
      <c r="Q572" s="684"/>
    </row>
    <row r="573" spans="2:17" s="1" customFormat="1" x14ac:dyDescent="0.15">
      <c r="B573" s="96"/>
      <c r="C573" s="77"/>
      <c r="D573" s="77" t="s">
        <v>74</v>
      </c>
      <c r="E573" s="48"/>
      <c r="F573" s="48"/>
      <c r="G573" s="86"/>
      <c r="H573" s="79"/>
      <c r="I573" s="79"/>
      <c r="J573" s="683"/>
      <c r="K573" s="684"/>
      <c r="L573" s="684"/>
      <c r="M573" s="684"/>
      <c r="N573" s="684"/>
      <c r="O573" s="684"/>
      <c r="P573" s="684"/>
      <c r="Q573" s="684"/>
    </row>
    <row r="574" spans="2:17" s="1" customFormat="1" x14ac:dyDescent="0.15">
      <c r="B574" s="96"/>
      <c r="C574" s="77"/>
      <c r="D574" s="77" t="s">
        <v>74</v>
      </c>
      <c r="E574" s="48"/>
      <c r="F574" s="48"/>
      <c r="G574" s="86"/>
      <c r="H574" s="86"/>
      <c r="I574" s="79"/>
      <c r="J574" s="683"/>
      <c r="K574" s="684"/>
      <c r="L574" s="684"/>
      <c r="M574" s="684"/>
      <c r="N574" s="684"/>
      <c r="O574" s="684"/>
      <c r="P574" s="684"/>
      <c r="Q574" s="684"/>
    </row>
    <row r="575" spans="2:17" s="1" customFormat="1" x14ac:dyDescent="0.15">
      <c r="B575" s="96"/>
      <c r="C575" s="77"/>
      <c r="D575" s="77" t="s">
        <v>74</v>
      </c>
      <c r="E575" s="48"/>
      <c r="F575" s="48"/>
      <c r="G575" s="86"/>
      <c r="H575" s="86"/>
      <c r="I575" s="79"/>
      <c r="J575" s="683"/>
      <c r="K575" s="684"/>
      <c r="L575" s="684"/>
      <c r="M575" s="684"/>
      <c r="N575" s="684"/>
      <c r="O575" s="684"/>
      <c r="P575" s="684"/>
      <c r="Q575" s="684"/>
    </row>
    <row r="576" spans="2:17" s="1" customFormat="1" x14ac:dyDescent="0.15">
      <c r="B576" s="96"/>
      <c r="C576" s="77"/>
      <c r="D576" s="77" t="s">
        <v>74</v>
      </c>
      <c r="E576" s="48"/>
      <c r="F576" s="48"/>
      <c r="G576" s="86"/>
      <c r="H576" s="86"/>
      <c r="I576" s="79"/>
      <c r="J576" s="683"/>
      <c r="K576" s="684"/>
      <c r="L576" s="684"/>
      <c r="M576" s="684"/>
      <c r="N576" s="684"/>
      <c r="O576" s="684"/>
      <c r="P576" s="684"/>
      <c r="Q576" s="684"/>
    </row>
    <row r="577" spans="2:17" s="1" customFormat="1" x14ac:dyDescent="0.15">
      <c r="B577" s="96"/>
      <c r="C577" s="77"/>
      <c r="D577" s="77" t="s">
        <v>74</v>
      </c>
      <c r="E577" s="48"/>
      <c r="F577" s="48"/>
      <c r="G577" s="86"/>
      <c r="H577" s="79"/>
      <c r="I577" s="79"/>
      <c r="J577" s="683"/>
      <c r="K577" s="684"/>
      <c r="L577" s="684"/>
      <c r="M577" s="684"/>
      <c r="N577" s="684"/>
      <c r="O577" s="684"/>
      <c r="P577" s="684"/>
      <c r="Q577" s="684"/>
    </row>
    <row r="578" spans="2:17" s="1" customFormat="1" x14ac:dyDescent="0.15">
      <c r="B578" s="96"/>
      <c r="C578" s="77"/>
      <c r="D578" s="77" t="s">
        <v>74</v>
      </c>
      <c r="E578" s="48"/>
      <c r="F578" s="48"/>
      <c r="G578" s="86"/>
      <c r="H578" s="86"/>
      <c r="I578" s="79"/>
      <c r="J578" s="683"/>
      <c r="K578" s="684"/>
      <c r="L578" s="684"/>
      <c r="M578" s="684"/>
      <c r="N578" s="684"/>
      <c r="O578" s="684"/>
      <c r="P578" s="684"/>
      <c r="Q578" s="684"/>
    </row>
    <row r="579" spans="2:17" s="1" customFormat="1" x14ac:dyDescent="0.15">
      <c r="B579" s="96"/>
      <c r="C579" s="77"/>
      <c r="D579" s="77" t="s">
        <v>74</v>
      </c>
      <c r="E579" s="48"/>
      <c r="F579" s="48"/>
      <c r="G579" s="86"/>
      <c r="H579" s="86"/>
      <c r="I579" s="79"/>
      <c r="J579" s="683"/>
      <c r="K579" s="684"/>
      <c r="L579" s="684"/>
      <c r="M579" s="684"/>
      <c r="N579" s="684"/>
      <c r="O579" s="684"/>
      <c r="P579" s="684"/>
      <c r="Q579" s="684"/>
    </row>
    <row r="580" spans="2:17" s="1" customFormat="1" x14ac:dyDescent="0.15">
      <c r="B580" s="96"/>
      <c r="C580" s="77"/>
      <c r="D580" s="77" t="s">
        <v>74</v>
      </c>
      <c r="E580" s="48"/>
      <c r="F580" s="48"/>
      <c r="G580" s="86"/>
      <c r="H580" s="86"/>
      <c r="I580" s="79"/>
      <c r="J580" s="683"/>
      <c r="K580" s="684"/>
      <c r="L580" s="684"/>
      <c r="M580" s="684"/>
      <c r="N580" s="684"/>
      <c r="O580" s="684"/>
      <c r="P580" s="684"/>
      <c r="Q580" s="684"/>
    </row>
    <row r="581" spans="2:17" s="1" customFormat="1" x14ac:dyDescent="0.15">
      <c r="B581" s="96"/>
      <c r="C581" s="77"/>
      <c r="D581" s="77" t="s">
        <v>74</v>
      </c>
      <c r="E581" s="48"/>
      <c r="F581" s="48"/>
      <c r="G581" s="86"/>
      <c r="H581" s="79"/>
      <c r="I581" s="79"/>
      <c r="J581" s="683"/>
      <c r="K581" s="684"/>
      <c r="L581" s="684"/>
      <c r="M581" s="684"/>
      <c r="N581" s="684"/>
      <c r="O581" s="684"/>
      <c r="P581" s="684"/>
      <c r="Q581" s="684"/>
    </row>
    <row r="582" spans="2:17" s="1" customFormat="1" x14ac:dyDescent="0.15">
      <c r="B582" s="96"/>
      <c r="C582" s="77"/>
      <c r="D582" s="77" t="s">
        <v>74</v>
      </c>
      <c r="E582" s="48"/>
      <c r="F582" s="48"/>
      <c r="G582" s="86"/>
      <c r="H582" s="86"/>
      <c r="I582" s="79"/>
      <c r="J582" s="683"/>
      <c r="K582" s="684"/>
      <c r="L582" s="684"/>
      <c r="M582" s="684"/>
      <c r="N582" s="684"/>
      <c r="O582" s="684"/>
      <c r="P582" s="684"/>
      <c r="Q582" s="684"/>
    </row>
    <row r="583" spans="2:17" s="1" customFormat="1" x14ac:dyDescent="0.15">
      <c r="B583" s="96"/>
      <c r="C583" s="77"/>
      <c r="D583" s="77" t="s">
        <v>74</v>
      </c>
      <c r="E583" s="48"/>
      <c r="F583" s="48"/>
      <c r="G583" s="86"/>
      <c r="H583" s="86"/>
      <c r="I583" s="79"/>
      <c r="J583" s="683"/>
      <c r="K583" s="684"/>
      <c r="L583" s="684"/>
      <c r="M583" s="684"/>
      <c r="N583" s="684"/>
      <c r="O583" s="684"/>
      <c r="P583" s="684"/>
      <c r="Q583" s="684"/>
    </row>
    <row r="584" spans="2:17" s="1" customFormat="1" x14ac:dyDescent="0.15">
      <c r="B584" s="96"/>
      <c r="C584" s="77"/>
      <c r="D584" s="77" t="s">
        <v>74</v>
      </c>
      <c r="E584" s="48"/>
      <c r="F584" s="48"/>
      <c r="G584" s="86"/>
      <c r="H584" s="86"/>
      <c r="I584" s="79"/>
      <c r="J584" s="683"/>
      <c r="K584" s="684"/>
      <c r="L584" s="684"/>
      <c r="M584" s="684"/>
      <c r="N584" s="684"/>
      <c r="O584" s="684"/>
      <c r="P584" s="684"/>
      <c r="Q584" s="684"/>
    </row>
    <row r="585" spans="2:17" s="1" customFormat="1" x14ac:dyDescent="0.15">
      <c r="B585" s="96"/>
      <c r="C585" s="77"/>
      <c r="D585" s="77" t="s">
        <v>74</v>
      </c>
      <c r="E585" s="48"/>
      <c r="F585" s="48"/>
      <c r="G585" s="86"/>
      <c r="H585" s="79"/>
      <c r="I585" s="79"/>
      <c r="J585" s="683"/>
      <c r="K585" s="684"/>
      <c r="L585" s="684"/>
      <c r="M585" s="684"/>
      <c r="N585" s="684"/>
      <c r="O585" s="684"/>
      <c r="P585" s="684"/>
      <c r="Q585" s="684"/>
    </row>
    <row r="586" spans="2:17" s="1" customFormat="1" x14ac:dyDescent="0.15">
      <c r="B586" s="96"/>
      <c r="C586" s="77"/>
      <c r="D586" s="77" t="s">
        <v>74</v>
      </c>
      <c r="E586" s="48"/>
      <c r="F586" s="48"/>
      <c r="G586" s="86"/>
      <c r="H586" s="86"/>
      <c r="I586" s="79"/>
      <c r="J586" s="683"/>
      <c r="K586" s="684"/>
      <c r="L586" s="684"/>
      <c r="M586" s="684"/>
      <c r="N586" s="684"/>
      <c r="O586" s="684"/>
      <c r="P586" s="684"/>
      <c r="Q586" s="684"/>
    </row>
    <row r="587" spans="2:17" s="1" customFormat="1" x14ac:dyDescent="0.15">
      <c r="B587" s="96"/>
      <c r="C587" s="77"/>
      <c r="D587" s="77" t="s">
        <v>74</v>
      </c>
      <c r="E587" s="48"/>
      <c r="F587" s="48"/>
      <c r="G587" s="86"/>
      <c r="H587" s="86"/>
      <c r="I587" s="79"/>
      <c r="J587" s="683"/>
      <c r="K587" s="684"/>
      <c r="L587" s="684"/>
      <c r="M587" s="684"/>
      <c r="N587" s="684"/>
      <c r="O587" s="684"/>
      <c r="P587" s="684"/>
      <c r="Q587" s="684"/>
    </row>
    <row r="588" spans="2:17" s="1" customFormat="1" x14ac:dyDescent="0.15">
      <c r="B588" s="96"/>
      <c r="C588" s="77"/>
      <c r="D588" s="77" t="s">
        <v>74</v>
      </c>
      <c r="E588" s="48"/>
      <c r="F588" s="48"/>
      <c r="G588" s="86"/>
      <c r="H588" s="86"/>
      <c r="I588" s="79"/>
      <c r="J588" s="683"/>
      <c r="K588" s="684"/>
      <c r="L588" s="684"/>
      <c r="M588" s="684"/>
      <c r="N588" s="684"/>
      <c r="O588" s="684"/>
      <c r="P588" s="684"/>
      <c r="Q588" s="684"/>
    </row>
    <row r="589" spans="2:17" s="1" customFormat="1" x14ac:dyDescent="0.15">
      <c r="B589" s="96"/>
      <c r="C589" s="77"/>
      <c r="D589" s="77" t="s">
        <v>74</v>
      </c>
      <c r="E589" s="48"/>
      <c r="F589" s="48"/>
      <c r="G589" s="86"/>
      <c r="H589" s="79"/>
      <c r="I589" s="79"/>
      <c r="J589" s="683"/>
      <c r="K589" s="684"/>
      <c r="L589" s="684"/>
      <c r="M589" s="684"/>
      <c r="N589" s="684"/>
      <c r="O589" s="684"/>
      <c r="P589" s="684"/>
      <c r="Q589" s="684"/>
    </row>
    <row r="590" spans="2:17" s="1" customFormat="1" x14ac:dyDescent="0.15">
      <c r="B590" s="96"/>
      <c r="C590" s="77"/>
      <c r="D590" s="77" t="s">
        <v>74</v>
      </c>
      <c r="E590" s="48"/>
      <c r="F590" s="48"/>
      <c r="G590" s="86"/>
      <c r="H590" s="86"/>
      <c r="I590" s="79"/>
      <c r="J590" s="683"/>
      <c r="K590" s="684"/>
      <c r="L590" s="684"/>
      <c r="M590" s="684"/>
      <c r="N590" s="684"/>
      <c r="O590" s="684"/>
      <c r="P590" s="684"/>
      <c r="Q590" s="684"/>
    </row>
    <row r="591" spans="2:17" s="1" customFormat="1" x14ac:dyDescent="0.15">
      <c r="B591" s="96"/>
      <c r="C591" s="77"/>
      <c r="D591" s="77" t="s">
        <v>74</v>
      </c>
      <c r="E591" s="48"/>
      <c r="F591" s="48"/>
      <c r="G591" s="86"/>
      <c r="H591" s="86"/>
      <c r="I591" s="79"/>
      <c r="J591" s="683"/>
      <c r="K591" s="684"/>
      <c r="L591" s="684"/>
      <c r="M591" s="684"/>
      <c r="N591" s="684"/>
      <c r="O591" s="684"/>
      <c r="P591" s="684"/>
      <c r="Q591" s="684"/>
    </row>
    <row r="592" spans="2:17" s="1" customFormat="1" x14ac:dyDescent="0.15">
      <c r="B592" s="96"/>
      <c r="C592" s="77"/>
      <c r="D592" s="77" t="s">
        <v>74</v>
      </c>
      <c r="E592" s="48"/>
      <c r="F592" s="48"/>
      <c r="G592" s="86"/>
      <c r="H592" s="86"/>
      <c r="I592" s="79"/>
      <c r="J592" s="683"/>
      <c r="K592" s="684"/>
      <c r="L592" s="684"/>
      <c r="M592" s="684"/>
      <c r="N592" s="684"/>
      <c r="O592" s="684"/>
      <c r="P592" s="684"/>
      <c r="Q592" s="684"/>
    </row>
    <row r="593" spans="2:17" s="1" customFormat="1" x14ac:dyDescent="0.15">
      <c r="B593" s="96"/>
      <c r="C593" s="77"/>
      <c r="D593" s="77" t="s">
        <v>74</v>
      </c>
      <c r="E593" s="48"/>
      <c r="F593" s="48"/>
      <c r="G593" s="86"/>
      <c r="H593" s="79"/>
      <c r="I593" s="79"/>
      <c r="J593" s="683"/>
      <c r="K593" s="684"/>
      <c r="L593" s="684"/>
      <c r="M593" s="684"/>
      <c r="N593" s="684"/>
      <c r="O593" s="684"/>
      <c r="P593" s="684"/>
      <c r="Q593" s="684"/>
    </row>
    <row r="594" spans="2:17" s="1" customFormat="1" x14ac:dyDescent="0.15">
      <c r="B594" s="96"/>
      <c r="C594" s="77"/>
      <c r="D594" s="77" t="s">
        <v>74</v>
      </c>
      <c r="E594" s="48"/>
      <c r="F594" s="48"/>
      <c r="G594" s="86"/>
      <c r="H594" s="86"/>
      <c r="I594" s="79"/>
      <c r="J594" s="683"/>
      <c r="K594" s="684"/>
      <c r="L594" s="684"/>
      <c r="M594" s="684"/>
      <c r="N594" s="684"/>
      <c r="O594" s="684"/>
      <c r="P594" s="684"/>
      <c r="Q594" s="684"/>
    </row>
    <row r="595" spans="2:17" s="1" customFormat="1" x14ac:dyDescent="0.15">
      <c r="B595" s="96"/>
      <c r="C595" s="77"/>
      <c r="D595" s="77" t="s">
        <v>74</v>
      </c>
      <c r="E595" s="48"/>
      <c r="F595" s="48"/>
      <c r="G595" s="86"/>
      <c r="H595" s="86"/>
      <c r="I595" s="79"/>
      <c r="J595" s="683"/>
      <c r="K595" s="684"/>
      <c r="L595" s="684"/>
      <c r="M595" s="684"/>
      <c r="N595" s="684"/>
      <c r="O595" s="684"/>
      <c r="P595" s="684"/>
      <c r="Q595" s="684"/>
    </row>
    <row r="596" spans="2:17" s="1" customFormat="1" x14ac:dyDescent="0.15">
      <c r="B596" s="96"/>
      <c r="C596" s="77"/>
      <c r="D596" s="77" t="s">
        <v>74</v>
      </c>
      <c r="E596" s="48"/>
      <c r="F596" s="48"/>
      <c r="G596" s="86"/>
      <c r="H596" s="86"/>
      <c r="I596" s="79"/>
      <c r="J596" s="683"/>
      <c r="K596" s="684"/>
      <c r="L596" s="684"/>
      <c r="M596" s="684"/>
      <c r="N596" s="684"/>
      <c r="O596" s="684"/>
      <c r="P596" s="684"/>
      <c r="Q596" s="684"/>
    </row>
    <row r="597" spans="2:17" s="1" customFormat="1" x14ac:dyDescent="0.15">
      <c r="B597" s="96"/>
      <c r="C597" s="77"/>
      <c r="D597" s="77" t="s">
        <v>74</v>
      </c>
      <c r="E597" s="48"/>
      <c r="F597" s="48"/>
      <c r="G597" s="86"/>
      <c r="H597" s="79"/>
      <c r="I597" s="79"/>
      <c r="J597" s="683"/>
      <c r="K597" s="684"/>
      <c r="L597" s="684"/>
      <c r="M597" s="684"/>
      <c r="N597" s="684"/>
      <c r="O597" s="684"/>
      <c r="P597" s="684"/>
      <c r="Q597" s="684"/>
    </row>
    <row r="598" spans="2:17" s="1" customFormat="1" x14ac:dyDescent="0.15">
      <c r="B598" s="96"/>
      <c r="C598" s="77"/>
      <c r="D598" s="77" t="s">
        <v>74</v>
      </c>
      <c r="E598" s="48"/>
      <c r="F598" s="48"/>
      <c r="G598" s="86"/>
      <c r="H598" s="86"/>
      <c r="I598" s="79"/>
      <c r="J598" s="683"/>
      <c r="K598" s="684"/>
      <c r="L598" s="684"/>
      <c r="M598" s="684"/>
      <c r="N598" s="684"/>
      <c r="O598" s="684"/>
      <c r="P598" s="684"/>
      <c r="Q598" s="684"/>
    </row>
    <row r="599" spans="2:17" s="1" customFormat="1" x14ac:dyDescent="0.15">
      <c r="B599" s="96"/>
      <c r="C599" s="77"/>
      <c r="D599" s="77" t="s">
        <v>74</v>
      </c>
      <c r="E599" s="48"/>
      <c r="F599" s="48"/>
      <c r="G599" s="86"/>
      <c r="H599" s="86"/>
      <c r="I599" s="79"/>
      <c r="J599" s="683"/>
      <c r="K599" s="684"/>
      <c r="L599" s="684"/>
      <c r="M599" s="684"/>
      <c r="N599" s="684"/>
      <c r="O599" s="684"/>
      <c r="P599" s="684"/>
      <c r="Q599" s="684"/>
    </row>
    <row r="600" spans="2:17" s="1" customFormat="1" x14ac:dyDescent="0.15">
      <c r="B600" s="96"/>
      <c r="C600" s="77"/>
      <c r="D600" s="77" t="s">
        <v>74</v>
      </c>
      <c r="E600" s="48"/>
      <c r="F600" s="48"/>
      <c r="G600" s="86"/>
      <c r="H600" s="86"/>
      <c r="I600" s="79"/>
      <c r="J600" s="683"/>
      <c r="K600" s="684"/>
      <c r="L600" s="684"/>
      <c r="M600" s="684"/>
      <c r="N600" s="684"/>
      <c r="O600" s="684"/>
      <c r="P600" s="684"/>
      <c r="Q600" s="684"/>
    </row>
    <row r="601" spans="2:17" s="1" customFormat="1" x14ac:dyDescent="0.15">
      <c r="B601" s="96"/>
      <c r="C601" s="77"/>
      <c r="D601" s="77" t="s">
        <v>74</v>
      </c>
      <c r="E601" s="48"/>
      <c r="F601" s="48"/>
      <c r="G601" s="86"/>
      <c r="H601" s="79"/>
      <c r="I601" s="79"/>
      <c r="J601" s="683"/>
      <c r="K601" s="684"/>
      <c r="L601" s="684"/>
      <c r="M601" s="684"/>
      <c r="N601" s="684"/>
      <c r="O601" s="684"/>
      <c r="P601" s="684"/>
      <c r="Q601" s="684"/>
    </row>
    <row r="602" spans="2:17" s="1" customFormat="1" x14ac:dyDescent="0.15">
      <c r="B602" s="96"/>
      <c r="C602" s="77"/>
      <c r="D602" s="77" t="s">
        <v>74</v>
      </c>
      <c r="E602" s="48"/>
      <c r="F602" s="48"/>
      <c r="G602" s="86"/>
      <c r="H602" s="86"/>
      <c r="I602" s="79"/>
      <c r="J602" s="683"/>
      <c r="K602" s="684"/>
      <c r="L602" s="684"/>
      <c r="M602" s="684"/>
      <c r="N602" s="684"/>
      <c r="O602" s="684"/>
      <c r="P602" s="684"/>
      <c r="Q602" s="684"/>
    </row>
    <row r="603" spans="2:17" s="1" customFormat="1" x14ac:dyDescent="0.15">
      <c r="B603" s="96"/>
      <c r="C603" s="77"/>
      <c r="D603" s="77" t="s">
        <v>74</v>
      </c>
      <c r="E603" s="48"/>
      <c r="F603" s="48"/>
      <c r="G603" s="86"/>
      <c r="H603" s="86"/>
      <c r="I603" s="79"/>
      <c r="J603" s="683"/>
      <c r="K603" s="684"/>
      <c r="L603" s="684"/>
      <c r="M603" s="684"/>
      <c r="N603" s="684"/>
      <c r="O603" s="684"/>
      <c r="P603" s="684"/>
      <c r="Q603" s="684"/>
    </row>
    <row r="604" spans="2:17" s="1" customFormat="1" x14ac:dyDescent="0.15">
      <c r="B604" s="96"/>
      <c r="C604" s="77"/>
      <c r="D604" s="77" t="s">
        <v>74</v>
      </c>
      <c r="E604" s="48"/>
      <c r="F604" s="48"/>
      <c r="G604" s="86"/>
      <c r="H604" s="86"/>
      <c r="I604" s="79"/>
      <c r="J604" s="683"/>
      <c r="K604" s="684"/>
      <c r="L604" s="684"/>
      <c r="M604" s="684"/>
      <c r="N604" s="684"/>
      <c r="O604" s="684"/>
      <c r="P604" s="684"/>
      <c r="Q604" s="684"/>
    </row>
    <row r="605" spans="2:17" s="1" customFormat="1" x14ac:dyDescent="0.15">
      <c r="B605" s="96"/>
      <c r="C605" s="77"/>
      <c r="D605" s="77" t="s">
        <v>74</v>
      </c>
      <c r="E605" s="48"/>
      <c r="F605" s="48"/>
      <c r="G605" s="86"/>
      <c r="H605" s="86"/>
      <c r="I605" s="79"/>
      <c r="J605" s="683"/>
      <c r="K605" s="684"/>
      <c r="L605" s="684"/>
      <c r="M605" s="684"/>
      <c r="N605" s="684"/>
      <c r="O605" s="684"/>
      <c r="P605" s="684"/>
      <c r="Q605" s="684"/>
    </row>
    <row r="606" spans="2:17" s="1" customFormat="1" x14ac:dyDescent="0.15">
      <c r="B606" s="96"/>
      <c r="C606" s="77"/>
      <c r="D606" s="77" t="s">
        <v>74</v>
      </c>
      <c r="E606" s="48"/>
      <c r="F606" s="48"/>
      <c r="G606" s="86"/>
      <c r="H606" s="86"/>
      <c r="I606" s="79"/>
      <c r="J606" s="683"/>
      <c r="K606" s="684"/>
      <c r="L606" s="684"/>
      <c r="M606" s="684"/>
      <c r="N606" s="684"/>
      <c r="O606" s="684"/>
      <c r="P606" s="684"/>
      <c r="Q606" s="684"/>
    </row>
    <row r="607" spans="2:17" s="1" customFormat="1" x14ac:dyDescent="0.15">
      <c r="B607" s="96"/>
      <c r="C607" s="77"/>
      <c r="D607" s="77" t="s">
        <v>74</v>
      </c>
      <c r="E607" s="48"/>
      <c r="F607" s="48"/>
      <c r="G607" s="86"/>
      <c r="H607" s="79"/>
      <c r="I607" s="79"/>
      <c r="J607" s="683"/>
      <c r="K607" s="684"/>
      <c r="L607" s="684"/>
      <c r="M607" s="684"/>
      <c r="N607" s="684"/>
      <c r="O607" s="684"/>
      <c r="P607" s="684"/>
      <c r="Q607" s="684"/>
    </row>
    <row r="608" spans="2:17" s="1" customFormat="1" x14ac:dyDescent="0.15">
      <c r="B608" s="96"/>
      <c r="C608" s="77"/>
      <c r="D608" s="77" t="s">
        <v>74</v>
      </c>
      <c r="E608" s="48"/>
      <c r="F608" s="48"/>
      <c r="G608" s="86"/>
      <c r="H608" s="86"/>
      <c r="I608" s="79"/>
      <c r="J608" s="683"/>
      <c r="K608" s="684"/>
      <c r="L608" s="684"/>
      <c r="M608" s="684"/>
      <c r="N608" s="684"/>
      <c r="O608" s="684"/>
      <c r="P608" s="684"/>
      <c r="Q608" s="684"/>
    </row>
    <row r="609" spans="2:17" s="1" customFormat="1" x14ac:dyDescent="0.15">
      <c r="B609" s="96"/>
      <c r="C609" s="77"/>
      <c r="D609" s="77" t="s">
        <v>74</v>
      </c>
      <c r="E609" s="48"/>
      <c r="F609" s="48"/>
      <c r="G609" s="86"/>
      <c r="H609" s="86"/>
      <c r="I609" s="79"/>
      <c r="J609" s="683"/>
      <c r="K609" s="684"/>
      <c r="L609" s="684"/>
      <c r="M609" s="684"/>
      <c r="N609" s="684"/>
      <c r="O609" s="684"/>
      <c r="P609" s="684"/>
      <c r="Q609" s="684"/>
    </row>
    <row r="610" spans="2:17" s="1" customFormat="1" x14ac:dyDescent="0.15">
      <c r="B610" s="96"/>
      <c r="C610" s="77"/>
      <c r="D610" s="77" t="s">
        <v>74</v>
      </c>
      <c r="E610" s="48"/>
      <c r="F610" s="48"/>
      <c r="G610" s="86"/>
      <c r="H610" s="86"/>
      <c r="I610" s="79"/>
      <c r="J610" s="683"/>
      <c r="K610" s="684"/>
      <c r="L610" s="684"/>
      <c r="M610" s="684"/>
      <c r="N610" s="684"/>
      <c r="O610" s="684"/>
      <c r="P610" s="684"/>
      <c r="Q610" s="684"/>
    </row>
    <row r="611" spans="2:17" s="1" customFormat="1" x14ac:dyDescent="0.15">
      <c r="B611" s="96"/>
      <c r="C611" s="77"/>
      <c r="D611" s="77" t="s">
        <v>74</v>
      </c>
      <c r="E611" s="48"/>
      <c r="F611" s="48"/>
      <c r="G611" s="86"/>
      <c r="H611" s="79"/>
      <c r="I611" s="79"/>
      <c r="J611" s="683"/>
      <c r="K611" s="684"/>
      <c r="L611" s="684"/>
      <c r="M611" s="684"/>
      <c r="N611" s="684"/>
      <c r="O611" s="684"/>
      <c r="P611" s="684"/>
      <c r="Q611" s="684"/>
    </row>
    <row r="612" spans="2:17" s="1" customFormat="1" x14ac:dyDescent="0.15">
      <c r="B612" s="96"/>
      <c r="C612" s="77"/>
      <c r="D612" s="77" t="s">
        <v>74</v>
      </c>
      <c r="E612" s="48"/>
      <c r="F612" s="48"/>
      <c r="G612" s="86"/>
      <c r="H612" s="86"/>
      <c r="I612" s="79"/>
      <c r="J612" s="683"/>
      <c r="K612" s="684"/>
      <c r="L612" s="684"/>
      <c r="M612" s="684"/>
      <c r="N612" s="684"/>
      <c r="O612" s="684"/>
      <c r="P612" s="684"/>
      <c r="Q612" s="684"/>
    </row>
    <row r="613" spans="2:17" s="1" customFormat="1" x14ac:dyDescent="0.15">
      <c r="B613" s="96"/>
      <c r="C613" s="77"/>
      <c r="D613" s="77" t="s">
        <v>74</v>
      </c>
      <c r="E613" s="48"/>
      <c r="F613" s="48"/>
      <c r="G613" s="86"/>
      <c r="H613" s="86"/>
      <c r="I613" s="79"/>
      <c r="J613" s="683"/>
      <c r="K613" s="684"/>
      <c r="L613" s="684"/>
      <c r="M613" s="684"/>
      <c r="N613" s="684"/>
      <c r="O613" s="684"/>
      <c r="P613" s="684"/>
      <c r="Q613" s="684"/>
    </row>
    <row r="614" spans="2:17" s="1" customFormat="1" x14ac:dyDescent="0.15">
      <c r="B614" s="96"/>
      <c r="C614" s="77"/>
      <c r="D614" s="77" t="s">
        <v>74</v>
      </c>
      <c r="E614" s="48"/>
      <c r="F614" s="48"/>
      <c r="G614" s="86"/>
      <c r="H614" s="86"/>
      <c r="I614" s="79"/>
      <c r="J614" s="683"/>
      <c r="K614" s="684"/>
      <c r="L614" s="684"/>
      <c r="M614" s="684"/>
      <c r="N614" s="684"/>
      <c r="O614" s="684"/>
      <c r="P614" s="684"/>
      <c r="Q614" s="684"/>
    </row>
    <row r="615" spans="2:17" s="1" customFormat="1" x14ac:dyDescent="0.15">
      <c r="B615" s="96"/>
      <c r="C615" s="77"/>
      <c r="D615" s="77" t="s">
        <v>74</v>
      </c>
      <c r="E615" s="48"/>
      <c r="F615" s="48"/>
      <c r="G615" s="86"/>
      <c r="H615" s="86"/>
      <c r="I615" s="79"/>
      <c r="J615" s="683"/>
      <c r="K615" s="684"/>
      <c r="L615" s="684"/>
      <c r="M615" s="684"/>
      <c r="N615" s="684"/>
      <c r="O615" s="684"/>
      <c r="P615" s="684"/>
      <c r="Q615" s="684"/>
    </row>
    <row r="616" spans="2:17" s="1" customFormat="1" x14ac:dyDescent="0.15">
      <c r="B616" s="96"/>
      <c r="C616" s="77"/>
      <c r="D616" s="77" t="s">
        <v>74</v>
      </c>
      <c r="E616" s="48"/>
      <c r="F616" s="48"/>
      <c r="G616" s="86"/>
      <c r="H616" s="86"/>
      <c r="I616" s="79"/>
      <c r="J616" s="683"/>
      <c r="K616" s="684"/>
      <c r="L616" s="684"/>
      <c r="M616" s="684"/>
      <c r="N616" s="684"/>
      <c r="O616" s="684"/>
      <c r="P616" s="684"/>
      <c r="Q616" s="684"/>
    </row>
    <row r="617" spans="2:17" s="1" customFormat="1" x14ac:dyDescent="0.15">
      <c r="B617" s="96"/>
      <c r="C617" s="77"/>
      <c r="D617" s="77" t="s">
        <v>74</v>
      </c>
      <c r="E617" s="48"/>
      <c r="F617" s="48"/>
      <c r="G617" s="86"/>
      <c r="H617" s="79"/>
      <c r="I617" s="79"/>
      <c r="J617" s="683"/>
      <c r="K617" s="684"/>
      <c r="L617" s="684"/>
      <c r="M617" s="684"/>
      <c r="N617" s="684"/>
      <c r="O617" s="684"/>
      <c r="P617" s="684"/>
      <c r="Q617" s="684"/>
    </row>
    <row r="618" spans="2:17" s="1" customFormat="1" x14ac:dyDescent="0.15">
      <c r="B618" s="96"/>
      <c r="C618" s="77"/>
      <c r="D618" s="77" t="s">
        <v>74</v>
      </c>
      <c r="E618" s="48"/>
      <c r="F618" s="48"/>
      <c r="G618" s="86"/>
      <c r="H618" s="86"/>
      <c r="I618" s="79"/>
      <c r="J618" s="683"/>
      <c r="K618" s="684"/>
      <c r="L618" s="684"/>
      <c r="M618" s="684"/>
      <c r="N618" s="684"/>
      <c r="O618" s="684"/>
      <c r="P618" s="684"/>
      <c r="Q618" s="684"/>
    </row>
    <row r="619" spans="2:17" s="1" customFormat="1" x14ac:dyDescent="0.15">
      <c r="B619" s="96"/>
      <c r="C619" s="77"/>
      <c r="D619" s="77" t="s">
        <v>74</v>
      </c>
      <c r="E619" s="48"/>
      <c r="F619" s="48"/>
      <c r="G619" s="86"/>
      <c r="H619" s="86"/>
      <c r="I619" s="79"/>
      <c r="J619" s="683"/>
      <c r="K619" s="684"/>
      <c r="L619" s="684"/>
      <c r="M619" s="684"/>
      <c r="N619" s="684"/>
      <c r="O619" s="684"/>
      <c r="P619" s="684"/>
      <c r="Q619" s="684"/>
    </row>
    <row r="620" spans="2:17" s="1" customFormat="1" x14ac:dyDescent="0.15">
      <c r="B620" s="96"/>
      <c r="C620" s="77"/>
      <c r="D620" s="77" t="s">
        <v>74</v>
      </c>
      <c r="E620" s="48"/>
      <c r="F620" s="48"/>
      <c r="G620" s="86"/>
      <c r="H620" s="86"/>
      <c r="I620" s="79"/>
      <c r="J620" s="683"/>
      <c r="K620" s="684"/>
      <c r="L620" s="684"/>
      <c r="M620" s="684"/>
      <c r="N620" s="684"/>
      <c r="O620" s="684"/>
      <c r="P620" s="684"/>
      <c r="Q620" s="684"/>
    </row>
    <row r="621" spans="2:17" s="1" customFormat="1" x14ac:dyDescent="0.15">
      <c r="B621" s="96"/>
      <c r="C621" s="77"/>
      <c r="D621" s="77" t="s">
        <v>74</v>
      </c>
      <c r="E621" s="48"/>
      <c r="F621" s="48"/>
      <c r="G621" s="86"/>
      <c r="H621" s="79"/>
      <c r="I621" s="79"/>
      <c r="J621" s="683"/>
      <c r="K621" s="684"/>
      <c r="L621" s="684"/>
      <c r="M621" s="684"/>
      <c r="N621" s="684"/>
      <c r="O621" s="684"/>
      <c r="P621" s="684"/>
      <c r="Q621" s="684"/>
    </row>
    <row r="622" spans="2:17" s="1" customFormat="1" x14ac:dyDescent="0.15">
      <c r="B622" s="96"/>
      <c r="C622" s="77"/>
      <c r="D622" s="77" t="s">
        <v>74</v>
      </c>
      <c r="E622" s="48"/>
      <c r="F622" s="48"/>
      <c r="G622" s="86"/>
      <c r="H622" s="86"/>
      <c r="I622" s="79"/>
      <c r="J622" s="683"/>
      <c r="K622" s="684"/>
      <c r="L622" s="684"/>
      <c r="M622" s="684"/>
      <c r="N622" s="684"/>
      <c r="O622" s="684"/>
      <c r="P622" s="684"/>
      <c r="Q622" s="684"/>
    </row>
    <row r="623" spans="2:17" s="1" customFormat="1" x14ac:dyDescent="0.15">
      <c r="B623" s="96"/>
      <c r="C623" s="77"/>
      <c r="D623" s="77" t="s">
        <v>74</v>
      </c>
      <c r="E623" s="48"/>
      <c r="F623" s="48"/>
      <c r="G623" s="86"/>
      <c r="H623" s="86"/>
      <c r="I623" s="79"/>
      <c r="J623" s="683"/>
      <c r="K623" s="684"/>
      <c r="L623" s="684"/>
      <c r="M623" s="684"/>
      <c r="N623" s="684"/>
      <c r="O623" s="684"/>
      <c r="P623" s="684"/>
      <c r="Q623" s="684"/>
    </row>
    <row r="624" spans="2:17" s="1" customFormat="1" x14ac:dyDescent="0.15">
      <c r="B624" s="96"/>
      <c r="C624" s="77"/>
      <c r="D624" s="77" t="s">
        <v>74</v>
      </c>
      <c r="E624" s="48"/>
      <c r="F624" s="48"/>
      <c r="G624" s="86"/>
      <c r="H624" s="86"/>
      <c r="I624" s="79"/>
      <c r="J624" s="683"/>
      <c r="K624" s="684"/>
      <c r="L624" s="684"/>
      <c r="M624" s="684"/>
      <c r="N624" s="684"/>
      <c r="O624" s="684"/>
      <c r="P624" s="684"/>
      <c r="Q624" s="684"/>
    </row>
    <row r="625" spans="1:19" s="1" customFormat="1" x14ac:dyDescent="0.15">
      <c r="B625" s="96"/>
      <c r="C625" s="77"/>
      <c r="D625" s="77" t="s">
        <v>74</v>
      </c>
      <c r="E625" s="48"/>
      <c r="F625" s="48"/>
      <c r="G625" s="86"/>
      <c r="H625" s="86"/>
      <c r="I625" s="79"/>
      <c r="J625" s="683"/>
      <c r="K625" s="684"/>
      <c r="L625" s="684"/>
      <c r="M625" s="684"/>
      <c r="N625" s="684"/>
      <c r="O625" s="684"/>
      <c r="P625" s="684"/>
      <c r="Q625" s="684"/>
    </row>
    <row r="626" spans="1:19" s="1" customFormat="1" x14ac:dyDescent="0.15">
      <c r="B626" s="96"/>
      <c r="C626" s="77"/>
      <c r="D626" s="77" t="s">
        <v>74</v>
      </c>
      <c r="E626" s="48"/>
      <c r="F626" s="48"/>
      <c r="G626" s="86"/>
      <c r="H626" s="86"/>
      <c r="I626" s="79"/>
      <c r="J626" s="683"/>
      <c r="K626" s="684"/>
      <c r="L626" s="684"/>
      <c r="M626" s="684"/>
      <c r="N626" s="684"/>
      <c r="O626" s="684"/>
      <c r="P626" s="684"/>
      <c r="Q626" s="684"/>
    </row>
    <row r="627" spans="1:19" s="1" customFormat="1" x14ac:dyDescent="0.15">
      <c r="B627" s="96"/>
      <c r="C627" s="77"/>
      <c r="D627" s="77" t="s">
        <v>74</v>
      </c>
      <c r="E627" s="48"/>
      <c r="F627" s="48"/>
      <c r="G627" s="86"/>
      <c r="H627" s="79"/>
      <c r="I627" s="79"/>
      <c r="J627" s="683"/>
      <c r="K627" s="684"/>
      <c r="L627" s="684"/>
      <c r="M627" s="684"/>
      <c r="N627" s="684"/>
      <c r="O627" s="684"/>
      <c r="P627" s="684"/>
      <c r="Q627" s="684"/>
    </row>
    <row r="628" spans="1:19" s="1" customFormat="1" x14ac:dyDescent="0.15">
      <c r="B628" s="96"/>
      <c r="C628" s="77"/>
      <c r="D628" s="77" t="s">
        <v>74</v>
      </c>
      <c r="E628" s="48"/>
      <c r="F628" s="48"/>
      <c r="G628" s="86"/>
      <c r="H628" s="86"/>
      <c r="I628" s="79"/>
      <c r="J628" s="683"/>
      <c r="K628" s="684"/>
      <c r="L628" s="684"/>
      <c r="M628" s="684"/>
      <c r="N628" s="684"/>
      <c r="O628" s="684"/>
      <c r="P628" s="684"/>
      <c r="Q628" s="684"/>
    </row>
    <row r="629" spans="1:19" s="1" customFormat="1" x14ac:dyDescent="0.15">
      <c r="B629" s="96"/>
      <c r="C629" s="77"/>
      <c r="D629" s="77" t="s">
        <v>74</v>
      </c>
      <c r="E629" s="48"/>
      <c r="F629" s="48"/>
      <c r="G629" s="86"/>
      <c r="H629" s="79"/>
      <c r="I629" s="79"/>
      <c r="J629" s="683"/>
      <c r="K629" s="684"/>
      <c r="L629" s="684"/>
      <c r="M629" s="684"/>
      <c r="N629" s="684"/>
      <c r="O629" s="684"/>
      <c r="P629" s="684"/>
      <c r="Q629" s="684"/>
    </row>
    <row r="630" spans="1:19" s="1" customFormat="1" ht="14.25" thickBot="1" x14ac:dyDescent="0.2">
      <c r="B630" s="96"/>
      <c r="C630" s="77"/>
      <c r="D630" s="77" t="s">
        <v>74</v>
      </c>
      <c r="E630" s="48"/>
      <c r="F630" s="48"/>
      <c r="G630" s="78"/>
      <c r="H630" s="86"/>
      <c r="I630" s="80"/>
      <c r="J630" s="683"/>
      <c r="K630" s="684"/>
      <c r="L630" s="684"/>
      <c r="M630" s="684"/>
      <c r="N630" s="684"/>
      <c r="O630" s="684"/>
      <c r="P630" s="684"/>
      <c r="Q630" s="684"/>
    </row>
    <row r="631" spans="1:19" s="1" customFormat="1" ht="14.25" thickBot="1" x14ac:dyDescent="0.2">
      <c r="B631" s="97"/>
      <c r="C631" s="98" t="s">
        <v>75</v>
      </c>
      <c r="D631" s="99" t="s">
        <v>36</v>
      </c>
      <c r="E631" s="100">
        <f>SUM(E331:E630)</f>
        <v>0</v>
      </c>
      <c r="F631" s="91"/>
      <c r="G631" s="92">
        <f>SUM(G331:G630)</f>
        <v>0</v>
      </c>
      <c r="H631" s="92" t="str">
        <f>IF(G631&lt;&gt;0,I631/G631,"")</f>
        <v/>
      </c>
      <c r="I631" s="101">
        <f>SUM(I331:I630)</f>
        <v>0</v>
      </c>
      <c r="J631" s="102"/>
    </row>
    <row r="632" spans="1:19" s="1" customFormat="1" x14ac:dyDescent="0.15">
      <c r="B632" s="23"/>
      <c r="C632" s="103"/>
      <c r="D632" s="104"/>
      <c r="E632" s="104"/>
      <c r="F632" s="104"/>
      <c r="G632" s="104"/>
      <c r="H632" s="104"/>
      <c r="I632" s="104"/>
      <c r="J632" s="104"/>
      <c r="K632" s="104"/>
      <c r="L632" s="104"/>
      <c r="M632" s="104"/>
      <c r="N632" s="23"/>
    </row>
    <row r="633" spans="1:19" s="1" customFormat="1" ht="14.25" thickBot="1" x14ac:dyDescent="0.2">
      <c r="B633" s="105" t="s">
        <v>76</v>
      </c>
      <c r="C633" s="106"/>
      <c r="D633" s="104"/>
      <c r="E633" s="104"/>
      <c r="F633" s="107"/>
      <c r="G633" s="104"/>
      <c r="H633" s="104"/>
      <c r="I633" s="104"/>
      <c r="J633" s="108"/>
      <c r="K633" s="109"/>
      <c r="L633" s="23"/>
      <c r="S633" s="23"/>
    </row>
    <row r="634" spans="1:19" s="1" customFormat="1" x14ac:dyDescent="0.15">
      <c r="B634" s="110"/>
      <c r="C634" s="111"/>
      <c r="D634" s="56"/>
      <c r="E634" s="57" t="s">
        <v>77</v>
      </c>
      <c r="F634" s="112"/>
      <c r="G634" s="113"/>
      <c r="H634" s="114"/>
      <c r="I634" s="115" t="s">
        <v>78</v>
      </c>
      <c r="J634" s="115" t="s">
        <v>79</v>
      </c>
      <c r="K634" s="115" t="s">
        <v>80</v>
      </c>
      <c r="L634" s="116" t="s">
        <v>81</v>
      </c>
      <c r="M634" s="117" t="s">
        <v>82</v>
      </c>
      <c r="N634" s="118" t="s">
        <v>83</v>
      </c>
      <c r="O634" s="728" t="s">
        <v>600</v>
      </c>
      <c r="P634" s="722"/>
      <c r="S634" s="23"/>
    </row>
    <row r="635" spans="1:19" s="1" customFormat="1" x14ac:dyDescent="0.15">
      <c r="B635" s="59" t="s">
        <v>55</v>
      </c>
      <c r="C635" s="60" t="s">
        <v>56</v>
      </c>
      <c r="D635" s="60" t="s">
        <v>57</v>
      </c>
      <c r="E635" s="61" t="s">
        <v>62</v>
      </c>
      <c r="F635" s="699" t="s">
        <v>85</v>
      </c>
      <c r="G635" s="700"/>
      <c r="H635" s="120" t="s">
        <v>86</v>
      </c>
      <c r="I635" s="121" t="s">
        <v>87</v>
      </c>
      <c r="J635" s="122" t="s">
        <v>88</v>
      </c>
      <c r="K635" s="121" t="s">
        <v>89</v>
      </c>
      <c r="L635" s="123" t="s">
        <v>90</v>
      </c>
      <c r="M635" s="120" t="s">
        <v>91</v>
      </c>
      <c r="N635" s="124" t="s">
        <v>62</v>
      </c>
      <c r="O635" s="729" t="s">
        <v>601</v>
      </c>
      <c r="P635" s="724"/>
      <c r="S635" s="23"/>
    </row>
    <row r="636" spans="1:19" s="1" customFormat="1" x14ac:dyDescent="0.15">
      <c r="B636" s="59" t="s">
        <v>64</v>
      </c>
      <c r="C636" s="60"/>
      <c r="D636" s="60"/>
      <c r="E636" s="60" t="s">
        <v>66</v>
      </c>
      <c r="F636" s="126"/>
      <c r="G636" s="127"/>
      <c r="H636" s="120"/>
      <c r="I636" s="120" t="s">
        <v>94</v>
      </c>
      <c r="J636" s="128" t="s">
        <v>95</v>
      </c>
      <c r="K636" s="120" t="s">
        <v>96</v>
      </c>
      <c r="L636" s="123" t="s">
        <v>97</v>
      </c>
      <c r="M636" s="120"/>
      <c r="N636" s="60" t="s">
        <v>66</v>
      </c>
      <c r="O636" s="532" t="s">
        <v>603</v>
      </c>
      <c r="P636" s="125" t="s">
        <v>604</v>
      </c>
      <c r="S636" s="23"/>
    </row>
    <row r="637" spans="1:19" s="1" customFormat="1" ht="16.5" thickBot="1" x14ac:dyDescent="0.2">
      <c r="B637" s="129"/>
      <c r="C637" s="130"/>
      <c r="D637" s="67"/>
      <c r="E637" s="131" t="s">
        <v>99</v>
      </c>
      <c r="F637" s="132"/>
      <c r="G637" s="133"/>
      <c r="H637" s="134"/>
      <c r="I637" s="131" t="s">
        <v>99</v>
      </c>
      <c r="J637" s="131" t="s">
        <v>99</v>
      </c>
      <c r="K637" s="131" t="s">
        <v>99</v>
      </c>
      <c r="L637" s="135" t="s">
        <v>100</v>
      </c>
      <c r="M637" s="134" t="s">
        <v>101</v>
      </c>
      <c r="N637" s="130" t="s">
        <v>102</v>
      </c>
      <c r="O637" s="133"/>
      <c r="P637" s="136"/>
      <c r="S637" s="23"/>
    </row>
    <row r="638" spans="1:19" s="1" customFormat="1" x14ac:dyDescent="0.15">
      <c r="A638" s="23"/>
      <c r="B638" s="137"/>
      <c r="C638" s="120"/>
      <c r="D638" s="120" t="s">
        <v>73</v>
      </c>
      <c r="E638" s="138"/>
      <c r="F638" s="725"/>
      <c r="G638" s="726"/>
      <c r="H638" s="139"/>
      <c r="I638" s="140"/>
      <c r="J638" s="140"/>
      <c r="K638" s="140"/>
      <c r="L638" s="141"/>
      <c r="M638" s="142"/>
      <c r="N638" s="143"/>
      <c r="O638" s="534"/>
      <c r="P638" s="535"/>
      <c r="Q638" s="23"/>
      <c r="R638" s="23"/>
      <c r="S638" s="23"/>
    </row>
    <row r="639" spans="1:19" s="1" customFormat="1" x14ac:dyDescent="0.15">
      <c r="A639" s="23"/>
      <c r="B639" s="137"/>
      <c r="C639" s="120"/>
      <c r="D639" s="120" t="s">
        <v>73</v>
      </c>
      <c r="E639" s="138"/>
      <c r="F639" s="701"/>
      <c r="G639" s="702"/>
      <c r="H639" s="145"/>
      <c r="I639" s="86"/>
      <c r="J639" s="86"/>
      <c r="K639" s="86"/>
      <c r="L639" s="49"/>
      <c r="M639" s="142"/>
      <c r="N639" s="143"/>
      <c r="O639" s="545"/>
      <c r="P639" s="546"/>
      <c r="Q639" s="23"/>
      <c r="R639" s="23"/>
      <c r="S639" s="23"/>
    </row>
    <row r="640" spans="1:19" s="1" customFormat="1" x14ac:dyDescent="0.15">
      <c r="A640" s="23"/>
      <c r="B640" s="137"/>
      <c r="C640" s="120"/>
      <c r="D640" s="120" t="s">
        <v>73</v>
      </c>
      <c r="E640" s="138"/>
      <c r="F640" s="701"/>
      <c r="G640" s="702"/>
      <c r="H640" s="145"/>
      <c r="I640" s="86"/>
      <c r="J640" s="86"/>
      <c r="K640" s="86"/>
      <c r="L640" s="49"/>
      <c r="M640" s="142"/>
      <c r="N640" s="143"/>
      <c r="O640" s="545"/>
      <c r="P640" s="546"/>
      <c r="Q640" s="23"/>
      <c r="R640" s="23"/>
      <c r="S640" s="23"/>
    </row>
    <row r="641" spans="1:19" s="1" customFormat="1" x14ac:dyDescent="0.15">
      <c r="A641" s="23"/>
      <c r="B641" s="137"/>
      <c r="C641" s="120"/>
      <c r="D641" s="120" t="s">
        <v>73</v>
      </c>
      <c r="E641" s="138"/>
      <c r="F641" s="701"/>
      <c r="G641" s="702"/>
      <c r="H641" s="145"/>
      <c r="I641" s="86"/>
      <c r="J641" s="86"/>
      <c r="K641" s="86"/>
      <c r="L641" s="49"/>
      <c r="M641" s="142"/>
      <c r="N641" s="143"/>
      <c r="O641" s="545"/>
      <c r="P641" s="546"/>
      <c r="Q641" s="23"/>
      <c r="R641" s="23"/>
      <c r="S641" s="23"/>
    </row>
    <row r="642" spans="1:19" s="1" customFormat="1" x14ac:dyDescent="0.15">
      <c r="A642" s="23"/>
      <c r="B642" s="137"/>
      <c r="C642" s="120"/>
      <c r="D642" s="120" t="s">
        <v>73</v>
      </c>
      <c r="E642" s="138"/>
      <c r="F642" s="701"/>
      <c r="G642" s="702"/>
      <c r="H642" s="145"/>
      <c r="I642" s="86"/>
      <c r="J642" s="86"/>
      <c r="K642" s="86"/>
      <c r="L642" s="49"/>
      <c r="M642" s="142"/>
      <c r="N642" s="143"/>
      <c r="O642" s="545"/>
      <c r="P642" s="546"/>
      <c r="Q642" s="23"/>
      <c r="R642" s="23"/>
      <c r="S642" s="23"/>
    </row>
    <row r="643" spans="1:19" s="1" customFormat="1" x14ac:dyDescent="0.15">
      <c r="A643" s="23"/>
      <c r="B643" s="137"/>
      <c r="C643" s="120"/>
      <c r="D643" s="120" t="s">
        <v>73</v>
      </c>
      <c r="E643" s="138"/>
      <c r="F643" s="701"/>
      <c r="G643" s="702"/>
      <c r="H643" s="145"/>
      <c r="I643" s="86"/>
      <c r="J643" s="86"/>
      <c r="K643" s="86"/>
      <c r="L643" s="49"/>
      <c r="M643" s="142"/>
      <c r="N643" s="143"/>
      <c r="O643" s="545"/>
      <c r="P643" s="546"/>
      <c r="Q643" s="23"/>
      <c r="R643" s="23"/>
      <c r="S643" s="23"/>
    </row>
    <row r="644" spans="1:19" s="1" customFormat="1" x14ac:dyDescent="0.15">
      <c r="A644" s="23"/>
      <c r="B644" s="137"/>
      <c r="C644" s="120"/>
      <c r="D644" s="120" t="s">
        <v>73</v>
      </c>
      <c r="E644" s="138"/>
      <c r="F644" s="701"/>
      <c r="G644" s="702"/>
      <c r="H644" s="145"/>
      <c r="I644" s="86"/>
      <c r="J644" s="86"/>
      <c r="K644" s="86"/>
      <c r="L644" s="49"/>
      <c r="M644" s="142"/>
      <c r="N644" s="143"/>
      <c r="O644" s="545"/>
      <c r="P644" s="546"/>
      <c r="Q644" s="23"/>
      <c r="R644" s="23"/>
      <c r="S644" s="23"/>
    </row>
    <row r="645" spans="1:19" s="1" customFormat="1" x14ac:dyDescent="0.15">
      <c r="A645" s="23"/>
      <c r="B645" s="137"/>
      <c r="C645" s="120"/>
      <c r="D645" s="120" t="s">
        <v>73</v>
      </c>
      <c r="E645" s="138"/>
      <c r="F645" s="701"/>
      <c r="G645" s="702"/>
      <c r="H645" s="145"/>
      <c r="I645" s="86"/>
      <c r="J645" s="86"/>
      <c r="K645" s="86"/>
      <c r="L645" s="49"/>
      <c r="M645" s="142"/>
      <c r="N645" s="143"/>
      <c r="O645" s="545"/>
      <c r="P645" s="546"/>
      <c r="Q645" s="23"/>
      <c r="R645" s="23"/>
      <c r="S645" s="23"/>
    </row>
    <row r="646" spans="1:19" s="1" customFormat="1" x14ac:dyDescent="0.15">
      <c r="A646" s="23"/>
      <c r="B646" s="137"/>
      <c r="C646" s="120"/>
      <c r="D646" s="120" t="s">
        <v>73</v>
      </c>
      <c r="E646" s="138"/>
      <c r="F646" s="701"/>
      <c r="G646" s="702"/>
      <c r="H646" s="145"/>
      <c r="I646" s="86"/>
      <c r="J646" s="86"/>
      <c r="K646" s="86"/>
      <c r="L646" s="49"/>
      <c r="M646" s="142"/>
      <c r="N646" s="143"/>
      <c r="O646" s="545"/>
      <c r="P646" s="546"/>
      <c r="Q646" s="23"/>
      <c r="R646" s="23"/>
      <c r="S646" s="23"/>
    </row>
    <row r="647" spans="1:19" s="1" customFormat="1" x14ac:dyDescent="0.15">
      <c r="A647" s="23"/>
      <c r="B647" s="137"/>
      <c r="C647" s="120"/>
      <c r="D647" s="120" t="s">
        <v>73</v>
      </c>
      <c r="E647" s="138"/>
      <c r="F647" s="701"/>
      <c r="G647" s="702"/>
      <c r="H647" s="145"/>
      <c r="I647" s="86"/>
      <c r="J647" s="86"/>
      <c r="K647" s="86"/>
      <c r="L647" s="49"/>
      <c r="M647" s="142"/>
      <c r="N647" s="143"/>
      <c r="O647" s="545"/>
      <c r="P647" s="546"/>
      <c r="Q647" s="23"/>
      <c r="R647" s="23"/>
      <c r="S647" s="23"/>
    </row>
    <row r="648" spans="1:19" s="1" customFormat="1" x14ac:dyDescent="0.15">
      <c r="A648" s="23"/>
      <c r="B648" s="137"/>
      <c r="C648" s="120"/>
      <c r="D648" s="120" t="s">
        <v>73</v>
      </c>
      <c r="E648" s="138"/>
      <c r="F648" s="701"/>
      <c r="G648" s="702"/>
      <c r="H648" s="145"/>
      <c r="I648" s="86"/>
      <c r="J648" s="86"/>
      <c r="K648" s="86"/>
      <c r="L648" s="49"/>
      <c r="M648" s="142"/>
      <c r="N648" s="143"/>
      <c r="O648" s="545"/>
      <c r="P648" s="546"/>
      <c r="Q648" s="23"/>
      <c r="R648" s="23"/>
      <c r="S648" s="23"/>
    </row>
    <row r="649" spans="1:19" s="1" customFormat="1" x14ac:dyDescent="0.15">
      <c r="A649" s="23"/>
      <c r="B649" s="137"/>
      <c r="C649" s="120"/>
      <c r="D649" s="120" t="s">
        <v>73</v>
      </c>
      <c r="E649" s="138"/>
      <c r="F649" s="701"/>
      <c r="G649" s="702"/>
      <c r="H649" s="145"/>
      <c r="I649" s="86"/>
      <c r="J649" s="86"/>
      <c r="K649" s="86"/>
      <c r="L649" s="49"/>
      <c r="M649" s="142"/>
      <c r="N649" s="143"/>
      <c r="O649" s="545"/>
      <c r="P649" s="546"/>
      <c r="Q649" s="23"/>
      <c r="R649" s="23"/>
      <c r="S649" s="23"/>
    </row>
    <row r="650" spans="1:19" s="1" customFormat="1" x14ac:dyDescent="0.15">
      <c r="A650" s="23"/>
      <c r="B650" s="137"/>
      <c r="C650" s="120"/>
      <c r="D650" s="120" t="s">
        <v>73</v>
      </c>
      <c r="E650" s="138"/>
      <c r="F650" s="701"/>
      <c r="G650" s="702"/>
      <c r="H650" s="145"/>
      <c r="I650" s="86"/>
      <c r="J650" s="86"/>
      <c r="K650" s="86"/>
      <c r="L650" s="49"/>
      <c r="M650" s="142"/>
      <c r="N650" s="143"/>
      <c r="O650" s="545"/>
      <c r="P650" s="546"/>
      <c r="Q650" s="23"/>
      <c r="R650" s="23"/>
      <c r="S650" s="23"/>
    </row>
    <row r="651" spans="1:19" s="1" customFormat="1" x14ac:dyDescent="0.15">
      <c r="A651" s="23"/>
      <c r="B651" s="137"/>
      <c r="C651" s="120"/>
      <c r="D651" s="120" t="s">
        <v>73</v>
      </c>
      <c r="E651" s="138"/>
      <c r="F651" s="701"/>
      <c r="G651" s="702"/>
      <c r="H651" s="145"/>
      <c r="I651" s="86"/>
      <c r="J651" s="86"/>
      <c r="K651" s="86"/>
      <c r="L651" s="49"/>
      <c r="M651" s="142"/>
      <c r="N651" s="143"/>
      <c r="O651" s="545"/>
      <c r="P651" s="546"/>
      <c r="Q651" s="23"/>
      <c r="R651" s="23"/>
      <c r="S651" s="23"/>
    </row>
    <row r="652" spans="1:19" s="1" customFormat="1" x14ac:dyDescent="0.15">
      <c r="A652" s="23"/>
      <c r="B652" s="137"/>
      <c r="C652" s="120"/>
      <c r="D652" s="120" t="s">
        <v>73</v>
      </c>
      <c r="E652" s="138"/>
      <c r="F652" s="701"/>
      <c r="G652" s="702"/>
      <c r="H652" s="145"/>
      <c r="I652" s="86"/>
      <c r="J652" s="86"/>
      <c r="K652" s="86"/>
      <c r="L652" s="49"/>
      <c r="M652" s="142"/>
      <c r="N652" s="143"/>
      <c r="O652" s="545"/>
      <c r="P652" s="546"/>
      <c r="Q652" s="23"/>
      <c r="R652" s="23"/>
      <c r="S652" s="23"/>
    </row>
    <row r="653" spans="1:19" s="1" customFormat="1" x14ac:dyDescent="0.15">
      <c r="A653" s="23"/>
      <c r="B653" s="137"/>
      <c r="C653" s="120"/>
      <c r="D653" s="120" t="s">
        <v>73</v>
      </c>
      <c r="E653" s="138"/>
      <c r="F653" s="701"/>
      <c r="G653" s="702"/>
      <c r="H653" s="145"/>
      <c r="I653" s="86"/>
      <c r="J653" s="86"/>
      <c r="K653" s="86"/>
      <c r="L653" s="49"/>
      <c r="M653" s="142"/>
      <c r="N653" s="143"/>
      <c r="O653" s="545"/>
      <c r="P653" s="546"/>
      <c r="Q653" s="23"/>
      <c r="R653" s="23"/>
      <c r="S653" s="23"/>
    </row>
    <row r="654" spans="1:19" s="1" customFormat="1" x14ac:dyDescent="0.15">
      <c r="A654" s="23"/>
      <c r="B654" s="137"/>
      <c r="C654" s="120"/>
      <c r="D654" s="120" t="s">
        <v>73</v>
      </c>
      <c r="E654" s="138"/>
      <c r="F654" s="701"/>
      <c r="G654" s="702"/>
      <c r="H654" s="145"/>
      <c r="I654" s="86"/>
      <c r="J654" s="86"/>
      <c r="K654" s="86"/>
      <c r="L654" s="49"/>
      <c r="M654" s="142"/>
      <c r="N654" s="143"/>
      <c r="O654" s="545"/>
      <c r="P654" s="546"/>
      <c r="Q654" s="23"/>
      <c r="R654" s="23"/>
      <c r="S654" s="23"/>
    </row>
    <row r="655" spans="1:19" s="1" customFormat="1" x14ac:dyDescent="0.15">
      <c r="A655" s="23"/>
      <c r="B655" s="137"/>
      <c r="C655" s="120"/>
      <c r="D655" s="120" t="s">
        <v>73</v>
      </c>
      <c r="E655" s="138"/>
      <c r="F655" s="701"/>
      <c r="G655" s="702"/>
      <c r="H655" s="145"/>
      <c r="I655" s="86"/>
      <c r="J655" s="86"/>
      <c r="K655" s="86"/>
      <c r="L655" s="49"/>
      <c r="M655" s="142"/>
      <c r="N655" s="143"/>
      <c r="O655" s="545"/>
      <c r="P655" s="546"/>
      <c r="Q655" s="23"/>
      <c r="R655" s="23"/>
      <c r="S655" s="23"/>
    </row>
    <row r="656" spans="1:19" s="1" customFormat="1" x14ac:dyDescent="0.15">
      <c r="A656" s="23"/>
      <c r="B656" s="137"/>
      <c r="C656" s="120"/>
      <c r="D656" s="120" t="s">
        <v>73</v>
      </c>
      <c r="E656" s="138"/>
      <c r="F656" s="701"/>
      <c r="G656" s="702"/>
      <c r="H656" s="145"/>
      <c r="I656" s="86"/>
      <c r="J656" s="86"/>
      <c r="K656" s="86"/>
      <c r="L656" s="49"/>
      <c r="M656" s="142"/>
      <c r="N656" s="143"/>
      <c r="O656" s="545"/>
      <c r="P656" s="546"/>
      <c r="Q656" s="23"/>
      <c r="R656" s="23"/>
      <c r="S656" s="23"/>
    </row>
    <row r="657" spans="1:19" s="1" customFormat="1" x14ac:dyDescent="0.15">
      <c r="A657" s="23"/>
      <c r="B657" s="137"/>
      <c r="C657" s="120"/>
      <c r="D657" s="120" t="s">
        <v>73</v>
      </c>
      <c r="E657" s="138"/>
      <c r="F657" s="701"/>
      <c r="G657" s="702"/>
      <c r="H657" s="145"/>
      <c r="I657" s="86"/>
      <c r="J657" s="86"/>
      <c r="K657" s="86"/>
      <c r="L657" s="49"/>
      <c r="M657" s="142"/>
      <c r="N657" s="143"/>
      <c r="O657" s="545"/>
      <c r="P657" s="546"/>
      <c r="Q657" s="23"/>
      <c r="R657" s="23"/>
      <c r="S657" s="23"/>
    </row>
    <row r="658" spans="1:19" s="1" customFormat="1" x14ac:dyDescent="0.15">
      <c r="A658" s="23"/>
      <c r="B658" s="137"/>
      <c r="C658" s="120"/>
      <c r="D658" s="120" t="s">
        <v>73</v>
      </c>
      <c r="E658" s="138"/>
      <c r="F658" s="701"/>
      <c r="G658" s="702"/>
      <c r="H658" s="145"/>
      <c r="I658" s="86"/>
      <c r="J658" s="86"/>
      <c r="K658" s="86"/>
      <c r="L658" s="49"/>
      <c r="M658" s="142"/>
      <c r="N658" s="143"/>
      <c r="O658" s="545"/>
      <c r="P658" s="546"/>
      <c r="Q658" s="23"/>
      <c r="R658" s="23"/>
      <c r="S658" s="23"/>
    </row>
    <row r="659" spans="1:19" s="1" customFormat="1" x14ac:dyDescent="0.15">
      <c r="A659" s="23"/>
      <c r="B659" s="137"/>
      <c r="C659" s="120"/>
      <c r="D659" s="120" t="s">
        <v>73</v>
      </c>
      <c r="E659" s="138"/>
      <c r="F659" s="701"/>
      <c r="G659" s="702"/>
      <c r="H659" s="145"/>
      <c r="I659" s="86"/>
      <c r="J659" s="86"/>
      <c r="K659" s="86"/>
      <c r="L659" s="49"/>
      <c r="M659" s="142"/>
      <c r="N659" s="143"/>
      <c r="O659" s="545"/>
      <c r="P659" s="546"/>
      <c r="Q659" s="23"/>
      <c r="R659" s="23"/>
      <c r="S659" s="23"/>
    </row>
    <row r="660" spans="1:19" s="1" customFormat="1" x14ac:dyDescent="0.15">
      <c r="A660" s="23"/>
      <c r="B660" s="137"/>
      <c r="C660" s="120"/>
      <c r="D660" s="120" t="s">
        <v>73</v>
      </c>
      <c r="E660" s="138"/>
      <c r="F660" s="701"/>
      <c r="G660" s="702"/>
      <c r="H660" s="145"/>
      <c r="I660" s="86"/>
      <c r="J660" s="86"/>
      <c r="K660" s="86"/>
      <c r="L660" s="49"/>
      <c r="M660" s="142"/>
      <c r="N660" s="143"/>
      <c r="O660" s="545"/>
      <c r="P660" s="546"/>
      <c r="Q660" s="23"/>
      <c r="R660" s="23"/>
      <c r="S660" s="23"/>
    </row>
    <row r="661" spans="1:19" s="1" customFormat="1" x14ac:dyDescent="0.15">
      <c r="A661" s="23"/>
      <c r="B661" s="137"/>
      <c r="C661" s="120"/>
      <c r="D661" s="120" t="s">
        <v>73</v>
      </c>
      <c r="E661" s="138"/>
      <c r="F661" s="701"/>
      <c r="G661" s="702"/>
      <c r="H661" s="145"/>
      <c r="I661" s="86"/>
      <c r="J661" s="86"/>
      <c r="K661" s="86"/>
      <c r="L661" s="49"/>
      <c r="M661" s="142"/>
      <c r="N661" s="143"/>
      <c r="O661" s="545"/>
      <c r="P661" s="546"/>
      <c r="Q661" s="23"/>
      <c r="R661" s="23"/>
      <c r="S661" s="23"/>
    </row>
    <row r="662" spans="1:19" s="1" customFormat="1" x14ac:dyDescent="0.15">
      <c r="A662" s="23"/>
      <c r="B662" s="137"/>
      <c r="C662" s="120"/>
      <c r="D662" s="120" t="s">
        <v>73</v>
      </c>
      <c r="E662" s="138"/>
      <c r="F662" s="701"/>
      <c r="G662" s="702"/>
      <c r="H662" s="145"/>
      <c r="I662" s="86"/>
      <c r="J662" s="86"/>
      <c r="K662" s="86"/>
      <c r="L662" s="49"/>
      <c r="M662" s="142"/>
      <c r="N662" s="143"/>
      <c r="O662" s="545"/>
      <c r="P662" s="546"/>
      <c r="Q662" s="23"/>
      <c r="R662" s="23"/>
      <c r="S662" s="23"/>
    </row>
    <row r="663" spans="1:19" s="1" customFormat="1" x14ac:dyDescent="0.15">
      <c r="A663" s="23"/>
      <c r="B663" s="137"/>
      <c r="C663" s="120"/>
      <c r="D663" s="120" t="s">
        <v>73</v>
      </c>
      <c r="E663" s="138"/>
      <c r="F663" s="701"/>
      <c r="G663" s="702"/>
      <c r="H663" s="145"/>
      <c r="I663" s="86"/>
      <c r="J663" s="86"/>
      <c r="K663" s="86"/>
      <c r="L663" s="49"/>
      <c r="M663" s="142"/>
      <c r="N663" s="143"/>
      <c r="O663" s="545"/>
      <c r="P663" s="546"/>
      <c r="Q663" s="23"/>
      <c r="R663" s="23"/>
      <c r="S663" s="23"/>
    </row>
    <row r="664" spans="1:19" s="1" customFormat="1" x14ac:dyDescent="0.15">
      <c r="A664" s="23"/>
      <c r="B664" s="137"/>
      <c r="C664" s="120"/>
      <c r="D664" s="120" t="s">
        <v>73</v>
      </c>
      <c r="E664" s="138"/>
      <c r="F664" s="701"/>
      <c r="G664" s="702"/>
      <c r="H664" s="145"/>
      <c r="I664" s="86"/>
      <c r="J664" s="86"/>
      <c r="K664" s="86"/>
      <c r="L664" s="49"/>
      <c r="M664" s="142"/>
      <c r="N664" s="143"/>
      <c r="O664" s="545"/>
      <c r="P664" s="546"/>
      <c r="Q664" s="23"/>
      <c r="R664" s="23"/>
      <c r="S664" s="23"/>
    </row>
    <row r="665" spans="1:19" s="1" customFormat="1" x14ac:dyDescent="0.15">
      <c r="A665" s="23"/>
      <c r="B665" s="137"/>
      <c r="C665" s="120"/>
      <c r="D665" s="120" t="s">
        <v>73</v>
      </c>
      <c r="E665" s="138"/>
      <c r="F665" s="701"/>
      <c r="G665" s="702"/>
      <c r="H665" s="145"/>
      <c r="I665" s="86"/>
      <c r="J665" s="86"/>
      <c r="K665" s="86"/>
      <c r="L665" s="49"/>
      <c r="M665" s="142"/>
      <c r="N665" s="143"/>
      <c r="O665" s="545"/>
      <c r="P665" s="546"/>
      <c r="Q665" s="23"/>
      <c r="R665" s="23"/>
      <c r="S665" s="23"/>
    </row>
    <row r="666" spans="1:19" s="1" customFormat="1" x14ac:dyDescent="0.15">
      <c r="A666" s="23"/>
      <c r="B666" s="137"/>
      <c r="C666" s="120"/>
      <c r="D666" s="120" t="s">
        <v>73</v>
      </c>
      <c r="E666" s="138"/>
      <c r="F666" s="701"/>
      <c r="G666" s="702"/>
      <c r="H666" s="145"/>
      <c r="I666" s="86"/>
      <c r="J666" s="86"/>
      <c r="K666" s="86"/>
      <c r="L666" s="49"/>
      <c r="M666" s="142"/>
      <c r="N666" s="143"/>
      <c r="O666" s="545"/>
      <c r="P666" s="546"/>
      <c r="Q666" s="23"/>
      <c r="R666" s="23"/>
      <c r="S666" s="23"/>
    </row>
    <row r="667" spans="1:19" s="1" customFormat="1" x14ac:dyDescent="0.15">
      <c r="A667" s="23"/>
      <c r="B667" s="137"/>
      <c r="C667" s="120"/>
      <c r="D667" s="120" t="s">
        <v>73</v>
      </c>
      <c r="E667" s="138"/>
      <c r="F667" s="701"/>
      <c r="G667" s="702"/>
      <c r="H667" s="145"/>
      <c r="I667" s="86"/>
      <c r="J667" s="86"/>
      <c r="K667" s="86"/>
      <c r="L667" s="49"/>
      <c r="M667" s="142"/>
      <c r="N667" s="143"/>
      <c r="O667" s="545"/>
      <c r="P667" s="546"/>
      <c r="Q667" s="23"/>
      <c r="R667" s="23"/>
      <c r="S667" s="23"/>
    </row>
    <row r="668" spans="1:19" s="1" customFormat="1" x14ac:dyDescent="0.15">
      <c r="A668" s="23"/>
      <c r="B668" s="137"/>
      <c r="C668" s="120"/>
      <c r="D668" s="120" t="s">
        <v>73</v>
      </c>
      <c r="E668" s="138"/>
      <c r="F668" s="701"/>
      <c r="G668" s="702"/>
      <c r="H668" s="145"/>
      <c r="I668" s="86"/>
      <c r="J668" s="86"/>
      <c r="K668" s="86"/>
      <c r="L668" s="49"/>
      <c r="M668" s="142"/>
      <c r="N668" s="143"/>
      <c r="O668" s="545"/>
      <c r="P668" s="546"/>
      <c r="Q668" s="23"/>
      <c r="R668" s="23"/>
      <c r="S668" s="23"/>
    </row>
    <row r="669" spans="1:19" s="1" customFormat="1" x14ac:dyDescent="0.15">
      <c r="A669" s="23"/>
      <c r="B669" s="137"/>
      <c r="C669" s="120"/>
      <c r="D669" s="120" t="s">
        <v>73</v>
      </c>
      <c r="E669" s="138"/>
      <c r="F669" s="701"/>
      <c r="G669" s="702"/>
      <c r="H669" s="145"/>
      <c r="I669" s="86"/>
      <c r="J669" s="86"/>
      <c r="K669" s="86"/>
      <c r="L669" s="49"/>
      <c r="M669" s="142"/>
      <c r="N669" s="143"/>
      <c r="O669" s="545"/>
      <c r="P669" s="546"/>
      <c r="Q669" s="23"/>
      <c r="R669" s="23"/>
      <c r="S669" s="23"/>
    </row>
    <row r="670" spans="1:19" s="1" customFormat="1" x14ac:dyDescent="0.15">
      <c r="A670" s="23"/>
      <c r="B670" s="137"/>
      <c r="C670" s="120"/>
      <c r="D670" s="120" t="s">
        <v>73</v>
      </c>
      <c r="E670" s="138"/>
      <c r="F670" s="701"/>
      <c r="G670" s="702"/>
      <c r="H670" s="145"/>
      <c r="I670" s="86"/>
      <c r="J670" s="86"/>
      <c r="K670" s="86"/>
      <c r="L670" s="49"/>
      <c r="M670" s="142"/>
      <c r="N670" s="143"/>
      <c r="O670" s="545"/>
      <c r="P670" s="546"/>
      <c r="Q670" s="23"/>
      <c r="R670" s="23"/>
      <c r="S670" s="23"/>
    </row>
    <row r="671" spans="1:19" s="1" customFormat="1" x14ac:dyDescent="0.15">
      <c r="A671" s="23"/>
      <c r="B671" s="137"/>
      <c r="C671" s="120"/>
      <c r="D671" s="120" t="s">
        <v>73</v>
      </c>
      <c r="E671" s="138"/>
      <c r="F671" s="701"/>
      <c r="G671" s="702"/>
      <c r="H671" s="145"/>
      <c r="I671" s="86"/>
      <c r="J671" s="86"/>
      <c r="K671" s="86"/>
      <c r="L671" s="49"/>
      <c r="M671" s="142"/>
      <c r="N671" s="143"/>
      <c r="O671" s="545"/>
      <c r="P671" s="546"/>
      <c r="Q671" s="23"/>
      <c r="R671" s="23"/>
      <c r="S671" s="23"/>
    </row>
    <row r="672" spans="1:19" s="1" customFormat="1" x14ac:dyDescent="0.15">
      <c r="A672" s="23"/>
      <c r="B672" s="137"/>
      <c r="C672" s="120"/>
      <c r="D672" s="120" t="s">
        <v>73</v>
      </c>
      <c r="E672" s="138"/>
      <c r="F672" s="701"/>
      <c r="G672" s="702"/>
      <c r="H672" s="145"/>
      <c r="I672" s="86"/>
      <c r="J672" s="86"/>
      <c r="K672" s="86"/>
      <c r="L672" s="49"/>
      <c r="M672" s="142"/>
      <c r="N672" s="143"/>
      <c r="O672" s="545"/>
      <c r="P672" s="546"/>
      <c r="Q672" s="23"/>
      <c r="R672" s="23"/>
      <c r="S672" s="23"/>
    </row>
    <row r="673" spans="1:19" s="1" customFormat="1" x14ac:dyDescent="0.15">
      <c r="A673" s="23"/>
      <c r="B673" s="137"/>
      <c r="C673" s="120"/>
      <c r="D673" s="120" t="s">
        <v>73</v>
      </c>
      <c r="E673" s="138"/>
      <c r="F673" s="701"/>
      <c r="G673" s="702"/>
      <c r="H673" s="145"/>
      <c r="I673" s="86"/>
      <c r="J673" s="86"/>
      <c r="K673" s="86"/>
      <c r="L673" s="49"/>
      <c r="M673" s="142"/>
      <c r="N673" s="143"/>
      <c r="O673" s="545"/>
      <c r="P673" s="546"/>
      <c r="Q673" s="23"/>
      <c r="R673" s="23"/>
      <c r="S673" s="23"/>
    </row>
    <row r="674" spans="1:19" s="1" customFormat="1" x14ac:dyDescent="0.15">
      <c r="A674" s="23"/>
      <c r="B674" s="137"/>
      <c r="C674" s="120"/>
      <c r="D674" s="120" t="s">
        <v>73</v>
      </c>
      <c r="E674" s="138"/>
      <c r="F674" s="701"/>
      <c r="G674" s="702"/>
      <c r="H674" s="145"/>
      <c r="I674" s="86"/>
      <c r="J674" s="86"/>
      <c r="K674" s="86"/>
      <c r="L674" s="49"/>
      <c r="M674" s="142"/>
      <c r="N674" s="143"/>
      <c r="O674" s="545"/>
      <c r="P674" s="546"/>
      <c r="Q674" s="23"/>
      <c r="R674" s="23"/>
      <c r="S674" s="23"/>
    </row>
    <row r="675" spans="1:19" s="1" customFormat="1" x14ac:dyDescent="0.15">
      <c r="A675" s="23"/>
      <c r="B675" s="137"/>
      <c r="C675" s="120"/>
      <c r="D675" s="120" t="s">
        <v>73</v>
      </c>
      <c r="E675" s="138"/>
      <c r="F675" s="701"/>
      <c r="G675" s="702"/>
      <c r="H675" s="145"/>
      <c r="I675" s="86"/>
      <c r="J675" s="86"/>
      <c r="K675" s="86"/>
      <c r="L675" s="49"/>
      <c r="M675" s="142"/>
      <c r="N675" s="143"/>
      <c r="O675" s="545"/>
      <c r="P675" s="546"/>
      <c r="Q675" s="23"/>
      <c r="R675" s="23"/>
      <c r="S675" s="23"/>
    </row>
    <row r="676" spans="1:19" s="1" customFormat="1" x14ac:dyDescent="0.15">
      <c r="A676" s="23"/>
      <c r="B676" s="137"/>
      <c r="C676" s="120"/>
      <c r="D676" s="120" t="s">
        <v>73</v>
      </c>
      <c r="E676" s="138"/>
      <c r="F676" s="701"/>
      <c r="G676" s="702"/>
      <c r="H676" s="145"/>
      <c r="I676" s="86"/>
      <c r="J676" s="86"/>
      <c r="K676" s="86"/>
      <c r="L676" s="49"/>
      <c r="M676" s="142"/>
      <c r="N676" s="143"/>
      <c r="O676" s="545"/>
      <c r="P676" s="546"/>
      <c r="Q676" s="23"/>
      <c r="R676" s="23"/>
      <c r="S676" s="23"/>
    </row>
    <row r="677" spans="1:19" s="1" customFormat="1" x14ac:dyDescent="0.15">
      <c r="A677" s="23"/>
      <c r="B677" s="137"/>
      <c r="C677" s="120"/>
      <c r="D677" s="120" t="s">
        <v>73</v>
      </c>
      <c r="E677" s="138"/>
      <c r="F677" s="701"/>
      <c r="G677" s="702"/>
      <c r="H677" s="145"/>
      <c r="I677" s="86"/>
      <c r="J677" s="86"/>
      <c r="K677" s="86"/>
      <c r="L677" s="49"/>
      <c r="M677" s="142"/>
      <c r="N677" s="143"/>
      <c r="O677" s="545"/>
      <c r="P677" s="546"/>
      <c r="Q677" s="23"/>
      <c r="R677" s="23"/>
      <c r="S677" s="23"/>
    </row>
    <row r="678" spans="1:19" s="1" customFormat="1" x14ac:dyDescent="0.15">
      <c r="A678" s="23"/>
      <c r="B678" s="137"/>
      <c r="C678" s="120"/>
      <c r="D678" s="120" t="s">
        <v>73</v>
      </c>
      <c r="E678" s="138"/>
      <c r="F678" s="701"/>
      <c r="G678" s="702"/>
      <c r="H678" s="145"/>
      <c r="I678" s="86"/>
      <c r="J678" s="86"/>
      <c r="K678" s="86"/>
      <c r="L678" s="49"/>
      <c r="M678" s="142"/>
      <c r="N678" s="143"/>
      <c r="O678" s="545"/>
      <c r="P678" s="546"/>
      <c r="Q678" s="23"/>
      <c r="R678" s="23"/>
      <c r="S678" s="23"/>
    </row>
    <row r="679" spans="1:19" s="1" customFormat="1" x14ac:dyDescent="0.15">
      <c r="A679" s="23"/>
      <c r="B679" s="137"/>
      <c r="C679" s="120"/>
      <c r="D679" s="120" t="s">
        <v>73</v>
      </c>
      <c r="E679" s="138"/>
      <c r="F679" s="701"/>
      <c r="G679" s="702"/>
      <c r="H679" s="145"/>
      <c r="I679" s="86"/>
      <c r="J679" s="86"/>
      <c r="K679" s="86"/>
      <c r="L679" s="49"/>
      <c r="M679" s="142"/>
      <c r="N679" s="143"/>
      <c r="O679" s="545"/>
      <c r="P679" s="546"/>
      <c r="Q679" s="23"/>
      <c r="R679" s="23"/>
      <c r="S679" s="23"/>
    </row>
    <row r="680" spans="1:19" s="1" customFormat="1" x14ac:dyDescent="0.15">
      <c r="A680" s="23"/>
      <c r="B680" s="137"/>
      <c r="C680" s="120"/>
      <c r="D680" s="120" t="s">
        <v>73</v>
      </c>
      <c r="E680" s="138"/>
      <c r="F680" s="701"/>
      <c r="G680" s="702"/>
      <c r="H680" s="145"/>
      <c r="I680" s="86"/>
      <c r="J680" s="86"/>
      <c r="K680" s="86"/>
      <c r="L680" s="49"/>
      <c r="M680" s="142"/>
      <c r="N680" s="143"/>
      <c r="O680" s="545"/>
      <c r="P680" s="546"/>
      <c r="Q680" s="23"/>
      <c r="R680" s="23"/>
      <c r="S680" s="23"/>
    </row>
    <row r="681" spans="1:19" s="1" customFormat="1" x14ac:dyDescent="0.15">
      <c r="A681" s="23"/>
      <c r="B681" s="137"/>
      <c r="C681" s="120"/>
      <c r="D681" s="120" t="s">
        <v>73</v>
      </c>
      <c r="E681" s="138"/>
      <c r="F681" s="701"/>
      <c r="G681" s="702"/>
      <c r="H681" s="145"/>
      <c r="I681" s="86"/>
      <c r="J681" s="86"/>
      <c r="K681" s="86"/>
      <c r="L681" s="49"/>
      <c r="M681" s="142"/>
      <c r="N681" s="143"/>
      <c r="O681" s="545"/>
      <c r="P681" s="546"/>
      <c r="Q681" s="23"/>
      <c r="R681" s="23"/>
      <c r="S681" s="23"/>
    </row>
    <row r="682" spans="1:19" s="1" customFormat="1" x14ac:dyDescent="0.15">
      <c r="A682" s="23"/>
      <c r="B682" s="137"/>
      <c r="C682" s="120"/>
      <c r="D682" s="120" t="s">
        <v>73</v>
      </c>
      <c r="E682" s="138"/>
      <c r="F682" s="701"/>
      <c r="G682" s="702"/>
      <c r="H682" s="145"/>
      <c r="I682" s="86"/>
      <c r="J682" s="86"/>
      <c r="K682" s="86"/>
      <c r="L682" s="49"/>
      <c r="M682" s="142"/>
      <c r="N682" s="143"/>
      <c r="O682" s="545"/>
      <c r="P682" s="546"/>
      <c r="Q682" s="23"/>
      <c r="R682" s="23"/>
      <c r="S682" s="23"/>
    </row>
    <row r="683" spans="1:19" s="1" customFormat="1" x14ac:dyDescent="0.15">
      <c r="A683" s="23"/>
      <c r="B683" s="137"/>
      <c r="C683" s="120"/>
      <c r="D683" s="120" t="s">
        <v>73</v>
      </c>
      <c r="E683" s="138"/>
      <c r="F683" s="701"/>
      <c r="G683" s="702"/>
      <c r="H683" s="145"/>
      <c r="I683" s="86"/>
      <c r="J683" s="86"/>
      <c r="K683" s="86"/>
      <c r="L683" s="49"/>
      <c r="M683" s="142"/>
      <c r="N683" s="143"/>
      <c r="O683" s="545"/>
      <c r="P683" s="546"/>
      <c r="Q683" s="23"/>
      <c r="R683" s="23"/>
      <c r="S683" s="23"/>
    </row>
    <row r="684" spans="1:19" s="1" customFormat="1" x14ac:dyDescent="0.15">
      <c r="A684" s="23"/>
      <c r="B684" s="137"/>
      <c r="C684" s="120"/>
      <c r="D684" s="120" t="s">
        <v>73</v>
      </c>
      <c r="E684" s="138"/>
      <c r="F684" s="701"/>
      <c r="G684" s="702"/>
      <c r="H684" s="145"/>
      <c r="I684" s="86"/>
      <c r="J684" s="86"/>
      <c r="K684" s="86"/>
      <c r="L684" s="49"/>
      <c r="M684" s="142"/>
      <c r="N684" s="143"/>
      <c r="O684" s="545"/>
      <c r="P684" s="546"/>
      <c r="Q684" s="23"/>
      <c r="R684" s="23"/>
      <c r="S684" s="23"/>
    </row>
    <row r="685" spans="1:19" s="1" customFormat="1" x14ac:dyDescent="0.15">
      <c r="A685" s="23"/>
      <c r="B685" s="137"/>
      <c r="C685" s="120"/>
      <c r="D685" s="120" t="s">
        <v>73</v>
      </c>
      <c r="E685" s="138"/>
      <c r="F685" s="701"/>
      <c r="G685" s="702"/>
      <c r="H685" s="145"/>
      <c r="I685" s="86"/>
      <c r="J685" s="86"/>
      <c r="K685" s="86"/>
      <c r="L685" s="49"/>
      <c r="M685" s="142"/>
      <c r="N685" s="143"/>
      <c r="O685" s="545"/>
      <c r="P685" s="546"/>
      <c r="Q685" s="23"/>
      <c r="R685" s="23"/>
      <c r="S685" s="23"/>
    </row>
    <row r="686" spans="1:19" s="1" customFormat="1" x14ac:dyDescent="0.15">
      <c r="A686" s="23"/>
      <c r="B686" s="137"/>
      <c r="C686" s="120"/>
      <c r="D686" s="120" t="s">
        <v>73</v>
      </c>
      <c r="E686" s="138"/>
      <c r="F686" s="701"/>
      <c r="G686" s="702"/>
      <c r="H686" s="145"/>
      <c r="I686" s="86"/>
      <c r="J686" s="86"/>
      <c r="K686" s="86"/>
      <c r="L686" s="49"/>
      <c r="M686" s="142"/>
      <c r="N686" s="143"/>
      <c r="O686" s="545"/>
      <c r="P686" s="546"/>
      <c r="Q686" s="23"/>
      <c r="R686" s="23"/>
      <c r="S686" s="23"/>
    </row>
    <row r="687" spans="1:19" s="1" customFormat="1" x14ac:dyDescent="0.15">
      <c r="A687" s="23"/>
      <c r="B687" s="137"/>
      <c r="C687" s="120"/>
      <c r="D687" s="120" t="s">
        <v>73</v>
      </c>
      <c r="E687" s="138"/>
      <c r="F687" s="701"/>
      <c r="G687" s="702"/>
      <c r="H687" s="145"/>
      <c r="I687" s="86"/>
      <c r="J687" s="86"/>
      <c r="K687" s="86"/>
      <c r="L687" s="49"/>
      <c r="M687" s="142"/>
      <c r="N687" s="143"/>
      <c r="O687" s="545"/>
      <c r="P687" s="546"/>
      <c r="Q687" s="23"/>
      <c r="R687" s="23"/>
      <c r="S687" s="23"/>
    </row>
    <row r="688" spans="1:19" s="1" customFormat="1" x14ac:dyDescent="0.15">
      <c r="A688" s="23"/>
      <c r="B688" s="137"/>
      <c r="C688" s="120"/>
      <c r="D688" s="120" t="s">
        <v>73</v>
      </c>
      <c r="E688" s="138"/>
      <c r="F688" s="701"/>
      <c r="G688" s="702"/>
      <c r="H688" s="145"/>
      <c r="I688" s="86"/>
      <c r="J688" s="86"/>
      <c r="K688" s="86"/>
      <c r="L688" s="49"/>
      <c r="M688" s="142"/>
      <c r="N688" s="143"/>
      <c r="O688" s="545"/>
      <c r="P688" s="546"/>
      <c r="Q688" s="23"/>
      <c r="R688" s="23"/>
      <c r="S688" s="23"/>
    </row>
    <row r="689" spans="1:19" s="1" customFormat="1" x14ac:dyDescent="0.15">
      <c r="A689" s="23"/>
      <c r="B689" s="137"/>
      <c r="C689" s="120"/>
      <c r="D689" s="120" t="s">
        <v>73</v>
      </c>
      <c r="E689" s="138"/>
      <c r="F689" s="701"/>
      <c r="G689" s="702"/>
      <c r="H689" s="145"/>
      <c r="I689" s="86"/>
      <c r="J689" s="86"/>
      <c r="K689" s="86"/>
      <c r="L689" s="49"/>
      <c r="M689" s="142"/>
      <c r="N689" s="143"/>
      <c r="O689" s="545"/>
      <c r="P689" s="546"/>
      <c r="Q689" s="23"/>
      <c r="R689" s="23"/>
      <c r="S689" s="23"/>
    </row>
    <row r="690" spans="1:19" s="1" customFormat="1" x14ac:dyDescent="0.15">
      <c r="A690" s="23"/>
      <c r="B690" s="137"/>
      <c r="C690" s="120"/>
      <c r="D690" s="120" t="s">
        <v>73</v>
      </c>
      <c r="E690" s="138"/>
      <c r="F690" s="701"/>
      <c r="G690" s="702"/>
      <c r="H690" s="145"/>
      <c r="I690" s="86"/>
      <c r="J690" s="86"/>
      <c r="K690" s="86"/>
      <c r="L690" s="49"/>
      <c r="M690" s="142"/>
      <c r="N690" s="143"/>
      <c r="O690" s="545"/>
      <c r="P690" s="546"/>
      <c r="Q690" s="23"/>
      <c r="R690" s="23"/>
      <c r="S690" s="23"/>
    </row>
    <row r="691" spans="1:19" s="1" customFormat="1" x14ac:dyDescent="0.15">
      <c r="A691" s="23"/>
      <c r="B691" s="137"/>
      <c r="C691" s="120"/>
      <c r="D691" s="120" t="s">
        <v>73</v>
      </c>
      <c r="E691" s="138"/>
      <c r="F691" s="701"/>
      <c r="G691" s="702"/>
      <c r="H691" s="145"/>
      <c r="I691" s="86"/>
      <c r="J691" s="86"/>
      <c r="K691" s="86"/>
      <c r="L691" s="49"/>
      <c r="M691" s="142"/>
      <c r="N691" s="143"/>
      <c r="O691" s="545"/>
      <c r="P691" s="546"/>
      <c r="Q691" s="23"/>
      <c r="R691" s="23"/>
      <c r="S691" s="23"/>
    </row>
    <row r="692" spans="1:19" s="1" customFormat="1" x14ac:dyDescent="0.15">
      <c r="A692" s="23"/>
      <c r="B692" s="137"/>
      <c r="C692" s="120"/>
      <c r="D692" s="120" t="s">
        <v>73</v>
      </c>
      <c r="E692" s="138"/>
      <c r="F692" s="701"/>
      <c r="G692" s="702"/>
      <c r="H692" s="145"/>
      <c r="I692" s="86"/>
      <c r="J692" s="86"/>
      <c r="K692" s="86"/>
      <c r="L692" s="49"/>
      <c r="M692" s="142"/>
      <c r="N692" s="143"/>
      <c r="O692" s="545"/>
      <c r="P692" s="546"/>
      <c r="Q692" s="23"/>
      <c r="R692" s="23"/>
      <c r="S692" s="23"/>
    </row>
    <row r="693" spans="1:19" s="1" customFormat="1" x14ac:dyDescent="0.15">
      <c r="A693" s="23"/>
      <c r="B693" s="137"/>
      <c r="C693" s="120"/>
      <c r="D693" s="120" t="s">
        <v>73</v>
      </c>
      <c r="E693" s="138"/>
      <c r="F693" s="701"/>
      <c r="G693" s="702"/>
      <c r="H693" s="145"/>
      <c r="I693" s="86"/>
      <c r="J693" s="86"/>
      <c r="K693" s="86"/>
      <c r="L693" s="49"/>
      <c r="M693" s="142"/>
      <c r="N693" s="143"/>
      <c r="O693" s="545"/>
      <c r="P693" s="546"/>
      <c r="Q693" s="23"/>
      <c r="R693" s="23"/>
      <c r="S693" s="23"/>
    </row>
    <row r="694" spans="1:19" s="1" customFormat="1" x14ac:dyDescent="0.15">
      <c r="A694" s="23"/>
      <c r="B694" s="137"/>
      <c r="C694" s="120"/>
      <c r="D694" s="120" t="s">
        <v>73</v>
      </c>
      <c r="E694" s="138"/>
      <c r="F694" s="701"/>
      <c r="G694" s="702"/>
      <c r="H694" s="145"/>
      <c r="I694" s="86"/>
      <c r="J694" s="86"/>
      <c r="K694" s="86"/>
      <c r="L694" s="49"/>
      <c r="M694" s="142"/>
      <c r="N694" s="143"/>
      <c r="O694" s="545"/>
      <c r="P694" s="546"/>
      <c r="Q694" s="23"/>
      <c r="R694" s="23"/>
      <c r="S694" s="23"/>
    </row>
    <row r="695" spans="1:19" s="1" customFormat="1" x14ac:dyDescent="0.15">
      <c r="A695" s="23"/>
      <c r="B695" s="137"/>
      <c r="C695" s="120"/>
      <c r="D695" s="120" t="s">
        <v>73</v>
      </c>
      <c r="E695" s="138"/>
      <c r="F695" s="701"/>
      <c r="G695" s="702"/>
      <c r="H695" s="145"/>
      <c r="I695" s="86"/>
      <c r="J695" s="86"/>
      <c r="K695" s="86"/>
      <c r="L695" s="49"/>
      <c r="M695" s="142"/>
      <c r="N695" s="143"/>
      <c r="O695" s="545"/>
      <c r="P695" s="546"/>
      <c r="Q695" s="23"/>
      <c r="R695" s="23"/>
      <c r="S695" s="23"/>
    </row>
    <row r="696" spans="1:19" s="1" customFormat="1" x14ac:dyDescent="0.15">
      <c r="A696" s="23"/>
      <c r="B696" s="137"/>
      <c r="C696" s="120"/>
      <c r="D696" s="120" t="s">
        <v>73</v>
      </c>
      <c r="E696" s="138"/>
      <c r="F696" s="701"/>
      <c r="G696" s="702"/>
      <c r="H696" s="145"/>
      <c r="I696" s="86"/>
      <c r="J696" s="86"/>
      <c r="K696" s="86"/>
      <c r="L696" s="49"/>
      <c r="M696" s="142"/>
      <c r="N696" s="143"/>
      <c r="O696" s="545"/>
      <c r="P696" s="546"/>
      <c r="Q696" s="23"/>
      <c r="R696" s="23"/>
      <c r="S696" s="23"/>
    </row>
    <row r="697" spans="1:19" s="1" customFormat="1" x14ac:dyDescent="0.15">
      <c r="A697" s="23"/>
      <c r="B697" s="137"/>
      <c r="C697" s="120"/>
      <c r="D697" s="120" t="s">
        <v>73</v>
      </c>
      <c r="E697" s="138"/>
      <c r="F697" s="701"/>
      <c r="G697" s="702"/>
      <c r="H697" s="145"/>
      <c r="I697" s="86"/>
      <c r="J697" s="86"/>
      <c r="K697" s="86"/>
      <c r="L697" s="49"/>
      <c r="M697" s="142"/>
      <c r="N697" s="143"/>
      <c r="O697" s="545"/>
      <c r="P697" s="546"/>
      <c r="Q697" s="23"/>
      <c r="R697" s="23"/>
      <c r="S697" s="23"/>
    </row>
    <row r="698" spans="1:19" s="1" customFormat="1" x14ac:dyDescent="0.15">
      <c r="A698" s="23"/>
      <c r="B698" s="137"/>
      <c r="C698" s="120"/>
      <c r="D698" s="120" t="s">
        <v>73</v>
      </c>
      <c r="E698" s="138"/>
      <c r="F698" s="701"/>
      <c r="G698" s="702"/>
      <c r="H698" s="145"/>
      <c r="I698" s="86"/>
      <c r="J698" s="86"/>
      <c r="K698" s="86"/>
      <c r="L698" s="49"/>
      <c r="M698" s="142"/>
      <c r="N698" s="143"/>
      <c r="O698" s="545"/>
      <c r="P698" s="546"/>
      <c r="Q698" s="23"/>
      <c r="R698" s="23"/>
      <c r="S698" s="23"/>
    </row>
    <row r="699" spans="1:19" s="1" customFormat="1" x14ac:dyDescent="0.15">
      <c r="A699" s="23"/>
      <c r="B699" s="137"/>
      <c r="C699" s="120"/>
      <c r="D699" s="120" t="s">
        <v>73</v>
      </c>
      <c r="E699" s="138"/>
      <c r="F699" s="701"/>
      <c r="G699" s="702"/>
      <c r="H699" s="145"/>
      <c r="I699" s="86"/>
      <c r="J699" s="86"/>
      <c r="K699" s="86"/>
      <c r="L699" s="49"/>
      <c r="M699" s="142"/>
      <c r="N699" s="143"/>
      <c r="O699" s="545"/>
      <c r="P699" s="546"/>
      <c r="Q699" s="23"/>
      <c r="R699" s="23"/>
      <c r="S699" s="23"/>
    </row>
    <row r="700" spans="1:19" s="1" customFormat="1" x14ac:dyDescent="0.15">
      <c r="A700" s="23"/>
      <c r="B700" s="137"/>
      <c r="C700" s="120"/>
      <c r="D700" s="120" t="s">
        <v>73</v>
      </c>
      <c r="E700" s="138"/>
      <c r="F700" s="701"/>
      <c r="G700" s="702"/>
      <c r="H700" s="145"/>
      <c r="I700" s="86"/>
      <c r="J700" s="86"/>
      <c r="K700" s="86"/>
      <c r="L700" s="49"/>
      <c r="M700" s="142"/>
      <c r="N700" s="143"/>
      <c r="O700" s="545"/>
      <c r="P700" s="546"/>
      <c r="Q700" s="23"/>
      <c r="R700" s="23"/>
      <c r="S700" s="23"/>
    </row>
    <row r="701" spans="1:19" s="1" customFormat="1" x14ac:dyDescent="0.15">
      <c r="A701" s="23"/>
      <c r="B701" s="137"/>
      <c r="C701" s="120"/>
      <c r="D701" s="120" t="s">
        <v>73</v>
      </c>
      <c r="E701" s="138"/>
      <c r="F701" s="701"/>
      <c r="G701" s="702"/>
      <c r="H701" s="145"/>
      <c r="I701" s="86"/>
      <c r="J701" s="86"/>
      <c r="K701" s="86"/>
      <c r="L701" s="49"/>
      <c r="M701" s="142"/>
      <c r="N701" s="143"/>
      <c r="O701" s="545"/>
      <c r="P701" s="546"/>
      <c r="Q701" s="23"/>
      <c r="R701" s="23"/>
      <c r="S701" s="23"/>
    </row>
    <row r="702" spans="1:19" s="1" customFormat="1" x14ac:dyDescent="0.15">
      <c r="A702" s="23"/>
      <c r="B702" s="137"/>
      <c r="C702" s="120"/>
      <c r="D702" s="120" t="s">
        <v>73</v>
      </c>
      <c r="E702" s="138"/>
      <c r="F702" s="701"/>
      <c r="G702" s="702"/>
      <c r="H702" s="145"/>
      <c r="I702" s="86"/>
      <c r="J702" s="86"/>
      <c r="K702" s="86"/>
      <c r="L702" s="49"/>
      <c r="M702" s="142"/>
      <c r="N702" s="143"/>
      <c r="O702" s="545"/>
      <c r="P702" s="546"/>
      <c r="Q702" s="23"/>
      <c r="R702" s="23"/>
      <c r="S702" s="23"/>
    </row>
    <row r="703" spans="1:19" s="1" customFormat="1" x14ac:dyDescent="0.15">
      <c r="A703" s="23"/>
      <c r="B703" s="137"/>
      <c r="C703" s="120"/>
      <c r="D703" s="120" t="s">
        <v>73</v>
      </c>
      <c r="E703" s="138"/>
      <c r="F703" s="701"/>
      <c r="G703" s="702"/>
      <c r="H703" s="145"/>
      <c r="I703" s="86"/>
      <c r="J703" s="86"/>
      <c r="K703" s="86"/>
      <c r="L703" s="49"/>
      <c r="M703" s="142"/>
      <c r="N703" s="143"/>
      <c r="O703" s="545"/>
      <c r="P703" s="546"/>
      <c r="Q703" s="23"/>
      <c r="R703" s="23"/>
      <c r="S703" s="23"/>
    </row>
    <row r="704" spans="1:19" s="1" customFormat="1" x14ac:dyDescent="0.15">
      <c r="A704" s="23"/>
      <c r="B704" s="137"/>
      <c r="C704" s="120"/>
      <c r="D704" s="120" t="s">
        <v>73</v>
      </c>
      <c r="E704" s="138"/>
      <c r="F704" s="701"/>
      <c r="G704" s="702"/>
      <c r="H704" s="145"/>
      <c r="I704" s="86"/>
      <c r="J704" s="86"/>
      <c r="K704" s="86"/>
      <c r="L704" s="49"/>
      <c r="M704" s="142"/>
      <c r="N704" s="143"/>
      <c r="O704" s="545"/>
      <c r="P704" s="546"/>
      <c r="Q704" s="23"/>
      <c r="R704" s="23"/>
      <c r="S704" s="23"/>
    </row>
    <row r="705" spans="1:19" s="1" customFormat="1" x14ac:dyDescent="0.15">
      <c r="A705" s="23"/>
      <c r="B705" s="137"/>
      <c r="C705" s="120"/>
      <c r="D705" s="120" t="s">
        <v>73</v>
      </c>
      <c r="E705" s="138"/>
      <c r="F705" s="701"/>
      <c r="G705" s="702"/>
      <c r="H705" s="145"/>
      <c r="I705" s="86"/>
      <c r="J705" s="86"/>
      <c r="K705" s="86"/>
      <c r="L705" s="49"/>
      <c r="M705" s="142"/>
      <c r="N705" s="143"/>
      <c r="O705" s="545"/>
      <c r="P705" s="546"/>
      <c r="Q705" s="23"/>
      <c r="R705" s="23"/>
      <c r="S705" s="23"/>
    </row>
    <row r="706" spans="1:19" s="1" customFormat="1" x14ac:dyDescent="0.15">
      <c r="A706" s="23"/>
      <c r="B706" s="137"/>
      <c r="C706" s="120"/>
      <c r="D706" s="120" t="s">
        <v>73</v>
      </c>
      <c r="E706" s="138"/>
      <c r="F706" s="701"/>
      <c r="G706" s="702"/>
      <c r="H706" s="145"/>
      <c r="I706" s="86"/>
      <c r="J706" s="86"/>
      <c r="K706" s="86"/>
      <c r="L706" s="49"/>
      <c r="M706" s="142"/>
      <c r="N706" s="143"/>
      <c r="O706" s="545"/>
      <c r="P706" s="546"/>
      <c r="Q706" s="23"/>
      <c r="R706" s="23"/>
      <c r="S706" s="23"/>
    </row>
    <row r="707" spans="1:19" s="1" customFormat="1" x14ac:dyDescent="0.15">
      <c r="A707" s="23"/>
      <c r="B707" s="137"/>
      <c r="C707" s="120"/>
      <c r="D707" s="120" t="s">
        <v>73</v>
      </c>
      <c r="E707" s="138"/>
      <c r="F707" s="701"/>
      <c r="G707" s="702"/>
      <c r="H707" s="145"/>
      <c r="I707" s="86"/>
      <c r="J707" s="86"/>
      <c r="K707" s="86"/>
      <c r="L707" s="49"/>
      <c r="M707" s="142"/>
      <c r="N707" s="143"/>
      <c r="O707" s="545"/>
      <c r="P707" s="546"/>
      <c r="Q707" s="23"/>
      <c r="R707" s="23"/>
      <c r="S707" s="23"/>
    </row>
    <row r="708" spans="1:19" s="1" customFormat="1" x14ac:dyDescent="0.15">
      <c r="A708" s="23"/>
      <c r="B708" s="137"/>
      <c r="C708" s="120"/>
      <c r="D708" s="120" t="s">
        <v>73</v>
      </c>
      <c r="E708" s="138"/>
      <c r="F708" s="701"/>
      <c r="G708" s="702"/>
      <c r="H708" s="145"/>
      <c r="I708" s="86"/>
      <c r="J708" s="86"/>
      <c r="K708" s="86"/>
      <c r="L708" s="49"/>
      <c r="M708" s="142"/>
      <c r="N708" s="143"/>
      <c r="O708" s="545"/>
      <c r="P708" s="546"/>
      <c r="Q708" s="23"/>
      <c r="R708" s="23"/>
      <c r="S708" s="23"/>
    </row>
    <row r="709" spans="1:19" s="1" customFormat="1" x14ac:dyDescent="0.15">
      <c r="A709" s="23"/>
      <c r="B709" s="137"/>
      <c r="C709" s="120"/>
      <c r="D709" s="120" t="s">
        <v>73</v>
      </c>
      <c r="E709" s="138"/>
      <c r="F709" s="701"/>
      <c r="G709" s="702"/>
      <c r="H709" s="145"/>
      <c r="I709" s="86"/>
      <c r="J709" s="86"/>
      <c r="K709" s="86"/>
      <c r="L709" s="49"/>
      <c r="M709" s="142"/>
      <c r="N709" s="143"/>
      <c r="O709" s="545"/>
      <c r="P709" s="546"/>
      <c r="Q709" s="23"/>
      <c r="R709" s="23"/>
      <c r="S709" s="23"/>
    </row>
    <row r="710" spans="1:19" s="1" customFormat="1" x14ac:dyDescent="0.15">
      <c r="A710" s="23"/>
      <c r="B710" s="137"/>
      <c r="C710" s="120"/>
      <c r="D710" s="120" t="s">
        <v>73</v>
      </c>
      <c r="E710" s="138"/>
      <c r="F710" s="701"/>
      <c r="G710" s="702"/>
      <c r="H710" s="145"/>
      <c r="I710" s="86"/>
      <c r="J710" s="86"/>
      <c r="K710" s="86"/>
      <c r="L710" s="49"/>
      <c r="M710" s="142"/>
      <c r="N710" s="143"/>
      <c r="O710" s="545"/>
      <c r="P710" s="546"/>
      <c r="Q710" s="23"/>
      <c r="R710" s="23"/>
      <c r="S710" s="23"/>
    </row>
    <row r="711" spans="1:19" s="1" customFormat="1" x14ac:dyDescent="0.15">
      <c r="A711" s="23"/>
      <c r="B711" s="137"/>
      <c r="C711" s="120"/>
      <c r="D711" s="120" t="s">
        <v>73</v>
      </c>
      <c r="E711" s="138"/>
      <c r="F711" s="701"/>
      <c r="G711" s="702"/>
      <c r="H711" s="145"/>
      <c r="I711" s="86"/>
      <c r="J711" s="86"/>
      <c r="K711" s="86"/>
      <c r="L711" s="49"/>
      <c r="M711" s="142"/>
      <c r="N711" s="143"/>
      <c r="O711" s="545"/>
      <c r="P711" s="546"/>
      <c r="Q711" s="23"/>
      <c r="R711" s="23"/>
      <c r="S711" s="23"/>
    </row>
    <row r="712" spans="1:19" s="1" customFormat="1" x14ac:dyDescent="0.15">
      <c r="A712" s="23"/>
      <c r="B712" s="137"/>
      <c r="C712" s="120"/>
      <c r="D712" s="120" t="s">
        <v>73</v>
      </c>
      <c r="E712" s="138"/>
      <c r="F712" s="701"/>
      <c r="G712" s="702"/>
      <c r="H712" s="145"/>
      <c r="I712" s="86"/>
      <c r="J712" s="86"/>
      <c r="K712" s="86"/>
      <c r="L712" s="49"/>
      <c r="M712" s="142"/>
      <c r="N712" s="143"/>
      <c r="O712" s="545"/>
      <c r="P712" s="546"/>
      <c r="Q712" s="23"/>
      <c r="R712" s="23"/>
      <c r="S712" s="23"/>
    </row>
    <row r="713" spans="1:19" s="1" customFormat="1" x14ac:dyDescent="0.15">
      <c r="A713" s="23"/>
      <c r="B713" s="137"/>
      <c r="C713" s="120"/>
      <c r="D713" s="120" t="s">
        <v>73</v>
      </c>
      <c r="E713" s="138"/>
      <c r="F713" s="701"/>
      <c r="G713" s="702"/>
      <c r="H713" s="145"/>
      <c r="I713" s="86"/>
      <c r="J713" s="86"/>
      <c r="K713" s="86"/>
      <c r="L713" s="49"/>
      <c r="M713" s="142"/>
      <c r="N713" s="143"/>
      <c r="O713" s="545"/>
      <c r="P713" s="546"/>
      <c r="Q713" s="23"/>
      <c r="R713" s="23"/>
      <c r="S713" s="23"/>
    </row>
    <row r="714" spans="1:19" s="1" customFormat="1" x14ac:dyDescent="0.15">
      <c r="A714" s="23"/>
      <c r="B714" s="137"/>
      <c r="C714" s="120"/>
      <c r="D714" s="120" t="s">
        <v>73</v>
      </c>
      <c r="E714" s="138"/>
      <c r="F714" s="701"/>
      <c r="G714" s="702"/>
      <c r="H714" s="145"/>
      <c r="I714" s="86"/>
      <c r="J714" s="86"/>
      <c r="K714" s="86"/>
      <c r="L714" s="49"/>
      <c r="M714" s="142"/>
      <c r="N714" s="143"/>
      <c r="O714" s="545"/>
      <c r="P714" s="546"/>
      <c r="Q714" s="23"/>
      <c r="R714" s="23"/>
      <c r="S714" s="23"/>
    </row>
    <row r="715" spans="1:19" s="1" customFormat="1" x14ac:dyDescent="0.15">
      <c r="A715" s="23"/>
      <c r="B715" s="137"/>
      <c r="C715" s="120"/>
      <c r="D715" s="120" t="s">
        <v>73</v>
      </c>
      <c r="E715" s="138"/>
      <c r="F715" s="701"/>
      <c r="G715" s="702"/>
      <c r="H715" s="145"/>
      <c r="I715" s="86"/>
      <c r="J715" s="86"/>
      <c r="K715" s="86"/>
      <c r="L715" s="49"/>
      <c r="M715" s="142"/>
      <c r="N715" s="143"/>
      <c r="O715" s="545"/>
      <c r="P715" s="546"/>
      <c r="Q715" s="23"/>
      <c r="R715" s="23"/>
      <c r="S715" s="23"/>
    </row>
    <row r="716" spans="1:19" s="1" customFormat="1" x14ac:dyDescent="0.15">
      <c r="A716" s="23"/>
      <c r="B716" s="137"/>
      <c r="C716" s="120"/>
      <c r="D716" s="120" t="s">
        <v>73</v>
      </c>
      <c r="E716" s="138"/>
      <c r="F716" s="701"/>
      <c r="G716" s="702"/>
      <c r="H716" s="145"/>
      <c r="I716" s="86"/>
      <c r="J716" s="86"/>
      <c r="K716" s="86"/>
      <c r="L716" s="49"/>
      <c r="M716" s="142"/>
      <c r="N716" s="143"/>
      <c r="O716" s="545"/>
      <c r="P716" s="546"/>
      <c r="Q716" s="23"/>
      <c r="R716" s="23"/>
      <c r="S716" s="23"/>
    </row>
    <row r="717" spans="1:19" s="1" customFormat="1" x14ac:dyDescent="0.15">
      <c r="A717" s="23"/>
      <c r="B717" s="137"/>
      <c r="C717" s="120"/>
      <c r="D717" s="120" t="s">
        <v>73</v>
      </c>
      <c r="E717" s="138"/>
      <c r="F717" s="701"/>
      <c r="G717" s="702"/>
      <c r="H717" s="145"/>
      <c r="I717" s="86"/>
      <c r="J717" s="86"/>
      <c r="K717" s="86"/>
      <c r="L717" s="49"/>
      <c r="M717" s="142"/>
      <c r="N717" s="143"/>
      <c r="O717" s="545"/>
      <c r="P717" s="546"/>
      <c r="Q717" s="23"/>
      <c r="R717" s="23"/>
      <c r="S717" s="23"/>
    </row>
    <row r="718" spans="1:19" s="1" customFormat="1" x14ac:dyDescent="0.15">
      <c r="A718" s="23"/>
      <c r="B718" s="137"/>
      <c r="C718" s="120"/>
      <c r="D718" s="120" t="s">
        <v>73</v>
      </c>
      <c r="E718" s="138"/>
      <c r="F718" s="701"/>
      <c r="G718" s="702"/>
      <c r="H718" s="145"/>
      <c r="I718" s="86"/>
      <c r="J718" s="86"/>
      <c r="K718" s="86"/>
      <c r="L718" s="49"/>
      <c r="M718" s="142"/>
      <c r="N718" s="143"/>
      <c r="O718" s="545"/>
      <c r="P718" s="546"/>
      <c r="Q718" s="23"/>
      <c r="R718" s="23"/>
      <c r="S718" s="23"/>
    </row>
    <row r="719" spans="1:19" s="1" customFormat="1" x14ac:dyDescent="0.15">
      <c r="A719" s="23"/>
      <c r="B719" s="137"/>
      <c r="C719" s="120"/>
      <c r="D719" s="120" t="s">
        <v>73</v>
      </c>
      <c r="E719" s="138"/>
      <c r="F719" s="701"/>
      <c r="G719" s="702"/>
      <c r="H719" s="145"/>
      <c r="I719" s="86"/>
      <c r="J719" s="86"/>
      <c r="K719" s="86"/>
      <c r="L719" s="49"/>
      <c r="M719" s="142"/>
      <c r="N719" s="143"/>
      <c r="O719" s="545"/>
      <c r="P719" s="546"/>
      <c r="Q719" s="23"/>
      <c r="R719" s="23"/>
      <c r="S719" s="23"/>
    </row>
    <row r="720" spans="1:19" s="1" customFormat="1" x14ac:dyDescent="0.15">
      <c r="A720" s="23"/>
      <c r="B720" s="137"/>
      <c r="C720" s="120"/>
      <c r="D720" s="120" t="s">
        <v>73</v>
      </c>
      <c r="E720" s="138"/>
      <c r="F720" s="701"/>
      <c r="G720" s="702"/>
      <c r="H720" s="145"/>
      <c r="I720" s="86"/>
      <c r="J720" s="86"/>
      <c r="K720" s="86"/>
      <c r="L720" s="49"/>
      <c r="M720" s="142"/>
      <c r="N720" s="143"/>
      <c r="O720" s="545"/>
      <c r="P720" s="546"/>
      <c r="Q720" s="23"/>
      <c r="R720" s="23"/>
      <c r="S720" s="23"/>
    </row>
    <row r="721" spans="1:19" s="1" customFormat="1" x14ac:dyDescent="0.15">
      <c r="A721" s="23"/>
      <c r="B721" s="137"/>
      <c r="C721" s="120"/>
      <c r="D721" s="120" t="s">
        <v>73</v>
      </c>
      <c r="E721" s="138"/>
      <c r="F721" s="701"/>
      <c r="G721" s="702"/>
      <c r="H721" s="145"/>
      <c r="I721" s="86"/>
      <c r="J721" s="86"/>
      <c r="K721" s="86"/>
      <c r="L721" s="49"/>
      <c r="M721" s="142"/>
      <c r="N721" s="143"/>
      <c r="O721" s="545"/>
      <c r="P721" s="546"/>
      <c r="Q721" s="23"/>
      <c r="R721" s="23"/>
      <c r="S721" s="23"/>
    </row>
    <row r="722" spans="1:19" s="1" customFormat="1" x14ac:dyDescent="0.15">
      <c r="A722" s="23"/>
      <c r="B722" s="137"/>
      <c r="C722" s="120"/>
      <c r="D722" s="120" t="s">
        <v>73</v>
      </c>
      <c r="E722" s="138"/>
      <c r="F722" s="701"/>
      <c r="G722" s="702"/>
      <c r="H722" s="145"/>
      <c r="I722" s="86"/>
      <c r="J722" s="86"/>
      <c r="K722" s="86"/>
      <c r="L722" s="49"/>
      <c r="M722" s="142"/>
      <c r="N722" s="143"/>
      <c r="O722" s="545"/>
      <c r="P722" s="546"/>
      <c r="Q722" s="23"/>
      <c r="R722" s="23"/>
      <c r="S722" s="23"/>
    </row>
    <row r="723" spans="1:19" s="1" customFormat="1" x14ac:dyDescent="0.15">
      <c r="A723" s="23"/>
      <c r="B723" s="137"/>
      <c r="C723" s="120"/>
      <c r="D723" s="120" t="s">
        <v>73</v>
      </c>
      <c r="E723" s="138"/>
      <c r="F723" s="701"/>
      <c r="G723" s="702"/>
      <c r="H723" s="145"/>
      <c r="I723" s="86"/>
      <c r="J723" s="86"/>
      <c r="K723" s="86"/>
      <c r="L723" s="49"/>
      <c r="M723" s="142"/>
      <c r="N723" s="143"/>
      <c r="O723" s="545"/>
      <c r="P723" s="546"/>
      <c r="Q723" s="23"/>
      <c r="R723" s="23"/>
      <c r="S723" s="23"/>
    </row>
    <row r="724" spans="1:19" s="1" customFormat="1" x14ac:dyDescent="0.15">
      <c r="A724" s="23"/>
      <c r="B724" s="137"/>
      <c r="C724" s="120"/>
      <c r="D724" s="120" t="s">
        <v>73</v>
      </c>
      <c r="E724" s="138"/>
      <c r="F724" s="701"/>
      <c r="G724" s="702"/>
      <c r="H724" s="145"/>
      <c r="I724" s="86"/>
      <c r="J724" s="86"/>
      <c r="K724" s="86"/>
      <c r="L724" s="49"/>
      <c r="M724" s="142"/>
      <c r="N724" s="143"/>
      <c r="O724" s="545"/>
      <c r="P724" s="546"/>
      <c r="Q724" s="23"/>
      <c r="R724" s="23"/>
      <c r="S724" s="23"/>
    </row>
    <row r="725" spans="1:19" s="1" customFormat="1" x14ac:dyDescent="0.15">
      <c r="A725" s="23"/>
      <c r="B725" s="137"/>
      <c r="C725" s="120"/>
      <c r="D725" s="120" t="s">
        <v>73</v>
      </c>
      <c r="E725" s="138"/>
      <c r="F725" s="701"/>
      <c r="G725" s="702"/>
      <c r="H725" s="145"/>
      <c r="I725" s="86"/>
      <c r="J725" s="86"/>
      <c r="K725" s="86"/>
      <c r="L725" s="49"/>
      <c r="M725" s="142"/>
      <c r="N725" s="143"/>
      <c r="O725" s="545"/>
      <c r="P725" s="546"/>
      <c r="Q725" s="23"/>
      <c r="R725" s="23"/>
      <c r="S725" s="23"/>
    </row>
    <row r="726" spans="1:19" s="1" customFormat="1" x14ac:dyDescent="0.15">
      <c r="A726" s="23"/>
      <c r="B726" s="137"/>
      <c r="C726" s="120"/>
      <c r="D726" s="120" t="s">
        <v>73</v>
      </c>
      <c r="E726" s="138"/>
      <c r="F726" s="701"/>
      <c r="G726" s="702"/>
      <c r="H726" s="145"/>
      <c r="I726" s="86"/>
      <c r="J726" s="86"/>
      <c r="K726" s="86"/>
      <c r="L726" s="49"/>
      <c r="M726" s="142"/>
      <c r="N726" s="143"/>
      <c r="O726" s="545"/>
      <c r="P726" s="546"/>
      <c r="Q726" s="23"/>
      <c r="R726" s="23"/>
      <c r="S726" s="23"/>
    </row>
    <row r="727" spans="1:19" s="1" customFormat="1" x14ac:dyDescent="0.15">
      <c r="A727" s="23"/>
      <c r="B727" s="137"/>
      <c r="C727" s="120"/>
      <c r="D727" s="120" t="s">
        <v>73</v>
      </c>
      <c r="E727" s="138"/>
      <c r="F727" s="701"/>
      <c r="G727" s="702"/>
      <c r="H727" s="145"/>
      <c r="I727" s="86"/>
      <c r="J727" s="86"/>
      <c r="K727" s="86"/>
      <c r="L727" s="49"/>
      <c r="M727" s="142"/>
      <c r="N727" s="143"/>
      <c r="O727" s="545"/>
      <c r="P727" s="546"/>
      <c r="Q727" s="23"/>
      <c r="R727" s="23"/>
      <c r="S727" s="23"/>
    </row>
    <row r="728" spans="1:19" s="1" customFormat="1" x14ac:dyDescent="0.15">
      <c r="A728" s="23"/>
      <c r="B728" s="137"/>
      <c r="C728" s="120"/>
      <c r="D728" s="120" t="s">
        <v>73</v>
      </c>
      <c r="E728" s="138"/>
      <c r="F728" s="701"/>
      <c r="G728" s="702"/>
      <c r="H728" s="145"/>
      <c r="I728" s="86"/>
      <c r="J728" s="86"/>
      <c r="K728" s="86"/>
      <c r="L728" s="49"/>
      <c r="M728" s="142"/>
      <c r="N728" s="143"/>
      <c r="O728" s="545"/>
      <c r="P728" s="546"/>
      <c r="Q728" s="23"/>
      <c r="R728" s="23"/>
      <c r="S728" s="23"/>
    </row>
    <row r="729" spans="1:19" s="1" customFormat="1" x14ac:dyDescent="0.15">
      <c r="A729" s="23"/>
      <c r="B729" s="137"/>
      <c r="C729" s="120"/>
      <c r="D729" s="120" t="s">
        <v>73</v>
      </c>
      <c r="E729" s="138"/>
      <c r="F729" s="701"/>
      <c r="G729" s="702"/>
      <c r="H729" s="145"/>
      <c r="I729" s="86"/>
      <c r="J729" s="86"/>
      <c r="K729" s="86"/>
      <c r="L729" s="49"/>
      <c r="M729" s="142"/>
      <c r="N729" s="143"/>
      <c r="O729" s="545"/>
      <c r="P729" s="546"/>
      <c r="Q729" s="23"/>
      <c r="R729" s="23"/>
      <c r="S729" s="23"/>
    </row>
    <row r="730" spans="1:19" s="1" customFormat="1" x14ac:dyDescent="0.15">
      <c r="A730" s="23"/>
      <c r="B730" s="137"/>
      <c r="C730" s="120"/>
      <c r="D730" s="120" t="s">
        <v>73</v>
      </c>
      <c r="E730" s="138"/>
      <c r="F730" s="701"/>
      <c r="G730" s="702"/>
      <c r="H730" s="145"/>
      <c r="I730" s="86"/>
      <c r="J730" s="86"/>
      <c r="K730" s="86"/>
      <c r="L730" s="49"/>
      <c r="M730" s="142"/>
      <c r="N730" s="143"/>
      <c r="O730" s="545"/>
      <c r="P730" s="546"/>
      <c r="Q730" s="23"/>
      <c r="R730" s="23"/>
      <c r="S730" s="23"/>
    </row>
    <row r="731" spans="1:19" s="1" customFormat="1" x14ac:dyDescent="0.15">
      <c r="A731" s="23"/>
      <c r="B731" s="137"/>
      <c r="C731" s="120"/>
      <c r="D731" s="120" t="s">
        <v>73</v>
      </c>
      <c r="E731" s="138"/>
      <c r="F731" s="701"/>
      <c r="G731" s="702"/>
      <c r="H731" s="145"/>
      <c r="I731" s="86"/>
      <c r="J731" s="86"/>
      <c r="K731" s="86"/>
      <c r="L731" s="49"/>
      <c r="M731" s="142"/>
      <c r="N731" s="143"/>
      <c r="O731" s="545"/>
      <c r="P731" s="546"/>
      <c r="Q731" s="23"/>
      <c r="R731" s="23"/>
      <c r="S731" s="23"/>
    </row>
    <row r="732" spans="1:19" s="1" customFormat="1" x14ac:dyDescent="0.15">
      <c r="A732" s="23"/>
      <c r="B732" s="137"/>
      <c r="C732" s="120"/>
      <c r="D732" s="120" t="s">
        <v>73</v>
      </c>
      <c r="E732" s="138"/>
      <c r="F732" s="701"/>
      <c r="G732" s="702"/>
      <c r="H732" s="145"/>
      <c r="I732" s="86"/>
      <c r="J732" s="86"/>
      <c r="K732" s="86"/>
      <c r="L732" s="49"/>
      <c r="M732" s="142"/>
      <c r="N732" s="143"/>
      <c r="O732" s="545"/>
      <c r="P732" s="546"/>
      <c r="Q732" s="23"/>
      <c r="R732" s="23"/>
      <c r="S732" s="23"/>
    </row>
    <row r="733" spans="1:19" s="1" customFormat="1" x14ac:dyDescent="0.15">
      <c r="A733" s="23"/>
      <c r="B733" s="137"/>
      <c r="C733" s="120"/>
      <c r="D733" s="120" t="s">
        <v>73</v>
      </c>
      <c r="E733" s="138"/>
      <c r="F733" s="701"/>
      <c r="G733" s="702"/>
      <c r="H733" s="145"/>
      <c r="I733" s="86"/>
      <c r="J733" s="86"/>
      <c r="K733" s="86"/>
      <c r="L733" s="49"/>
      <c r="M733" s="142"/>
      <c r="N733" s="143"/>
      <c r="O733" s="545"/>
      <c r="P733" s="546"/>
      <c r="Q733" s="23"/>
      <c r="R733" s="23"/>
      <c r="S733" s="23"/>
    </row>
    <row r="734" spans="1:19" s="1" customFormat="1" x14ac:dyDescent="0.15">
      <c r="A734" s="23"/>
      <c r="B734" s="137"/>
      <c r="C734" s="120"/>
      <c r="D734" s="120" t="s">
        <v>73</v>
      </c>
      <c r="E734" s="138"/>
      <c r="F734" s="701"/>
      <c r="G734" s="702"/>
      <c r="H734" s="145"/>
      <c r="I734" s="86"/>
      <c r="J734" s="86"/>
      <c r="K734" s="86"/>
      <c r="L734" s="49"/>
      <c r="M734" s="142"/>
      <c r="N734" s="143"/>
      <c r="O734" s="545"/>
      <c r="P734" s="546"/>
      <c r="Q734" s="23"/>
      <c r="R734" s="23"/>
      <c r="S734" s="23"/>
    </row>
    <row r="735" spans="1:19" s="1" customFormat="1" x14ac:dyDescent="0.15">
      <c r="A735" s="23"/>
      <c r="B735" s="137"/>
      <c r="C735" s="120"/>
      <c r="D735" s="120" t="s">
        <v>73</v>
      </c>
      <c r="E735" s="138"/>
      <c r="F735" s="701"/>
      <c r="G735" s="702"/>
      <c r="H735" s="145"/>
      <c r="I735" s="86"/>
      <c r="J735" s="86"/>
      <c r="K735" s="86"/>
      <c r="L735" s="49"/>
      <c r="M735" s="142"/>
      <c r="N735" s="143"/>
      <c r="O735" s="545"/>
      <c r="P735" s="546"/>
      <c r="Q735" s="23"/>
      <c r="R735" s="23"/>
      <c r="S735" s="23"/>
    </row>
    <row r="736" spans="1:19" s="1" customFormat="1" x14ac:dyDescent="0.15">
      <c r="A736" s="23"/>
      <c r="B736" s="137"/>
      <c r="C736" s="120"/>
      <c r="D736" s="120" t="s">
        <v>73</v>
      </c>
      <c r="E736" s="138"/>
      <c r="F736" s="701"/>
      <c r="G736" s="702"/>
      <c r="H736" s="145"/>
      <c r="I736" s="86"/>
      <c r="J736" s="86"/>
      <c r="K736" s="86"/>
      <c r="L736" s="49"/>
      <c r="M736" s="142"/>
      <c r="N736" s="143"/>
      <c r="O736" s="545"/>
      <c r="P736" s="546"/>
      <c r="Q736" s="23"/>
      <c r="R736" s="23"/>
      <c r="S736" s="23"/>
    </row>
    <row r="737" spans="1:19" s="1" customFormat="1" x14ac:dyDescent="0.15">
      <c r="A737" s="23"/>
      <c r="B737" s="137"/>
      <c r="C737" s="120"/>
      <c r="D737" s="120" t="s">
        <v>73</v>
      </c>
      <c r="E737" s="138"/>
      <c r="F737" s="701"/>
      <c r="G737" s="702"/>
      <c r="H737" s="145"/>
      <c r="I737" s="86"/>
      <c r="J737" s="86"/>
      <c r="K737" s="86"/>
      <c r="L737" s="49"/>
      <c r="M737" s="142"/>
      <c r="N737" s="143"/>
      <c r="O737" s="545"/>
      <c r="P737" s="546"/>
      <c r="Q737" s="23"/>
      <c r="R737" s="23"/>
      <c r="S737" s="23"/>
    </row>
    <row r="738" spans="1:19" s="1" customFormat="1" x14ac:dyDescent="0.15">
      <c r="A738" s="23"/>
      <c r="B738" s="137"/>
      <c r="C738" s="120"/>
      <c r="D738" s="120" t="s">
        <v>73</v>
      </c>
      <c r="E738" s="138"/>
      <c r="F738" s="701"/>
      <c r="G738" s="702"/>
      <c r="H738" s="145"/>
      <c r="I738" s="86"/>
      <c r="J738" s="86"/>
      <c r="K738" s="86"/>
      <c r="L738" s="49"/>
      <c r="M738" s="142"/>
      <c r="N738" s="143"/>
      <c r="O738" s="545"/>
      <c r="P738" s="546"/>
      <c r="Q738" s="23"/>
      <c r="R738" s="23"/>
      <c r="S738" s="23"/>
    </row>
    <row r="739" spans="1:19" s="1" customFormat="1" x14ac:dyDescent="0.15">
      <c r="A739" s="23"/>
      <c r="B739" s="137"/>
      <c r="C739" s="120"/>
      <c r="D739" s="120" t="s">
        <v>73</v>
      </c>
      <c r="E739" s="138"/>
      <c r="F739" s="701"/>
      <c r="G739" s="702"/>
      <c r="H739" s="145"/>
      <c r="I739" s="86"/>
      <c r="J739" s="86"/>
      <c r="K739" s="86"/>
      <c r="L739" s="49"/>
      <c r="M739" s="142"/>
      <c r="N739" s="143"/>
      <c r="O739" s="545"/>
      <c r="P739" s="546"/>
      <c r="Q739" s="23"/>
      <c r="R739" s="23"/>
      <c r="S739" s="23"/>
    </row>
    <row r="740" spans="1:19" s="1" customFormat="1" x14ac:dyDescent="0.15">
      <c r="A740" s="23"/>
      <c r="B740" s="137"/>
      <c r="C740" s="120"/>
      <c r="D740" s="120" t="s">
        <v>73</v>
      </c>
      <c r="E740" s="138"/>
      <c r="F740" s="701"/>
      <c r="G740" s="702"/>
      <c r="H740" s="145"/>
      <c r="I740" s="86"/>
      <c r="J740" s="86"/>
      <c r="K740" s="86"/>
      <c r="L740" s="49"/>
      <c r="M740" s="142"/>
      <c r="N740" s="143"/>
      <c r="O740" s="545"/>
      <c r="P740" s="546"/>
      <c r="Q740" s="23"/>
      <c r="R740" s="23"/>
      <c r="S740" s="23"/>
    </row>
    <row r="741" spans="1:19" s="1" customFormat="1" x14ac:dyDescent="0.15">
      <c r="A741" s="23"/>
      <c r="B741" s="137"/>
      <c r="C741" s="120"/>
      <c r="D741" s="120" t="s">
        <v>73</v>
      </c>
      <c r="E741" s="138"/>
      <c r="F741" s="701"/>
      <c r="G741" s="702"/>
      <c r="H741" s="145"/>
      <c r="I741" s="86"/>
      <c r="J741" s="86"/>
      <c r="K741" s="86"/>
      <c r="L741" s="49"/>
      <c r="M741" s="142"/>
      <c r="N741" s="143"/>
      <c r="O741" s="545"/>
      <c r="P741" s="546"/>
      <c r="Q741" s="23"/>
      <c r="R741" s="23"/>
      <c r="S741" s="23"/>
    </row>
    <row r="742" spans="1:19" s="1" customFormat="1" x14ac:dyDescent="0.15">
      <c r="A742" s="23"/>
      <c r="B742" s="137"/>
      <c r="C742" s="120"/>
      <c r="D742" s="120" t="s">
        <v>73</v>
      </c>
      <c r="E742" s="138"/>
      <c r="F742" s="701"/>
      <c r="G742" s="702"/>
      <c r="H742" s="145"/>
      <c r="I742" s="86"/>
      <c r="J742" s="86"/>
      <c r="K742" s="86"/>
      <c r="L742" s="49"/>
      <c r="M742" s="142"/>
      <c r="N742" s="143"/>
      <c r="O742" s="545"/>
      <c r="P742" s="546"/>
      <c r="Q742" s="23"/>
      <c r="R742" s="23"/>
      <c r="S742" s="23"/>
    </row>
    <row r="743" spans="1:19" s="1" customFormat="1" x14ac:dyDescent="0.15">
      <c r="A743" s="23"/>
      <c r="B743" s="137"/>
      <c r="C743" s="120"/>
      <c r="D743" s="120" t="s">
        <v>73</v>
      </c>
      <c r="E743" s="138"/>
      <c r="F743" s="701"/>
      <c r="G743" s="702"/>
      <c r="H743" s="145"/>
      <c r="I743" s="86"/>
      <c r="J743" s="86"/>
      <c r="K743" s="86"/>
      <c r="L743" s="49"/>
      <c r="M743" s="142"/>
      <c r="N743" s="143"/>
      <c r="O743" s="545"/>
      <c r="P743" s="546"/>
      <c r="Q743" s="23"/>
      <c r="R743" s="23"/>
      <c r="S743" s="23"/>
    </row>
    <row r="744" spans="1:19" s="1" customFormat="1" x14ac:dyDescent="0.15">
      <c r="A744" s="23"/>
      <c r="B744" s="137"/>
      <c r="C744" s="120"/>
      <c r="D744" s="120" t="s">
        <v>73</v>
      </c>
      <c r="E744" s="138"/>
      <c r="F744" s="701"/>
      <c r="G744" s="702"/>
      <c r="H744" s="145"/>
      <c r="I744" s="86"/>
      <c r="J744" s="86"/>
      <c r="K744" s="86"/>
      <c r="L744" s="49"/>
      <c r="M744" s="142"/>
      <c r="N744" s="143"/>
      <c r="O744" s="545"/>
      <c r="P744" s="546"/>
      <c r="Q744" s="23"/>
      <c r="R744" s="23"/>
      <c r="S744" s="23"/>
    </row>
    <row r="745" spans="1:19" s="1" customFormat="1" x14ac:dyDescent="0.15">
      <c r="A745" s="23"/>
      <c r="B745" s="137"/>
      <c r="C745" s="120"/>
      <c r="D745" s="120" t="s">
        <v>73</v>
      </c>
      <c r="E745" s="138"/>
      <c r="F745" s="701"/>
      <c r="G745" s="702"/>
      <c r="H745" s="145"/>
      <c r="I745" s="86"/>
      <c r="J745" s="86"/>
      <c r="K745" s="86"/>
      <c r="L745" s="49"/>
      <c r="M745" s="142"/>
      <c r="N745" s="143"/>
      <c r="O745" s="545"/>
      <c r="P745" s="546"/>
      <c r="Q745" s="23"/>
      <c r="R745" s="23"/>
      <c r="S745" s="23"/>
    </row>
    <row r="746" spans="1:19" s="1" customFormat="1" x14ac:dyDescent="0.15">
      <c r="A746" s="23"/>
      <c r="B746" s="137"/>
      <c r="C746" s="120"/>
      <c r="D746" s="120" t="s">
        <v>73</v>
      </c>
      <c r="E746" s="138"/>
      <c r="F746" s="701"/>
      <c r="G746" s="702"/>
      <c r="H746" s="145"/>
      <c r="I746" s="86"/>
      <c r="J746" s="86"/>
      <c r="K746" s="86"/>
      <c r="L746" s="49"/>
      <c r="M746" s="142"/>
      <c r="N746" s="143"/>
      <c r="O746" s="545"/>
      <c r="P746" s="546"/>
      <c r="Q746" s="23"/>
      <c r="R746" s="23"/>
      <c r="S746" s="23"/>
    </row>
    <row r="747" spans="1:19" s="1" customFormat="1" x14ac:dyDescent="0.15">
      <c r="A747" s="23"/>
      <c r="B747" s="137"/>
      <c r="C747" s="120"/>
      <c r="D747" s="120" t="s">
        <v>73</v>
      </c>
      <c r="E747" s="138"/>
      <c r="F747" s="701"/>
      <c r="G747" s="702"/>
      <c r="H747" s="145"/>
      <c r="I747" s="86"/>
      <c r="J747" s="86"/>
      <c r="K747" s="86"/>
      <c r="L747" s="49"/>
      <c r="M747" s="142"/>
      <c r="N747" s="143"/>
      <c r="O747" s="545"/>
      <c r="P747" s="546"/>
      <c r="Q747" s="23"/>
      <c r="R747" s="23"/>
      <c r="S747" s="23"/>
    </row>
    <row r="748" spans="1:19" s="1" customFormat="1" x14ac:dyDescent="0.15">
      <c r="A748" s="23"/>
      <c r="B748" s="137"/>
      <c r="C748" s="120"/>
      <c r="D748" s="120" t="s">
        <v>73</v>
      </c>
      <c r="E748" s="138"/>
      <c r="F748" s="701"/>
      <c r="G748" s="702"/>
      <c r="H748" s="145"/>
      <c r="I748" s="86"/>
      <c r="J748" s="86"/>
      <c r="K748" s="86"/>
      <c r="L748" s="49"/>
      <c r="M748" s="142"/>
      <c r="N748" s="143"/>
      <c r="O748" s="545"/>
      <c r="P748" s="546"/>
      <c r="Q748" s="23"/>
      <c r="R748" s="23"/>
      <c r="S748" s="23"/>
    </row>
    <row r="749" spans="1:19" s="1" customFormat="1" x14ac:dyDescent="0.15">
      <c r="A749" s="23"/>
      <c r="B749" s="137"/>
      <c r="C749" s="120"/>
      <c r="D749" s="120" t="s">
        <v>73</v>
      </c>
      <c r="E749" s="138"/>
      <c r="F749" s="701"/>
      <c r="G749" s="702"/>
      <c r="H749" s="145"/>
      <c r="I749" s="86"/>
      <c r="J749" s="86"/>
      <c r="K749" s="86"/>
      <c r="L749" s="49"/>
      <c r="M749" s="142"/>
      <c r="N749" s="143"/>
      <c r="O749" s="545"/>
      <c r="P749" s="546"/>
      <c r="Q749" s="23"/>
      <c r="R749" s="23"/>
      <c r="S749" s="23"/>
    </row>
    <row r="750" spans="1:19" s="1" customFormat="1" x14ac:dyDescent="0.15">
      <c r="A750" s="23"/>
      <c r="B750" s="137"/>
      <c r="C750" s="120"/>
      <c r="D750" s="120" t="s">
        <v>73</v>
      </c>
      <c r="E750" s="138"/>
      <c r="F750" s="701"/>
      <c r="G750" s="702"/>
      <c r="H750" s="145"/>
      <c r="I750" s="86"/>
      <c r="J750" s="86"/>
      <c r="K750" s="86"/>
      <c r="L750" s="49"/>
      <c r="M750" s="142"/>
      <c r="N750" s="143"/>
      <c r="O750" s="545"/>
      <c r="P750" s="546"/>
      <c r="Q750" s="23"/>
      <c r="R750" s="23"/>
      <c r="S750" s="23"/>
    </row>
    <row r="751" spans="1:19" s="1" customFormat="1" x14ac:dyDescent="0.15">
      <c r="A751" s="23"/>
      <c r="B751" s="137"/>
      <c r="C751" s="120"/>
      <c r="D751" s="120" t="s">
        <v>73</v>
      </c>
      <c r="E751" s="138"/>
      <c r="F751" s="701"/>
      <c r="G751" s="702"/>
      <c r="H751" s="145"/>
      <c r="I751" s="86"/>
      <c r="J751" s="86"/>
      <c r="K751" s="86"/>
      <c r="L751" s="49"/>
      <c r="M751" s="142"/>
      <c r="N751" s="143"/>
      <c r="O751" s="545"/>
      <c r="P751" s="546"/>
      <c r="Q751" s="23"/>
      <c r="R751" s="23"/>
      <c r="S751" s="23"/>
    </row>
    <row r="752" spans="1:19" s="1" customFormat="1" x14ac:dyDescent="0.15">
      <c r="A752" s="23"/>
      <c r="B752" s="137"/>
      <c r="C752" s="120"/>
      <c r="D752" s="120" t="s">
        <v>73</v>
      </c>
      <c r="E752" s="138"/>
      <c r="F752" s="701"/>
      <c r="G752" s="702"/>
      <c r="H752" s="145"/>
      <c r="I752" s="86"/>
      <c r="J752" s="86"/>
      <c r="K752" s="86"/>
      <c r="L752" s="49"/>
      <c r="M752" s="142"/>
      <c r="N752" s="143"/>
      <c r="O752" s="545"/>
      <c r="P752" s="546"/>
      <c r="Q752" s="23"/>
      <c r="R752" s="23"/>
      <c r="S752" s="23"/>
    </row>
    <row r="753" spans="1:19" s="1" customFormat="1" x14ac:dyDescent="0.15">
      <c r="A753" s="23"/>
      <c r="B753" s="137"/>
      <c r="C753" s="120"/>
      <c r="D753" s="120" t="s">
        <v>73</v>
      </c>
      <c r="E753" s="138"/>
      <c r="F753" s="701"/>
      <c r="G753" s="702"/>
      <c r="H753" s="145"/>
      <c r="I753" s="86"/>
      <c r="J753" s="86"/>
      <c r="K753" s="86"/>
      <c r="L753" s="49"/>
      <c r="M753" s="142"/>
      <c r="N753" s="143"/>
      <c r="O753" s="545"/>
      <c r="P753" s="546"/>
      <c r="Q753" s="23"/>
      <c r="R753" s="23"/>
      <c r="S753" s="23"/>
    </row>
    <row r="754" spans="1:19" s="1" customFormat="1" x14ac:dyDescent="0.15">
      <c r="A754" s="23"/>
      <c r="B754" s="137"/>
      <c r="C754" s="120"/>
      <c r="D754" s="120" t="s">
        <v>73</v>
      </c>
      <c r="E754" s="138"/>
      <c r="F754" s="701"/>
      <c r="G754" s="702"/>
      <c r="H754" s="145"/>
      <c r="I754" s="86"/>
      <c r="J754" s="86"/>
      <c r="K754" s="86"/>
      <c r="L754" s="49"/>
      <c r="M754" s="142"/>
      <c r="N754" s="143"/>
      <c r="O754" s="545"/>
      <c r="P754" s="546"/>
      <c r="Q754" s="23"/>
      <c r="R754" s="23"/>
      <c r="S754" s="23"/>
    </row>
    <row r="755" spans="1:19" s="1" customFormat="1" x14ac:dyDescent="0.15">
      <c r="A755" s="23"/>
      <c r="B755" s="137"/>
      <c r="C755" s="120"/>
      <c r="D755" s="120" t="s">
        <v>73</v>
      </c>
      <c r="E755" s="138"/>
      <c r="F755" s="701"/>
      <c r="G755" s="702"/>
      <c r="H755" s="145"/>
      <c r="I755" s="86"/>
      <c r="J755" s="86"/>
      <c r="K755" s="86"/>
      <c r="L755" s="49"/>
      <c r="M755" s="142"/>
      <c r="N755" s="143"/>
      <c r="O755" s="545"/>
      <c r="P755" s="546"/>
      <c r="Q755" s="23"/>
      <c r="R755" s="23"/>
      <c r="S755" s="23"/>
    </row>
    <row r="756" spans="1:19" s="1" customFormat="1" x14ac:dyDescent="0.15">
      <c r="A756" s="23"/>
      <c r="B756" s="137"/>
      <c r="C756" s="120"/>
      <c r="D756" s="120" t="s">
        <v>73</v>
      </c>
      <c r="E756" s="138"/>
      <c r="F756" s="701"/>
      <c r="G756" s="702"/>
      <c r="H756" s="145"/>
      <c r="I756" s="86"/>
      <c r="J756" s="86"/>
      <c r="K756" s="86"/>
      <c r="L756" s="49"/>
      <c r="M756" s="142"/>
      <c r="N756" s="143"/>
      <c r="O756" s="545"/>
      <c r="P756" s="546"/>
      <c r="Q756" s="23"/>
      <c r="R756" s="23"/>
      <c r="S756" s="23"/>
    </row>
    <row r="757" spans="1:19" s="1" customFormat="1" x14ac:dyDescent="0.15">
      <c r="A757" s="23"/>
      <c r="B757" s="137"/>
      <c r="C757" s="120"/>
      <c r="D757" s="120" t="s">
        <v>73</v>
      </c>
      <c r="E757" s="138"/>
      <c r="F757" s="701"/>
      <c r="G757" s="702"/>
      <c r="H757" s="145"/>
      <c r="I757" s="86"/>
      <c r="J757" s="86"/>
      <c r="K757" s="86"/>
      <c r="L757" s="49"/>
      <c r="M757" s="142"/>
      <c r="N757" s="143"/>
      <c r="O757" s="545"/>
      <c r="P757" s="546"/>
      <c r="Q757" s="23"/>
      <c r="R757" s="23"/>
      <c r="S757" s="23"/>
    </row>
    <row r="758" spans="1:19" s="1" customFormat="1" x14ac:dyDescent="0.15">
      <c r="A758" s="23"/>
      <c r="B758" s="137"/>
      <c r="C758" s="120"/>
      <c r="D758" s="120" t="s">
        <v>73</v>
      </c>
      <c r="E758" s="138"/>
      <c r="F758" s="701"/>
      <c r="G758" s="702"/>
      <c r="H758" s="145"/>
      <c r="I758" s="86"/>
      <c r="J758" s="86"/>
      <c r="K758" s="86"/>
      <c r="L758" s="49"/>
      <c r="M758" s="142"/>
      <c r="N758" s="143"/>
      <c r="O758" s="545"/>
      <c r="P758" s="546"/>
      <c r="Q758" s="23"/>
      <c r="R758" s="23"/>
      <c r="S758" s="23"/>
    </row>
    <row r="759" spans="1:19" s="1" customFormat="1" x14ac:dyDescent="0.15">
      <c r="A759" s="23"/>
      <c r="B759" s="137"/>
      <c r="C759" s="120"/>
      <c r="D759" s="120" t="s">
        <v>73</v>
      </c>
      <c r="E759" s="138"/>
      <c r="F759" s="701"/>
      <c r="G759" s="702"/>
      <c r="H759" s="145"/>
      <c r="I759" s="86"/>
      <c r="J759" s="86"/>
      <c r="K759" s="86"/>
      <c r="L759" s="49"/>
      <c r="M759" s="142"/>
      <c r="N759" s="143"/>
      <c r="O759" s="545"/>
      <c r="P759" s="546"/>
      <c r="Q759" s="23"/>
      <c r="R759" s="23"/>
      <c r="S759" s="23"/>
    </row>
    <row r="760" spans="1:19" s="1" customFormat="1" x14ac:dyDescent="0.15">
      <c r="A760" s="23"/>
      <c r="B760" s="137"/>
      <c r="C760" s="120"/>
      <c r="D760" s="120" t="s">
        <v>73</v>
      </c>
      <c r="E760" s="138"/>
      <c r="F760" s="701"/>
      <c r="G760" s="702"/>
      <c r="H760" s="145"/>
      <c r="I760" s="86"/>
      <c r="J760" s="86"/>
      <c r="K760" s="86"/>
      <c r="L760" s="49"/>
      <c r="M760" s="142"/>
      <c r="N760" s="143"/>
      <c r="O760" s="545"/>
      <c r="P760" s="546"/>
      <c r="Q760" s="23"/>
      <c r="R760" s="23"/>
      <c r="S760" s="23"/>
    </row>
    <row r="761" spans="1:19" s="1" customFormat="1" x14ac:dyDescent="0.15">
      <c r="A761" s="23"/>
      <c r="B761" s="137"/>
      <c r="C761" s="120"/>
      <c r="D761" s="120" t="s">
        <v>73</v>
      </c>
      <c r="E761" s="138"/>
      <c r="F761" s="701"/>
      <c r="G761" s="702"/>
      <c r="H761" s="145"/>
      <c r="I761" s="86"/>
      <c r="J761" s="86"/>
      <c r="K761" s="86"/>
      <c r="L761" s="49"/>
      <c r="M761" s="142"/>
      <c r="N761" s="143"/>
      <c r="O761" s="545"/>
      <c r="P761" s="546"/>
      <c r="Q761" s="23"/>
      <c r="R761" s="23"/>
      <c r="S761" s="23"/>
    </row>
    <row r="762" spans="1:19" s="1" customFormat="1" x14ac:dyDescent="0.15">
      <c r="A762" s="23"/>
      <c r="B762" s="137"/>
      <c r="C762" s="120"/>
      <c r="D762" s="120" t="s">
        <v>73</v>
      </c>
      <c r="E762" s="138"/>
      <c r="F762" s="701"/>
      <c r="G762" s="702"/>
      <c r="H762" s="145"/>
      <c r="I762" s="86"/>
      <c r="J762" s="86"/>
      <c r="K762" s="86"/>
      <c r="L762" s="49"/>
      <c r="M762" s="142"/>
      <c r="N762" s="143"/>
      <c r="O762" s="545"/>
      <c r="P762" s="546"/>
      <c r="Q762" s="23"/>
      <c r="R762" s="23"/>
      <c r="S762" s="23"/>
    </row>
    <row r="763" spans="1:19" s="1" customFormat="1" x14ac:dyDescent="0.15">
      <c r="A763" s="23"/>
      <c r="B763" s="137"/>
      <c r="C763" s="120"/>
      <c r="D763" s="120" t="s">
        <v>73</v>
      </c>
      <c r="E763" s="138"/>
      <c r="F763" s="701"/>
      <c r="G763" s="702"/>
      <c r="H763" s="145"/>
      <c r="I763" s="86"/>
      <c r="J763" s="86"/>
      <c r="K763" s="86"/>
      <c r="L763" s="49"/>
      <c r="M763" s="142"/>
      <c r="N763" s="143"/>
      <c r="O763" s="545"/>
      <c r="P763" s="546"/>
      <c r="Q763" s="23"/>
      <c r="R763" s="23"/>
      <c r="S763" s="23"/>
    </row>
    <row r="764" spans="1:19" s="1" customFormat="1" x14ac:dyDescent="0.15">
      <c r="A764" s="23"/>
      <c r="B764" s="137"/>
      <c r="C764" s="120"/>
      <c r="D764" s="120" t="s">
        <v>73</v>
      </c>
      <c r="E764" s="138"/>
      <c r="F764" s="701"/>
      <c r="G764" s="702"/>
      <c r="H764" s="145"/>
      <c r="I764" s="86"/>
      <c r="J764" s="86"/>
      <c r="K764" s="86"/>
      <c r="L764" s="49"/>
      <c r="M764" s="142"/>
      <c r="N764" s="143"/>
      <c r="O764" s="545"/>
      <c r="P764" s="546"/>
      <c r="Q764" s="23"/>
      <c r="R764" s="23"/>
      <c r="S764" s="23"/>
    </row>
    <row r="765" spans="1:19" s="1" customFormat="1" x14ac:dyDescent="0.15">
      <c r="A765" s="23"/>
      <c r="B765" s="137"/>
      <c r="C765" s="120"/>
      <c r="D765" s="120" t="s">
        <v>73</v>
      </c>
      <c r="E765" s="138"/>
      <c r="F765" s="701"/>
      <c r="G765" s="702"/>
      <c r="H765" s="145"/>
      <c r="I765" s="86"/>
      <c r="J765" s="86"/>
      <c r="K765" s="86"/>
      <c r="L765" s="49"/>
      <c r="M765" s="142"/>
      <c r="N765" s="143"/>
      <c r="O765" s="545"/>
      <c r="P765" s="546"/>
      <c r="Q765" s="23"/>
      <c r="R765" s="23"/>
      <c r="S765" s="23"/>
    </row>
    <row r="766" spans="1:19" s="1" customFormat="1" x14ac:dyDescent="0.15">
      <c r="A766" s="23"/>
      <c r="B766" s="137"/>
      <c r="C766" s="120"/>
      <c r="D766" s="120" t="s">
        <v>73</v>
      </c>
      <c r="E766" s="138"/>
      <c r="F766" s="701"/>
      <c r="G766" s="702"/>
      <c r="H766" s="145"/>
      <c r="I766" s="86"/>
      <c r="J766" s="86"/>
      <c r="K766" s="86"/>
      <c r="L766" s="49"/>
      <c r="M766" s="142"/>
      <c r="N766" s="143"/>
      <c r="O766" s="545"/>
      <c r="P766" s="546"/>
      <c r="Q766" s="23"/>
      <c r="R766" s="23"/>
      <c r="S766" s="23"/>
    </row>
    <row r="767" spans="1:19" s="1" customFormat="1" x14ac:dyDescent="0.15">
      <c r="A767" s="23"/>
      <c r="B767" s="137"/>
      <c r="C767" s="120"/>
      <c r="D767" s="120" t="s">
        <v>73</v>
      </c>
      <c r="E767" s="138"/>
      <c r="F767" s="701"/>
      <c r="G767" s="702"/>
      <c r="H767" s="145"/>
      <c r="I767" s="86"/>
      <c r="J767" s="86"/>
      <c r="K767" s="86"/>
      <c r="L767" s="49"/>
      <c r="M767" s="142"/>
      <c r="N767" s="143"/>
      <c r="O767" s="545"/>
      <c r="P767" s="546"/>
      <c r="Q767" s="23"/>
      <c r="R767" s="23"/>
      <c r="S767" s="23"/>
    </row>
    <row r="768" spans="1:19" s="1" customFormat="1" x14ac:dyDescent="0.15">
      <c r="A768" s="23"/>
      <c r="B768" s="137"/>
      <c r="C768" s="120"/>
      <c r="D768" s="120" t="s">
        <v>73</v>
      </c>
      <c r="E768" s="138"/>
      <c r="F768" s="701"/>
      <c r="G768" s="702"/>
      <c r="H768" s="145"/>
      <c r="I768" s="86"/>
      <c r="J768" s="86"/>
      <c r="K768" s="86"/>
      <c r="L768" s="49"/>
      <c r="M768" s="142"/>
      <c r="N768" s="143"/>
      <c r="O768" s="545"/>
      <c r="P768" s="546"/>
      <c r="Q768" s="23"/>
      <c r="R768" s="23"/>
      <c r="S768" s="23"/>
    </row>
    <row r="769" spans="1:19" s="1" customFormat="1" x14ac:dyDescent="0.15">
      <c r="A769" s="23"/>
      <c r="B769" s="137"/>
      <c r="C769" s="120"/>
      <c r="D769" s="120" t="s">
        <v>73</v>
      </c>
      <c r="E769" s="138"/>
      <c r="F769" s="701"/>
      <c r="G769" s="702"/>
      <c r="H769" s="145"/>
      <c r="I769" s="86"/>
      <c r="J769" s="86"/>
      <c r="K769" s="86"/>
      <c r="L769" s="49"/>
      <c r="M769" s="142"/>
      <c r="N769" s="143"/>
      <c r="O769" s="545"/>
      <c r="P769" s="546"/>
      <c r="Q769" s="23"/>
      <c r="R769" s="23"/>
      <c r="S769" s="23"/>
    </row>
    <row r="770" spans="1:19" s="1" customFormat="1" x14ac:dyDescent="0.15">
      <c r="A770" s="23"/>
      <c r="B770" s="137"/>
      <c r="C770" s="120"/>
      <c r="D770" s="120" t="s">
        <v>73</v>
      </c>
      <c r="E770" s="138"/>
      <c r="F770" s="701"/>
      <c r="G770" s="702"/>
      <c r="H770" s="145"/>
      <c r="I770" s="86"/>
      <c r="J770" s="86"/>
      <c r="K770" s="86"/>
      <c r="L770" s="49"/>
      <c r="M770" s="142"/>
      <c r="N770" s="143"/>
      <c r="O770" s="545"/>
      <c r="P770" s="546"/>
      <c r="Q770" s="23"/>
      <c r="R770" s="23"/>
      <c r="S770" s="23"/>
    </row>
    <row r="771" spans="1:19" s="1" customFormat="1" x14ac:dyDescent="0.15">
      <c r="A771" s="23"/>
      <c r="B771" s="137"/>
      <c r="C771" s="120"/>
      <c r="D771" s="120" t="s">
        <v>73</v>
      </c>
      <c r="E771" s="138"/>
      <c r="F771" s="701"/>
      <c r="G771" s="702"/>
      <c r="H771" s="145"/>
      <c r="I771" s="86"/>
      <c r="J771" s="86"/>
      <c r="K771" s="86"/>
      <c r="L771" s="49"/>
      <c r="M771" s="142"/>
      <c r="N771" s="143"/>
      <c r="O771" s="545"/>
      <c r="P771" s="546"/>
      <c r="Q771" s="23"/>
      <c r="R771" s="23"/>
      <c r="S771" s="23"/>
    </row>
    <row r="772" spans="1:19" s="1" customFormat="1" x14ac:dyDescent="0.15">
      <c r="A772" s="23"/>
      <c r="B772" s="137"/>
      <c r="C772" s="120"/>
      <c r="D772" s="120" t="s">
        <v>73</v>
      </c>
      <c r="E772" s="138"/>
      <c r="F772" s="701"/>
      <c r="G772" s="702"/>
      <c r="H772" s="145"/>
      <c r="I772" s="86"/>
      <c r="J772" s="86"/>
      <c r="K772" s="86"/>
      <c r="L772" s="49"/>
      <c r="M772" s="142"/>
      <c r="N772" s="143"/>
      <c r="O772" s="545"/>
      <c r="P772" s="546"/>
      <c r="Q772" s="23"/>
      <c r="R772" s="23"/>
      <c r="S772" s="23"/>
    </row>
    <row r="773" spans="1:19" s="1" customFormat="1" x14ac:dyDescent="0.15">
      <c r="A773" s="23"/>
      <c r="B773" s="137"/>
      <c r="C773" s="120"/>
      <c r="D773" s="120" t="s">
        <v>73</v>
      </c>
      <c r="E773" s="138"/>
      <c r="F773" s="701"/>
      <c r="G773" s="702"/>
      <c r="H773" s="145"/>
      <c r="I773" s="86"/>
      <c r="J773" s="86"/>
      <c r="K773" s="86"/>
      <c r="L773" s="49"/>
      <c r="M773" s="142"/>
      <c r="N773" s="143"/>
      <c r="O773" s="545"/>
      <c r="P773" s="546"/>
      <c r="Q773" s="23"/>
      <c r="R773" s="23"/>
      <c r="S773" s="23"/>
    </row>
    <row r="774" spans="1:19" s="1" customFormat="1" x14ac:dyDescent="0.15">
      <c r="A774" s="23"/>
      <c r="B774" s="137"/>
      <c r="C774" s="120"/>
      <c r="D774" s="120" t="s">
        <v>73</v>
      </c>
      <c r="E774" s="138"/>
      <c r="F774" s="701"/>
      <c r="G774" s="702"/>
      <c r="H774" s="145"/>
      <c r="I774" s="86"/>
      <c r="J774" s="86"/>
      <c r="K774" s="86"/>
      <c r="L774" s="49"/>
      <c r="M774" s="142"/>
      <c r="N774" s="143"/>
      <c r="O774" s="545"/>
      <c r="P774" s="546"/>
      <c r="Q774" s="23"/>
      <c r="R774" s="23"/>
      <c r="S774" s="23"/>
    </row>
    <row r="775" spans="1:19" s="1" customFormat="1" x14ac:dyDescent="0.15">
      <c r="A775" s="23"/>
      <c r="B775" s="137"/>
      <c r="C775" s="120"/>
      <c r="D775" s="120" t="s">
        <v>73</v>
      </c>
      <c r="E775" s="138"/>
      <c r="F775" s="701"/>
      <c r="G775" s="702"/>
      <c r="H775" s="145"/>
      <c r="I775" s="86"/>
      <c r="J775" s="86"/>
      <c r="K775" s="86"/>
      <c r="L775" s="49"/>
      <c r="M775" s="142"/>
      <c r="N775" s="143"/>
      <c r="O775" s="545"/>
      <c r="P775" s="546"/>
      <c r="Q775" s="23"/>
      <c r="R775" s="23"/>
      <c r="S775" s="23"/>
    </row>
    <row r="776" spans="1:19" s="1" customFormat="1" x14ac:dyDescent="0.15">
      <c r="A776" s="23"/>
      <c r="B776" s="137"/>
      <c r="C776" s="120"/>
      <c r="D776" s="120" t="s">
        <v>73</v>
      </c>
      <c r="E776" s="138"/>
      <c r="F776" s="701"/>
      <c r="G776" s="702"/>
      <c r="H776" s="145"/>
      <c r="I776" s="86"/>
      <c r="J776" s="86"/>
      <c r="K776" s="86"/>
      <c r="L776" s="49"/>
      <c r="M776" s="142"/>
      <c r="N776" s="143"/>
      <c r="O776" s="545"/>
      <c r="P776" s="546"/>
      <c r="Q776" s="23"/>
      <c r="R776" s="23"/>
      <c r="S776" s="23"/>
    </row>
    <row r="777" spans="1:19" s="1" customFormat="1" x14ac:dyDescent="0.15">
      <c r="A777" s="23"/>
      <c r="B777" s="137"/>
      <c r="C777" s="120"/>
      <c r="D777" s="120" t="s">
        <v>73</v>
      </c>
      <c r="E777" s="138"/>
      <c r="F777" s="701"/>
      <c r="G777" s="702"/>
      <c r="H777" s="145"/>
      <c r="I777" s="86"/>
      <c r="J777" s="86"/>
      <c r="K777" s="86"/>
      <c r="L777" s="49"/>
      <c r="M777" s="142"/>
      <c r="N777" s="143"/>
      <c r="O777" s="545"/>
      <c r="P777" s="546"/>
      <c r="Q777" s="23"/>
      <c r="R777" s="23"/>
      <c r="S777" s="23"/>
    </row>
    <row r="778" spans="1:19" s="1" customFormat="1" x14ac:dyDescent="0.15">
      <c r="A778" s="23"/>
      <c r="B778" s="137"/>
      <c r="C778" s="120"/>
      <c r="D778" s="120" t="s">
        <v>73</v>
      </c>
      <c r="E778" s="138"/>
      <c r="F778" s="701"/>
      <c r="G778" s="702"/>
      <c r="H778" s="145"/>
      <c r="I778" s="86"/>
      <c r="J778" s="86"/>
      <c r="K778" s="86"/>
      <c r="L778" s="49"/>
      <c r="M778" s="142"/>
      <c r="N778" s="143"/>
      <c r="O778" s="545"/>
      <c r="P778" s="546"/>
      <c r="Q778" s="23"/>
      <c r="R778" s="23"/>
      <c r="S778" s="23"/>
    </row>
    <row r="779" spans="1:19" s="1" customFormat="1" x14ac:dyDescent="0.15">
      <c r="A779" s="23"/>
      <c r="B779" s="137"/>
      <c r="C779" s="120"/>
      <c r="D779" s="120" t="s">
        <v>73</v>
      </c>
      <c r="E779" s="138"/>
      <c r="F779" s="701"/>
      <c r="G779" s="702"/>
      <c r="H779" s="145"/>
      <c r="I779" s="86"/>
      <c r="J779" s="86"/>
      <c r="K779" s="86"/>
      <c r="L779" s="49"/>
      <c r="M779" s="142"/>
      <c r="N779" s="143"/>
      <c r="O779" s="545"/>
      <c r="P779" s="546"/>
      <c r="Q779" s="23"/>
      <c r="R779" s="23"/>
      <c r="S779" s="23"/>
    </row>
    <row r="780" spans="1:19" s="1" customFormat="1" x14ac:dyDescent="0.15">
      <c r="A780" s="23"/>
      <c r="B780" s="137"/>
      <c r="C780" s="120"/>
      <c r="D780" s="120" t="s">
        <v>73</v>
      </c>
      <c r="E780" s="138"/>
      <c r="F780" s="701"/>
      <c r="G780" s="702"/>
      <c r="H780" s="145"/>
      <c r="I780" s="86"/>
      <c r="J780" s="86"/>
      <c r="K780" s="86"/>
      <c r="L780" s="49"/>
      <c r="M780" s="142"/>
      <c r="N780" s="143"/>
      <c r="O780" s="545"/>
      <c r="P780" s="546"/>
      <c r="Q780" s="23"/>
      <c r="R780" s="23"/>
      <c r="S780" s="23"/>
    </row>
    <row r="781" spans="1:19" s="1" customFormat="1" x14ac:dyDescent="0.15">
      <c r="A781" s="23"/>
      <c r="B781" s="137"/>
      <c r="C781" s="120"/>
      <c r="D781" s="120" t="s">
        <v>73</v>
      </c>
      <c r="E781" s="138"/>
      <c r="F781" s="701"/>
      <c r="G781" s="702"/>
      <c r="H781" s="145"/>
      <c r="I781" s="86"/>
      <c r="J781" s="86"/>
      <c r="K781" s="86"/>
      <c r="L781" s="49"/>
      <c r="M781" s="142"/>
      <c r="N781" s="143"/>
      <c r="O781" s="545"/>
      <c r="P781" s="546"/>
      <c r="Q781" s="23"/>
      <c r="R781" s="23"/>
      <c r="S781" s="23"/>
    </row>
    <row r="782" spans="1:19" s="1" customFormat="1" x14ac:dyDescent="0.15">
      <c r="A782" s="23"/>
      <c r="B782" s="137"/>
      <c r="C782" s="120"/>
      <c r="D782" s="120" t="s">
        <v>73</v>
      </c>
      <c r="E782" s="138"/>
      <c r="F782" s="701"/>
      <c r="G782" s="702"/>
      <c r="H782" s="145"/>
      <c r="I782" s="86"/>
      <c r="J782" s="86"/>
      <c r="K782" s="86"/>
      <c r="L782" s="49"/>
      <c r="M782" s="142"/>
      <c r="N782" s="143"/>
      <c r="O782" s="545"/>
      <c r="P782" s="546"/>
      <c r="Q782" s="23"/>
      <c r="R782" s="23"/>
      <c r="S782" s="23"/>
    </row>
    <row r="783" spans="1:19" s="1" customFormat="1" x14ac:dyDescent="0.15">
      <c r="A783" s="23"/>
      <c r="B783" s="137"/>
      <c r="C783" s="120"/>
      <c r="D783" s="120" t="s">
        <v>73</v>
      </c>
      <c r="E783" s="138"/>
      <c r="F783" s="701"/>
      <c r="G783" s="702"/>
      <c r="H783" s="145"/>
      <c r="I783" s="86"/>
      <c r="J783" s="86"/>
      <c r="K783" s="86"/>
      <c r="L783" s="49"/>
      <c r="M783" s="142"/>
      <c r="N783" s="143"/>
      <c r="O783" s="545"/>
      <c r="P783" s="546"/>
      <c r="Q783" s="23"/>
      <c r="R783" s="23"/>
      <c r="S783" s="23"/>
    </row>
    <row r="784" spans="1:19" s="1" customFormat="1" x14ac:dyDescent="0.15">
      <c r="A784" s="23"/>
      <c r="B784" s="137"/>
      <c r="C784" s="120"/>
      <c r="D784" s="120" t="s">
        <v>73</v>
      </c>
      <c r="E784" s="138"/>
      <c r="F784" s="701"/>
      <c r="G784" s="702"/>
      <c r="H784" s="145"/>
      <c r="I784" s="86"/>
      <c r="J784" s="86"/>
      <c r="K784" s="86"/>
      <c r="L784" s="49"/>
      <c r="M784" s="142"/>
      <c r="N784" s="143"/>
      <c r="O784" s="545"/>
      <c r="P784" s="546"/>
      <c r="Q784" s="23"/>
      <c r="R784" s="23"/>
      <c r="S784" s="23"/>
    </row>
    <row r="785" spans="1:19" s="1" customFormat="1" x14ac:dyDescent="0.15">
      <c r="A785" s="23"/>
      <c r="B785" s="137"/>
      <c r="C785" s="120"/>
      <c r="D785" s="120" t="s">
        <v>73</v>
      </c>
      <c r="E785" s="138"/>
      <c r="F785" s="701"/>
      <c r="G785" s="702"/>
      <c r="H785" s="145"/>
      <c r="I785" s="86"/>
      <c r="J785" s="86"/>
      <c r="K785" s="86"/>
      <c r="L785" s="49"/>
      <c r="M785" s="142"/>
      <c r="N785" s="143"/>
      <c r="O785" s="545"/>
      <c r="P785" s="546"/>
      <c r="Q785" s="23"/>
      <c r="R785" s="23"/>
      <c r="S785" s="23"/>
    </row>
    <row r="786" spans="1:19" s="1" customFormat="1" x14ac:dyDescent="0.15">
      <c r="A786" s="23"/>
      <c r="B786" s="137"/>
      <c r="C786" s="120"/>
      <c r="D786" s="120" t="s">
        <v>73</v>
      </c>
      <c r="E786" s="138"/>
      <c r="F786" s="701"/>
      <c r="G786" s="702"/>
      <c r="H786" s="145"/>
      <c r="I786" s="86"/>
      <c r="J786" s="86"/>
      <c r="K786" s="86"/>
      <c r="L786" s="49"/>
      <c r="M786" s="142"/>
      <c r="N786" s="143"/>
      <c r="O786" s="545"/>
      <c r="P786" s="546"/>
      <c r="Q786" s="23"/>
      <c r="R786" s="23"/>
      <c r="S786" s="23"/>
    </row>
    <row r="787" spans="1:19" s="1" customFormat="1" x14ac:dyDescent="0.15">
      <c r="A787" s="23"/>
      <c r="B787" s="137"/>
      <c r="C787" s="120"/>
      <c r="D787" s="120" t="s">
        <v>73</v>
      </c>
      <c r="E787" s="138"/>
      <c r="F787" s="701"/>
      <c r="G787" s="702"/>
      <c r="H787" s="145"/>
      <c r="I787" s="86"/>
      <c r="J787" s="86"/>
      <c r="K787" s="86"/>
      <c r="L787" s="49"/>
      <c r="M787" s="142"/>
      <c r="N787" s="143"/>
      <c r="O787" s="545"/>
      <c r="P787" s="546"/>
      <c r="Q787" s="23"/>
      <c r="R787" s="23"/>
      <c r="S787" s="23"/>
    </row>
    <row r="788" spans="1:19" s="1" customFormat="1" x14ac:dyDescent="0.15">
      <c r="A788" s="23"/>
      <c r="B788" s="137"/>
      <c r="C788" s="120"/>
      <c r="D788" s="120" t="s">
        <v>73</v>
      </c>
      <c r="E788" s="138"/>
      <c r="F788" s="701"/>
      <c r="G788" s="702"/>
      <c r="H788" s="145"/>
      <c r="I788" s="86"/>
      <c r="J788" s="86"/>
      <c r="K788" s="86"/>
      <c r="L788" s="49"/>
      <c r="M788" s="142"/>
      <c r="N788" s="143"/>
      <c r="O788" s="545"/>
      <c r="P788" s="546"/>
      <c r="Q788" s="23"/>
      <c r="R788" s="23"/>
      <c r="S788" s="23"/>
    </row>
    <row r="789" spans="1:19" s="1" customFormat="1" x14ac:dyDescent="0.15">
      <c r="A789" s="23"/>
      <c r="B789" s="137"/>
      <c r="C789" s="120"/>
      <c r="D789" s="120" t="s">
        <v>73</v>
      </c>
      <c r="E789" s="138"/>
      <c r="F789" s="701"/>
      <c r="G789" s="702"/>
      <c r="H789" s="145"/>
      <c r="I789" s="86"/>
      <c r="J789" s="86"/>
      <c r="K789" s="86"/>
      <c r="L789" s="49"/>
      <c r="M789" s="142"/>
      <c r="N789" s="143"/>
      <c r="O789" s="545"/>
      <c r="P789" s="546"/>
      <c r="Q789" s="23"/>
      <c r="R789" s="23"/>
      <c r="S789" s="23"/>
    </row>
    <row r="790" spans="1:19" s="1" customFormat="1" x14ac:dyDescent="0.15">
      <c r="A790" s="23"/>
      <c r="B790" s="137"/>
      <c r="C790" s="120"/>
      <c r="D790" s="120" t="s">
        <v>73</v>
      </c>
      <c r="E790" s="138"/>
      <c r="F790" s="701"/>
      <c r="G790" s="702"/>
      <c r="H790" s="145"/>
      <c r="I790" s="86"/>
      <c r="J790" s="86"/>
      <c r="K790" s="86"/>
      <c r="L790" s="49"/>
      <c r="M790" s="142"/>
      <c r="N790" s="143"/>
      <c r="O790" s="545"/>
      <c r="P790" s="546"/>
      <c r="Q790" s="23"/>
      <c r="R790" s="23"/>
      <c r="S790" s="23"/>
    </row>
    <row r="791" spans="1:19" s="1" customFormat="1" x14ac:dyDescent="0.15">
      <c r="A791" s="23"/>
      <c r="B791" s="137"/>
      <c r="C791" s="120"/>
      <c r="D791" s="120" t="s">
        <v>73</v>
      </c>
      <c r="E791" s="138"/>
      <c r="F791" s="701"/>
      <c r="G791" s="702"/>
      <c r="H791" s="145"/>
      <c r="I791" s="86"/>
      <c r="J791" s="86"/>
      <c r="K791" s="86"/>
      <c r="L791" s="49"/>
      <c r="M791" s="142"/>
      <c r="N791" s="143"/>
      <c r="O791" s="545"/>
      <c r="P791" s="546"/>
      <c r="Q791" s="23"/>
      <c r="R791" s="23"/>
      <c r="S791" s="23"/>
    </row>
    <row r="792" spans="1:19" s="1" customFormat="1" x14ac:dyDescent="0.15">
      <c r="A792" s="23"/>
      <c r="B792" s="137"/>
      <c r="C792" s="120"/>
      <c r="D792" s="120" t="s">
        <v>73</v>
      </c>
      <c r="E792" s="138"/>
      <c r="F792" s="701"/>
      <c r="G792" s="702"/>
      <c r="H792" s="145"/>
      <c r="I792" s="86"/>
      <c r="J792" s="86"/>
      <c r="K792" s="86"/>
      <c r="L792" s="49"/>
      <c r="M792" s="142"/>
      <c r="N792" s="143"/>
      <c r="O792" s="545"/>
      <c r="P792" s="546"/>
      <c r="Q792" s="23"/>
      <c r="R792" s="23"/>
      <c r="S792" s="23"/>
    </row>
    <row r="793" spans="1:19" s="1" customFormat="1" x14ac:dyDescent="0.15">
      <c r="A793" s="23"/>
      <c r="B793" s="137"/>
      <c r="C793" s="120"/>
      <c r="D793" s="120" t="s">
        <v>73</v>
      </c>
      <c r="E793" s="138"/>
      <c r="F793" s="701"/>
      <c r="G793" s="702"/>
      <c r="H793" s="145"/>
      <c r="I793" s="86"/>
      <c r="J793" s="86"/>
      <c r="K793" s="86"/>
      <c r="L793" s="49"/>
      <c r="M793" s="142"/>
      <c r="N793" s="143"/>
      <c r="O793" s="545"/>
      <c r="P793" s="546"/>
      <c r="Q793" s="23"/>
      <c r="R793" s="23"/>
      <c r="S793" s="23"/>
    </row>
    <row r="794" spans="1:19" s="1" customFormat="1" x14ac:dyDescent="0.15">
      <c r="A794" s="23"/>
      <c r="B794" s="137"/>
      <c r="C794" s="120"/>
      <c r="D794" s="120" t="s">
        <v>73</v>
      </c>
      <c r="E794" s="138"/>
      <c r="F794" s="701"/>
      <c r="G794" s="702"/>
      <c r="H794" s="145"/>
      <c r="I794" s="86"/>
      <c r="J794" s="86"/>
      <c r="K794" s="86"/>
      <c r="L794" s="49"/>
      <c r="M794" s="142"/>
      <c r="N794" s="143"/>
      <c r="O794" s="545"/>
      <c r="P794" s="546"/>
      <c r="Q794" s="23"/>
      <c r="R794" s="23"/>
      <c r="S794" s="23"/>
    </row>
    <row r="795" spans="1:19" s="1" customFormat="1" x14ac:dyDescent="0.15">
      <c r="A795" s="23"/>
      <c r="B795" s="137"/>
      <c r="C795" s="120"/>
      <c r="D795" s="120" t="s">
        <v>73</v>
      </c>
      <c r="E795" s="138"/>
      <c r="F795" s="701"/>
      <c r="G795" s="702"/>
      <c r="H795" s="145"/>
      <c r="I795" s="86"/>
      <c r="J795" s="86"/>
      <c r="K795" s="86"/>
      <c r="L795" s="49"/>
      <c r="M795" s="142"/>
      <c r="N795" s="143"/>
      <c r="O795" s="545"/>
      <c r="P795" s="546"/>
      <c r="Q795" s="23"/>
      <c r="R795" s="23"/>
      <c r="S795" s="23"/>
    </row>
    <row r="796" spans="1:19" s="1" customFormat="1" x14ac:dyDescent="0.15">
      <c r="A796" s="23"/>
      <c r="B796" s="137"/>
      <c r="C796" s="120"/>
      <c r="D796" s="120" t="s">
        <v>73</v>
      </c>
      <c r="E796" s="138"/>
      <c r="F796" s="701"/>
      <c r="G796" s="702"/>
      <c r="H796" s="145"/>
      <c r="I796" s="86"/>
      <c r="J796" s="86"/>
      <c r="K796" s="86"/>
      <c r="L796" s="49"/>
      <c r="M796" s="142"/>
      <c r="N796" s="143"/>
      <c r="O796" s="545"/>
      <c r="P796" s="546"/>
      <c r="Q796" s="23"/>
      <c r="R796" s="23"/>
      <c r="S796" s="23"/>
    </row>
    <row r="797" spans="1:19" s="1" customFormat="1" x14ac:dyDescent="0.15">
      <c r="A797" s="23"/>
      <c r="B797" s="137"/>
      <c r="C797" s="120"/>
      <c r="D797" s="120" t="s">
        <v>73</v>
      </c>
      <c r="E797" s="138"/>
      <c r="F797" s="701"/>
      <c r="G797" s="702"/>
      <c r="H797" s="145"/>
      <c r="I797" s="86"/>
      <c r="J797" s="86"/>
      <c r="K797" s="86"/>
      <c r="L797" s="49"/>
      <c r="M797" s="142"/>
      <c r="N797" s="143"/>
      <c r="O797" s="545"/>
      <c r="P797" s="546"/>
      <c r="Q797" s="23"/>
      <c r="R797" s="23"/>
      <c r="S797" s="23"/>
    </row>
    <row r="798" spans="1:19" s="1" customFormat="1" x14ac:dyDescent="0.15">
      <c r="A798" s="23"/>
      <c r="B798" s="137"/>
      <c r="C798" s="120"/>
      <c r="D798" s="120" t="s">
        <v>73</v>
      </c>
      <c r="E798" s="138"/>
      <c r="F798" s="701"/>
      <c r="G798" s="702"/>
      <c r="H798" s="145"/>
      <c r="I798" s="86"/>
      <c r="J798" s="86"/>
      <c r="K798" s="86"/>
      <c r="L798" s="49"/>
      <c r="M798" s="142"/>
      <c r="N798" s="143"/>
      <c r="O798" s="545"/>
      <c r="P798" s="546"/>
      <c r="Q798" s="23"/>
      <c r="R798" s="23"/>
      <c r="S798" s="23"/>
    </row>
    <row r="799" spans="1:19" s="1" customFormat="1" x14ac:dyDescent="0.15">
      <c r="A799" s="23"/>
      <c r="B799" s="137"/>
      <c r="C799" s="120"/>
      <c r="D799" s="120" t="s">
        <v>73</v>
      </c>
      <c r="E799" s="138"/>
      <c r="F799" s="701"/>
      <c r="G799" s="702"/>
      <c r="H799" s="145"/>
      <c r="I799" s="86"/>
      <c r="J799" s="86"/>
      <c r="K799" s="86"/>
      <c r="L799" s="49"/>
      <c r="M799" s="142"/>
      <c r="N799" s="143"/>
      <c r="O799" s="545"/>
      <c r="P799" s="546"/>
      <c r="Q799" s="23"/>
      <c r="R799" s="23"/>
      <c r="S799" s="23"/>
    </row>
    <row r="800" spans="1:19" s="1" customFormat="1" x14ac:dyDescent="0.15">
      <c r="A800" s="23"/>
      <c r="B800" s="137"/>
      <c r="C800" s="120"/>
      <c r="D800" s="120" t="s">
        <v>73</v>
      </c>
      <c r="E800" s="138"/>
      <c r="F800" s="701"/>
      <c r="G800" s="702"/>
      <c r="H800" s="145"/>
      <c r="I800" s="86"/>
      <c r="J800" s="86"/>
      <c r="K800" s="86"/>
      <c r="L800" s="49"/>
      <c r="M800" s="142"/>
      <c r="N800" s="143"/>
      <c r="O800" s="545"/>
      <c r="P800" s="546"/>
      <c r="Q800" s="23"/>
      <c r="R800" s="23"/>
      <c r="S800" s="23"/>
    </row>
    <row r="801" spans="1:19" s="1" customFormat="1" x14ac:dyDescent="0.15">
      <c r="A801" s="23"/>
      <c r="B801" s="137"/>
      <c r="C801" s="120"/>
      <c r="D801" s="120" t="s">
        <v>73</v>
      </c>
      <c r="E801" s="138"/>
      <c r="F801" s="701"/>
      <c r="G801" s="702"/>
      <c r="H801" s="145"/>
      <c r="I801" s="86"/>
      <c r="J801" s="86"/>
      <c r="K801" s="86"/>
      <c r="L801" s="49"/>
      <c r="M801" s="142"/>
      <c r="N801" s="143"/>
      <c r="O801" s="545"/>
      <c r="P801" s="546"/>
      <c r="Q801" s="23"/>
      <c r="R801" s="23"/>
      <c r="S801" s="23"/>
    </row>
    <row r="802" spans="1:19" s="1" customFormat="1" x14ac:dyDescent="0.15">
      <c r="A802" s="23"/>
      <c r="B802" s="137"/>
      <c r="C802" s="120"/>
      <c r="D802" s="120" t="s">
        <v>73</v>
      </c>
      <c r="E802" s="138"/>
      <c r="F802" s="701"/>
      <c r="G802" s="702"/>
      <c r="H802" s="145"/>
      <c r="I802" s="86"/>
      <c r="J802" s="86"/>
      <c r="K802" s="86"/>
      <c r="L802" s="49"/>
      <c r="M802" s="142"/>
      <c r="N802" s="143"/>
      <c r="O802" s="545"/>
      <c r="P802" s="546"/>
      <c r="Q802" s="23"/>
      <c r="R802" s="23"/>
      <c r="S802" s="23"/>
    </row>
    <row r="803" spans="1:19" s="1" customFormat="1" x14ac:dyDescent="0.15">
      <c r="A803" s="23"/>
      <c r="B803" s="137"/>
      <c r="C803" s="120"/>
      <c r="D803" s="120" t="s">
        <v>73</v>
      </c>
      <c r="E803" s="138"/>
      <c r="F803" s="701"/>
      <c r="G803" s="702"/>
      <c r="H803" s="145"/>
      <c r="I803" s="86"/>
      <c r="J803" s="86"/>
      <c r="K803" s="86"/>
      <c r="L803" s="49"/>
      <c r="M803" s="142"/>
      <c r="N803" s="143"/>
      <c r="O803" s="545"/>
      <c r="P803" s="546"/>
      <c r="Q803" s="23"/>
      <c r="R803" s="23"/>
      <c r="S803" s="23"/>
    </row>
    <row r="804" spans="1:19" s="1" customFormat="1" x14ac:dyDescent="0.15">
      <c r="A804" s="23"/>
      <c r="B804" s="137"/>
      <c r="C804" s="120"/>
      <c r="D804" s="120" t="s">
        <v>73</v>
      </c>
      <c r="E804" s="138"/>
      <c r="F804" s="701"/>
      <c r="G804" s="702"/>
      <c r="H804" s="145"/>
      <c r="I804" s="86"/>
      <c r="J804" s="86"/>
      <c r="K804" s="86"/>
      <c r="L804" s="49"/>
      <c r="M804" s="142"/>
      <c r="N804" s="143"/>
      <c r="O804" s="545"/>
      <c r="P804" s="546"/>
      <c r="Q804" s="23"/>
      <c r="R804" s="23"/>
      <c r="S804" s="23"/>
    </row>
    <row r="805" spans="1:19" s="1" customFormat="1" x14ac:dyDescent="0.15">
      <c r="A805" s="23"/>
      <c r="B805" s="137"/>
      <c r="C805" s="120"/>
      <c r="D805" s="120" t="s">
        <v>73</v>
      </c>
      <c r="E805" s="138"/>
      <c r="F805" s="701"/>
      <c r="G805" s="702"/>
      <c r="H805" s="145"/>
      <c r="I805" s="86"/>
      <c r="J805" s="86"/>
      <c r="K805" s="86"/>
      <c r="L805" s="49"/>
      <c r="M805" s="142"/>
      <c r="N805" s="143"/>
      <c r="O805" s="545"/>
      <c r="P805" s="546"/>
      <c r="Q805" s="23"/>
      <c r="R805" s="23"/>
      <c r="S805" s="23"/>
    </row>
    <row r="806" spans="1:19" s="1" customFormat="1" x14ac:dyDescent="0.15">
      <c r="A806" s="23"/>
      <c r="B806" s="137"/>
      <c r="C806" s="120"/>
      <c r="D806" s="120" t="s">
        <v>73</v>
      </c>
      <c r="E806" s="138"/>
      <c r="F806" s="701"/>
      <c r="G806" s="702"/>
      <c r="H806" s="145"/>
      <c r="I806" s="86"/>
      <c r="J806" s="86"/>
      <c r="K806" s="86"/>
      <c r="L806" s="49"/>
      <c r="M806" s="142"/>
      <c r="N806" s="143"/>
      <c r="O806" s="545"/>
      <c r="P806" s="546"/>
      <c r="Q806" s="23"/>
      <c r="R806" s="23"/>
      <c r="S806" s="23"/>
    </row>
    <row r="807" spans="1:19" s="1" customFormat="1" x14ac:dyDescent="0.15">
      <c r="A807" s="23"/>
      <c r="B807" s="137"/>
      <c r="C807" s="120"/>
      <c r="D807" s="120" t="s">
        <v>73</v>
      </c>
      <c r="E807" s="138"/>
      <c r="F807" s="701"/>
      <c r="G807" s="702"/>
      <c r="H807" s="145"/>
      <c r="I807" s="86"/>
      <c r="J807" s="86"/>
      <c r="K807" s="86"/>
      <c r="L807" s="49"/>
      <c r="M807" s="142"/>
      <c r="N807" s="143"/>
      <c r="O807" s="545"/>
      <c r="P807" s="546"/>
      <c r="Q807" s="23"/>
      <c r="R807" s="23"/>
      <c r="S807" s="23"/>
    </row>
    <row r="808" spans="1:19" s="1" customFormat="1" x14ac:dyDescent="0.15">
      <c r="A808" s="23"/>
      <c r="B808" s="137"/>
      <c r="C808" s="120"/>
      <c r="D808" s="120" t="s">
        <v>73</v>
      </c>
      <c r="E808" s="138"/>
      <c r="F808" s="701"/>
      <c r="G808" s="702"/>
      <c r="H808" s="145"/>
      <c r="I808" s="86"/>
      <c r="J808" s="86"/>
      <c r="K808" s="86"/>
      <c r="L808" s="49"/>
      <c r="M808" s="142"/>
      <c r="N808" s="143"/>
      <c r="O808" s="545"/>
      <c r="P808" s="546"/>
      <c r="Q808" s="23"/>
      <c r="R808" s="23"/>
      <c r="S808" s="23"/>
    </row>
    <row r="809" spans="1:19" s="1" customFormat="1" x14ac:dyDescent="0.15">
      <c r="A809" s="23"/>
      <c r="B809" s="137"/>
      <c r="C809" s="120"/>
      <c r="D809" s="120" t="s">
        <v>73</v>
      </c>
      <c r="E809" s="138"/>
      <c r="F809" s="701"/>
      <c r="G809" s="702"/>
      <c r="H809" s="145"/>
      <c r="I809" s="86"/>
      <c r="J809" s="86"/>
      <c r="K809" s="86"/>
      <c r="L809" s="49"/>
      <c r="M809" s="142"/>
      <c r="N809" s="143"/>
      <c r="O809" s="545"/>
      <c r="P809" s="546"/>
      <c r="Q809" s="23"/>
      <c r="R809" s="23"/>
      <c r="S809" s="23"/>
    </row>
    <row r="810" spans="1:19" s="1" customFormat="1" x14ac:dyDescent="0.15">
      <c r="A810" s="23"/>
      <c r="B810" s="137"/>
      <c r="C810" s="120"/>
      <c r="D810" s="120" t="s">
        <v>73</v>
      </c>
      <c r="E810" s="138"/>
      <c r="F810" s="701"/>
      <c r="G810" s="702"/>
      <c r="H810" s="145"/>
      <c r="I810" s="86"/>
      <c r="J810" s="86"/>
      <c r="K810" s="86"/>
      <c r="L810" s="49"/>
      <c r="M810" s="142"/>
      <c r="N810" s="143"/>
      <c r="O810" s="545"/>
      <c r="P810" s="546"/>
      <c r="Q810" s="23"/>
      <c r="R810" s="23"/>
      <c r="S810" s="23"/>
    </row>
    <row r="811" spans="1:19" s="1" customFormat="1" x14ac:dyDescent="0.15">
      <c r="A811" s="23"/>
      <c r="B811" s="137"/>
      <c r="C811" s="120"/>
      <c r="D811" s="120" t="s">
        <v>73</v>
      </c>
      <c r="E811" s="138"/>
      <c r="F811" s="701"/>
      <c r="G811" s="702"/>
      <c r="H811" s="145"/>
      <c r="I811" s="86"/>
      <c r="J811" s="86"/>
      <c r="K811" s="86"/>
      <c r="L811" s="49"/>
      <c r="M811" s="142"/>
      <c r="N811" s="143"/>
      <c r="O811" s="545"/>
      <c r="P811" s="546"/>
      <c r="Q811" s="23"/>
      <c r="R811" s="23"/>
      <c r="S811" s="23"/>
    </row>
    <row r="812" spans="1:19" s="1" customFormat="1" x14ac:dyDescent="0.15">
      <c r="A812" s="23"/>
      <c r="B812" s="137"/>
      <c r="C812" s="120"/>
      <c r="D812" s="120" t="s">
        <v>73</v>
      </c>
      <c r="E812" s="138"/>
      <c r="F812" s="701"/>
      <c r="G812" s="702"/>
      <c r="H812" s="145"/>
      <c r="I812" s="86"/>
      <c r="J812" s="86"/>
      <c r="K812" s="86"/>
      <c r="L812" s="49"/>
      <c r="M812" s="142"/>
      <c r="N812" s="143"/>
      <c r="O812" s="545"/>
      <c r="P812" s="546"/>
      <c r="Q812" s="23"/>
      <c r="R812" s="23"/>
      <c r="S812" s="23"/>
    </row>
    <row r="813" spans="1:19" s="1" customFormat="1" x14ac:dyDescent="0.15">
      <c r="A813" s="23"/>
      <c r="B813" s="137"/>
      <c r="C813" s="120"/>
      <c r="D813" s="120" t="s">
        <v>73</v>
      </c>
      <c r="E813" s="138"/>
      <c r="F813" s="701"/>
      <c r="G813" s="702"/>
      <c r="H813" s="145"/>
      <c r="I813" s="86"/>
      <c r="J813" s="86"/>
      <c r="K813" s="86"/>
      <c r="L813" s="49"/>
      <c r="M813" s="142"/>
      <c r="N813" s="143"/>
      <c r="O813" s="545"/>
      <c r="P813" s="546"/>
      <c r="Q813" s="23"/>
      <c r="R813" s="23"/>
      <c r="S813" s="23"/>
    </row>
    <row r="814" spans="1:19" s="1" customFormat="1" x14ac:dyDescent="0.15">
      <c r="A814" s="23"/>
      <c r="B814" s="137"/>
      <c r="C814" s="120"/>
      <c r="D814" s="120" t="s">
        <v>73</v>
      </c>
      <c r="E814" s="138"/>
      <c r="F814" s="701"/>
      <c r="G814" s="702"/>
      <c r="H814" s="145"/>
      <c r="I814" s="86"/>
      <c r="J814" s="86"/>
      <c r="K814" s="86"/>
      <c r="L814" s="49"/>
      <c r="M814" s="142"/>
      <c r="N814" s="143"/>
      <c r="O814" s="545"/>
      <c r="P814" s="546"/>
      <c r="Q814" s="23"/>
      <c r="R814" s="23"/>
      <c r="S814" s="23"/>
    </row>
    <row r="815" spans="1:19" s="1" customFormat="1" x14ac:dyDescent="0.15">
      <c r="A815" s="23"/>
      <c r="B815" s="137"/>
      <c r="C815" s="120"/>
      <c r="D815" s="120" t="s">
        <v>73</v>
      </c>
      <c r="E815" s="138"/>
      <c r="F815" s="701"/>
      <c r="G815" s="702"/>
      <c r="H815" s="145"/>
      <c r="I815" s="86"/>
      <c r="J815" s="86"/>
      <c r="K815" s="86"/>
      <c r="L815" s="49"/>
      <c r="M815" s="142"/>
      <c r="N815" s="143"/>
      <c r="O815" s="545"/>
      <c r="P815" s="546"/>
      <c r="Q815" s="23"/>
      <c r="R815" s="23"/>
      <c r="S815" s="23"/>
    </row>
    <row r="816" spans="1:19" s="1" customFormat="1" x14ac:dyDescent="0.15">
      <c r="A816" s="23"/>
      <c r="B816" s="137"/>
      <c r="C816" s="120"/>
      <c r="D816" s="120" t="s">
        <v>73</v>
      </c>
      <c r="E816" s="138"/>
      <c r="F816" s="701"/>
      <c r="G816" s="702"/>
      <c r="H816" s="145"/>
      <c r="I816" s="86"/>
      <c r="J816" s="86"/>
      <c r="K816" s="86"/>
      <c r="L816" s="49"/>
      <c r="M816" s="142"/>
      <c r="N816" s="143"/>
      <c r="O816" s="545"/>
      <c r="P816" s="546"/>
      <c r="Q816" s="23"/>
      <c r="R816" s="23"/>
      <c r="S816" s="23"/>
    </row>
    <row r="817" spans="1:19" s="1" customFormat="1" x14ac:dyDescent="0.15">
      <c r="A817" s="23"/>
      <c r="B817" s="137"/>
      <c r="C817" s="120"/>
      <c r="D817" s="120" t="s">
        <v>73</v>
      </c>
      <c r="E817" s="138"/>
      <c r="F817" s="701"/>
      <c r="G817" s="702"/>
      <c r="H817" s="145"/>
      <c r="I817" s="86"/>
      <c r="J817" s="86"/>
      <c r="K817" s="86"/>
      <c r="L817" s="49"/>
      <c r="M817" s="142"/>
      <c r="N817" s="143"/>
      <c r="O817" s="545"/>
      <c r="P817" s="546"/>
      <c r="Q817" s="23"/>
      <c r="R817" s="23"/>
      <c r="S817" s="23"/>
    </row>
    <row r="818" spans="1:19" s="1" customFormat="1" x14ac:dyDescent="0.15">
      <c r="A818" s="23"/>
      <c r="B818" s="137"/>
      <c r="C818" s="120"/>
      <c r="D818" s="120" t="s">
        <v>73</v>
      </c>
      <c r="E818" s="138"/>
      <c r="F818" s="701"/>
      <c r="G818" s="702"/>
      <c r="H818" s="145"/>
      <c r="I818" s="86"/>
      <c r="J818" s="86"/>
      <c r="K818" s="86"/>
      <c r="L818" s="49"/>
      <c r="M818" s="142"/>
      <c r="N818" s="143"/>
      <c r="O818" s="545"/>
      <c r="P818" s="546"/>
      <c r="Q818" s="23"/>
      <c r="R818" s="23"/>
      <c r="S818" s="23"/>
    </row>
    <row r="819" spans="1:19" s="1" customFormat="1" x14ac:dyDescent="0.15">
      <c r="A819" s="23"/>
      <c r="B819" s="137"/>
      <c r="C819" s="120"/>
      <c r="D819" s="120" t="s">
        <v>73</v>
      </c>
      <c r="E819" s="138"/>
      <c r="F819" s="701"/>
      <c r="G819" s="702"/>
      <c r="H819" s="145"/>
      <c r="I819" s="86"/>
      <c r="J819" s="86"/>
      <c r="K819" s="86"/>
      <c r="L819" s="49"/>
      <c r="M819" s="142"/>
      <c r="N819" s="143"/>
      <c r="O819" s="545"/>
      <c r="P819" s="546"/>
      <c r="Q819" s="23"/>
      <c r="R819" s="23"/>
      <c r="S819" s="23"/>
    </row>
    <row r="820" spans="1:19" s="1" customFormat="1" x14ac:dyDescent="0.15">
      <c r="A820" s="23"/>
      <c r="B820" s="137"/>
      <c r="C820" s="120"/>
      <c r="D820" s="120" t="s">
        <v>73</v>
      </c>
      <c r="E820" s="138"/>
      <c r="F820" s="701"/>
      <c r="G820" s="702"/>
      <c r="H820" s="145"/>
      <c r="I820" s="86"/>
      <c r="J820" s="86"/>
      <c r="K820" s="86"/>
      <c r="L820" s="49"/>
      <c r="M820" s="142"/>
      <c r="N820" s="143"/>
      <c r="O820" s="545"/>
      <c r="P820" s="546"/>
      <c r="Q820" s="23"/>
      <c r="R820" s="23"/>
      <c r="S820" s="23"/>
    </row>
    <row r="821" spans="1:19" s="1" customFormat="1" x14ac:dyDescent="0.15">
      <c r="A821" s="23"/>
      <c r="B821" s="137"/>
      <c r="C821" s="120"/>
      <c r="D821" s="120" t="s">
        <v>73</v>
      </c>
      <c r="E821" s="138"/>
      <c r="F821" s="701"/>
      <c r="G821" s="702"/>
      <c r="H821" s="145"/>
      <c r="I821" s="86"/>
      <c r="J821" s="86"/>
      <c r="K821" s="86"/>
      <c r="L821" s="49"/>
      <c r="M821" s="142"/>
      <c r="N821" s="143"/>
      <c r="O821" s="545"/>
      <c r="P821" s="546"/>
      <c r="Q821" s="23"/>
      <c r="R821" s="23"/>
      <c r="S821" s="23"/>
    </row>
    <row r="822" spans="1:19" s="1" customFormat="1" x14ac:dyDescent="0.15">
      <c r="A822" s="23"/>
      <c r="B822" s="137"/>
      <c r="C822" s="120"/>
      <c r="D822" s="120" t="s">
        <v>73</v>
      </c>
      <c r="E822" s="138"/>
      <c r="F822" s="701"/>
      <c r="G822" s="702"/>
      <c r="H822" s="145"/>
      <c r="I822" s="86"/>
      <c r="J822" s="86"/>
      <c r="K822" s="86"/>
      <c r="L822" s="49"/>
      <c r="M822" s="142"/>
      <c r="N822" s="143"/>
      <c r="O822" s="545"/>
      <c r="P822" s="546"/>
      <c r="Q822" s="23"/>
      <c r="R822" s="23"/>
      <c r="S822" s="23"/>
    </row>
    <row r="823" spans="1:19" s="1" customFormat="1" x14ac:dyDescent="0.15">
      <c r="A823" s="23"/>
      <c r="B823" s="137"/>
      <c r="C823" s="120"/>
      <c r="D823" s="120" t="s">
        <v>73</v>
      </c>
      <c r="E823" s="138"/>
      <c r="F823" s="701"/>
      <c r="G823" s="702"/>
      <c r="H823" s="145"/>
      <c r="I823" s="86"/>
      <c r="J823" s="86"/>
      <c r="K823" s="86"/>
      <c r="L823" s="49"/>
      <c r="M823" s="142"/>
      <c r="N823" s="143"/>
      <c r="O823" s="545"/>
      <c r="P823" s="546"/>
      <c r="Q823" s="23"/>
      <c r="R823" s="23"/>
      <c r="S823" s="23"/>
    </row>
    <row r="824" spans="1:19" s="1" customFormat="1" x14ac:dyDescent="0.15">
      <c r="A824" s="23"/>
      <c r="B824" s="137"/>
      <c r="C824" s="120"/>
      <c r="D824" s="120" t="s">
        <v>73</v>
      </c>
      <c r="E824" s="138"/>
      <c r="F824" s="701"/>
      <c r="G824" s="702"/>
      <c r="H824" s="145"/>
      <c r="I824" s="86"/>
      <c r="J824" s="86"/>
      <c r="K824" s="86"/>
      <c r="L824" s="49"/>
      <c r="M824" s="142"/>
      <c r="N824" s="143"/>
      <c r="O824" s="545"/>
      <c r="P824" s="546"/>
      <c r="Q824" s="23"/>
      <c r="R824" s="23"/>
      <c r="S824" s="23"/>
    </row>
    <row r="825" spans="1:19" s="1" customFormat="1" x14ac:dyDescent="0.15">
      <c r="A825" s="23"/>
      <c r="B825" s="137"/>
      <c r="C825" s="120"/>
      <c r="D825" s="120" t="s">
        <v>73</v>
      </c>
      <c r="E825" s="138"/>
      <c r="F825" s="701"/>
      <c r="G825" s="702"/>
      <c r="H825" s="145"/>
      <c r="I825" s="86"/>
      <c r="J825" s="86"/>
      <c r="K825" s="86"/>
      <c r="L825" s="49"/>
      <c r="M825" s="142"/>
      <c r="N825" s="143"/>
      <c r="O825" s="545"/>
      <c r="P825" s="546"/>
      <c r="Q825" s="23"/>
      <c r="R825" s="23"/>
      <c r="S825" s="23"/>
    </row>
    <row r="826" spans="1:19" s="1" customFormat="1" x14ac:dyDescent="0.15">
      <c r="A826" s="23"/>
      <c r="B826" s="137"/>
      <c r="C826" s="120"/>
      <c r="D826" s="120" t="s">
        <v>73</v>
      </c>
      <c r="E826" s="138"/>
      <c r="F826" s="701"/>
      <c r="G826" s="702"/>
      <c r="H826" s="145"/>
      <c r="I826" s="86"/>
      <c r="J826" s="86"/>
      <c r="K826" s="86"/>
      <c r="L826" s="49"/>
      <c r="M826" s="142"/>
      <c r="N826" s="143"/>
      <c r="O826" s="545"/>
      <c r="P826" s="546"/>
      <c r="Q826" s="23"/>
      <c r="R826" s="23"/>
      <c r="S826" s="23"/>
    </row>
    <row r="827" spans="1:19" s="1" customFormat="1" x14ac:dyDescent="0.15">
      <c r="A827" s="23"/>
      <c r="B827" s="137"/>
      <c r="C827" s="120"/>
      <c r="D827" s="120" t="s">
        <v>73</v>
      </c>
      <c r="E827" s="138"/>
      <c r="F827" s="701"/>
      <c r="G827" s="702"/>
      <c r="H827" s="145"/>
      <c r="I827" s="86"/>
      <c r="J827" s="86"/>
      <c r="K827" s="86"/>
      <c r="L827" s="49"/>
      <c r="M827" s="142"/>
      <c r="N827" s="143"/>
      <c r="O827" s="545"/>
      <c r="P827" s="546"/>
      <c r="Q827" s="23"/>
      <c r="R827" s="23"/>
      <c r="S827" s="23"/>
    </row>
    <row r="828" spans="1:19" s="1" customFormat="1" x14ac:dyDescent="0.15">
      <c r="A828" s="23"/>
      <c r="B828" s="137"/>
      <c r="C828" s="120"/>
      <c r="D828" s="120" t="s">
        <v>73</v>
      </c>
      <c r="E828" s="138"/>
      <c r="F828" s="701"/>
      <c r="G828" s="702"/>
      <c r="H828" s="145"/>
      <c r="I828" s="86"/>
      <c r="J828" s="86"/>
      <c r="K828" s="86"/>
      <c r="L828" s="49"/>
      <c r="M828" s="142"/>
      <c r="N828" s="143"/>
      <c r="O828" s="545"/>
      <c r="P828" s="546"/>
      <c r="Q828" s="23"/>
      <c r="R828" s="23"/>
      <c r="S828" s="23"/>
    </row>
    <row r="829" spans="1:19" s="1" customFormat="1" x14ac:dyDescent="0.15">
      <c r="A829" s="23"/>
      <c r="B829" s="137"/>
      <c r="C829" s="120"/>
      <c r="D829" s="120" t="s">
        <v>73</v>
      </c>
      <c r="E829" s="138"/>
      <c r="F829" s="701"/>
      <c r="G829" s="702"/>
      <c r="H829" s="145"/>
      <c r="I829" s="86"/>
      <c r="J829" s="86"/>
      <c r="K829" s="86"/>
      <c r="L829" s="49"/>
      <c r="M829" s="142"/>
      <c r="N829" s="143"/>
      <c r="O829" s="545"/>
      <c r="P829" s="546"/>
      <c r="Q829" s="23"/>
      <c r="R829" s="23"/>
      <c r="S829" s="23"/>
    </row>
    <row r="830" spans="1:19" s="1" customFormat="1" x14ac:dyDescent="0.15">
      <c r="A830" s="23"/>
      <c r="B830" s="137"/>
      <c r="C830" s="120"/>
      <c r="D830" s="120" t="s">
        <v>73</v>
      </c>
      <c r="E830" s="138"/>
      <c r="F830" s="701"/>
      <c r="G830" s="702"/>
      <c r="H830" s="145"/>
      <c r="I830" s="86"/>
      <c r="J830" s="86"/>
      <c r="K830" s="86"/>
      <c r="L830" s="49"/>
      <c r="M830" s="142"/>
      <c r="N830" s="143"/>
      <c r="O830" s="545"/>
      <c r="P830" s="546"/>
      <c r="Q830" s="23"/>
      <c r="R830" s="23"/>
      <c r="S830" s="23"/>
    </row>
    <row r="831" spans="1:19" s="1" customFormat="1" x14ac:dyDescent="0.15">
      <c r="A831" s="23"/>
      <c r="B831" s="137"/>
      <c r="C831" s="120"/>
      <c r="D831" s="120" t="s">
        <v>73</v>
      </c>
      <c r="E831" s="138"/>
      <c r="F831" s="701"/>
      <c r="G831" s="702"/>
      <c r="H831" s="145"/>
      <c r="I831" s="86"/>
      <c r="J831" s="86"/>
      <c r="K831" s="86"/>
      <c r="L831" s="49"/>
      <c r="M831" s="142"/>
      <c r="N831" s="143"/>
      <c r="O831" s="545"/>
      <c r="P831" s="546"/>
      <c r="Q831" s="23"/>
      <c r="R831" s="23"/>
      <c r="S831" s="23"/>
    </row>
    <row r="832" spans="1:19" s="1" customFormat="1" x14ac:dyDescent="0.15">
      <c r="A832" s="23"/>
      <c r="B832" s="137"/>
      <c r="C832" s="120"/>
      <c r="D832" s="120" t="s">
        <v>73</v>
      </c>
      <c r="E832" s="138"/>
      <c r="F832" s="701"/>
      <c r="G832" s="702"/>
      <c r="H832" s="145"/>
      <c r="I832" s="86"/>
      <c r="J832" s="86"/>
      <c r="K832" s="86"/>
      <c r="L832" s="49"/>
      <c r="M832" s="142"/>
      <c r="N832" s="143"/>
      <c r="O832" s="545"/>
      <c r="P832" s="546"/>
      <c r="Q832" s="23"/>
      <c r="R832" s="23"/>
      <c r="S832" s="23"/>
    </row>
    <row r="833" spans="1:19" s="1" customFormat="1" x14ac:dyDescent="0.15">
      <c r="A833" s="23"/>
      <c r="B833" s="137"/>
      <c r="C833" s="120"/>
      <c r="D833" s="120" t="s">
        <v>73</v>
      </c>
      <c r="E833" s="138"/>
      <c r="F833" s="701"/>
      <c r="G833" s="702"/>
      <c r="H833" s="145"/>
      <c r="I833" s="86"/>
      <c r="J833" s="86"/>
      <c r="K833" s="86"/>
      <c r="L833" s="49"/>
      <c r="M833" s="142"/>
      <c r="N833" s="143"/>
      <c r="O833" s="545"/>
      <c r="P833" s="546"/>
      <c r="Q833" s="23"/>
      <c r="R833" s="23"/>
      <c r="S833" s="23"/>
    </row>
    <row r="834" spans="1:19" s="1" customFormat="1" x14ac:dyDescent="0.15">
      <c r="A834" s="23"/>
      <c r="B834" s="137"/>
      <c r="C834" s="120"/>
      <c r="D834" s="120" t="s">
        <v>73</v>
      </c>
      <c r="E834" s="138"/>
      <c r="F834" s="701"/>
      <c r="G834" s="702"/>
      <c r="H834" s="145"/>
      <c r="I834" s="86"/>
      <c r="J834" s="86"/>
      <c r="K834" s="86"/>
      <c r="L834" s="49"/>
      <c r="M834" s="142"/>
      <c r="N834" s="143"/>
      <c r="O834" s="545"/>
      <c r="P834" s="546"/>
      <c r="Q834" s="23"/>
      <c r="R834" s="23"/>
      <c r="S834" s="23"/>
    </row>
    <row r="835" spans="1:19" s="1" customFormat="1" x14ac:dyDescent="0.15">
      <c r="A835" s="23"/>
      <c r="B835" s="137"/>
      <c r="C835" s="120"/>
      <c r="D835" s="120" t="s">
        <v>73</v>
      </c>
      <c r="E835" s="138"/>
      <c r="F835" s="701"/>
      <c r="G835" s="702"/>
      <c r="H835" s="145"/>
      <c r="I835" s="86"/>
      <c r="J835" s="86"/>
      <c r="K835" s="86"/>
      <c r="L835" s="49"/>
      <c r="M835" s="142"/>
      <c r="N835" s="143"/>
      <c r="O835" s="545"/>
      <c r="P835" s="546"/>
      <c r="Q835" s="23"/>
      <c r="R835" s="23"/>
      <c r="S835" s="23"/>
    </row>
    <row r="836" spans="1:19" s="1" customFormat="1" x14ac:dyDescent="0.15">
      <c r="A836" s="23"/>
      <c r="B836" s="137"/>
      <c r="C836" s="120"/>
      <c r="D836" s="120" t="s">
        <v>73</v>
      </c>
      <c r="E836" s="138"/>
      <c r="F836" s="701"/>
      <c r="G836" s="702"/>
      <c r="H836" s="145"/>
      <c r="I836" s="86"/>
      <c r="J836" s="86"/>
      <c r="K836" s="86"/>
      <c r="L836" s="49"/>
      <c r="M836" s="142"/>
      <c r="N836" s="143"/>
      <c r="O836" s="545"/>
      <c r="P836" s="546"/>
      <c r="Q836" s="23"/>
      <c r="R836" s="23"/>
      <c r="S836" s="23"/>
    </row>
    <row r="837" spans="1:19" s="1" customFormat="1" x14ac:dyDescent="0.15">
      <c r="A837" s="23"/>
      <c r="B837" s="137"/>
      <c r="C837" s="120"/>
      <c r="D837" s="120" t="s">
        <v>73</v>
      </c>
      <c r="E837" s="138"/>
      <c r="F837" s="701"/>
      <c r="G837" s="702"/>
      <c r="H837" s="145"/>
      <c r="I837" s="86"/>
      <c r="J837" s="86"/>
      <c r="K837" s="86"/>
      <c r="L837" s="49"/>
      <c r="M837" s="142"/>
      <c r="N837" s="143"/>
      <c r="O837" s="545"/>
      <c r="P837" s="546"/>
      <c r="Q837" s="23"/>
      <c r="R837" s="23"/>
      <c r="S837" s="23"/>
    </row>
    <row r="838" spans="1:19" s="1" customFormat="1" x14ac:dyDescent="0.15">
      <c r="A838" s="23"/>
      <c r="B838" s="137"/>
      <c r="C838" s="120"/>
      <c r="D838" s="120" t="s">
        <v>73</v>
      </c>
      <c r="E838" s="138"/>
      <c r="F838" s="701"/>
      <c r="G838" s="702"/>
      <c r="H838" s="145"/>
      <c r="I838" s="86"/>
      <c r="J838" s="86"/>
      <c r="K838" s="86"/>
      <c r="L838" s="49"/>
      <c r="M838" s="142"/>
      <c r="N838" s="143"/>
      <c r="O838" s="545"/>
      <c r="P838" s="546"/>
      <c r="Q838" s="23"/>
      <c r="R838" s="23"/>
      <c r="S838" s="23"/>
    </row>
    <row r="839" spans="1:19" s="1" customFormat="1" x14ac:dyDescent="0.15">
      <c r="A839" s="23"/>
      <c r="B839" s="137"/>
      <c r="C839" s="120"/>
      <c r="D839" s="120" t="s">
        <v>73</v>
      </c>
      <c r="E839" s="138"/>
      <c r="F839" s="701"/>
      <c r="G839" s="702"/>
      <c r="H839" s="145"/>
      <c r="I839" s="86"/>
      <c r="J839" s="86"/>
      <c r="K839" s="86"/>
      <c r="L839" s="49"/>
      <c r="M839" s="142"/>
      <c r="N839" s="143"/>
      <c r="O839" s="545"/>
      <c r="P839" s="546"/>
      <c r="Q839" s="23"/>
      <c r="R839" s="23"/>
      <c r="S839" s="23"/>
    </row>
    <row r="840" spans="1:19" s="1" customFormat="1" x14ac:dyDescent="0.15">
      <c r="A840" s="23"/>
      <c r="B840" s="137"/>
      <c r="C840" s="120"/>
      <c r="D840" s="120" t="s">
        <v>73</v>
      </c>
      <c r="E840" s="138"/>
      <c r="F840" s="701"/>
      <c r="G840" s="702"/>
      <c r="H840" s="145"/>
      <c r="I840" s="86"/>
      <c r="J840" s="86"/>
      <c r="K840" s="86"/>
      <c r="L840" s="49"/>
      <c r="M840" s="142"/>
      <c r="N840" s="143"/>
      <c r="O840" s="545"/>
      <c r="P840" s="546"/>
      <c r="Q840" s="23"/>
      <c r="R840" s="23"/>
      <c r="S840" s="23"/>
    </row>
    <row r="841" spans="1:19" s="1" customFormat="1" x14ac:dyDescent="0.15">
      <c r="A841" s="23"/>
      <c r="B841" s="137"/>
      <c r="C841" s="120"/>
      <c r="D841" s="120" t="s">
        <v>73</v>
      </c>
      <c r="E841" s="138"/>
      <c r="F841" s="701"/>
      <c r="G841" s="702"/>
      <c r="H841" s="145"/>
      <c r="I841" s="86"/>
      <c r="J841" s="86"/>
      <c r="K841" s="86"/>
      <c r="L841" s="49"/>
      <c r="M841" s="142"/>
      <c r="N841" s="143"/>
      <c r="O841" s="545"/>
      <c r="P841" s="546"/>
      <c r="Q841" s="23"/>
      <c r="R841" s="23"/>
      <c r="S841" s="23"/>
    </row>
    <row r="842" spans="1:19" s="1" customFormat="1" x14ac:dyDescent="0.15">
      <c r="A842" s="23"/>
      <c r="B842" s="137"/>
      <c r="C842" s="120"/>
      <c r="D842" s="120" t="s">
        <v>73</v>
      </c>
      <c r="E842" s="138"/>
      <c r="F842" s="701"/>
      <c r="G842" s="702"/>
      <c r="H842" s="145"/>
      <c r="I842" s="86"/>
      <c r="J842" s="86"/>
      <c r="K842" s="86"/>
      <c r="L842" s="49"/>
      <c r="M842" s="142"/>
      <c r="N842" s="143"/>
      <c r="O842" s="545"/>
      <c r="P842" s="546"/>
      <c r="Q842" s="23"/>
      <c r="R842" s="23"/>
      <c r="S842" s="23"/>
    </row>
    <row r="843" spans="1:19" s="1" customFormat="1" x14ac:dyDescent="0.15">
      <c r="A843" s="23"/>
      <c r="B843" s="137"/>
      <c r="C843" s="120"/>
      <c r="D843" s="120" t="s">
        <v>73</v>
      </c>
      <c r="E843" s="138"/>
      <c r="F843" s="701"/>
      <c r="G843" s="702"/>
      <c r="H843" s="145"/>
      <c r="I843" s="86"/>
      <c r="J843" s="86"/>
      <c r="K843" s="86"/>
      <c r="L843" s="49"/>
      <c r="M843" s="142"/>
      <c r="N843" s="143"/>
      <c r="O843" s="545"/>
      <c r="P843" s="546"/>
      <c r="Q843" s="23"/>
      <c r="R843" s="23"/>
      <c r="S843" s="23"/>
    </row>
    <row r="844" spans="1:19" s="1" customFormat="1" x14ac:dyDescent="0.15">
      <c r="A844" s="23"/>
      <c r="B844" s="137"/>
      <c r="C844" s="120"/>
      <c r="D844" s="120" t="s">
        <v>73</v>
      </c>
      <c r="E844" s="138"/>
      <c r="F844" s="701"/>
      <c r="G844" s="702"/>
      <c r="H844" s="145"/>
      <c r="I844" s="86"/>
      <c r="J844" s="86"/>
      <c r="K844" s="86"/>
      <c r="L844" s="49"/>
      <c r="M844" s="142"/>
      <c r="N844" s="143"/>
      <c r="O844" s="545"/>
      <c r="P844" s="546"/>
      <c r="Q844" s="23"/>
      <c r="R844" s="23"/>
      <c r="S844" s="23"/>
    </row>
    <row r="845" spans="1:19" s="1" customFormat="1" x14ac:dyDescent="0.15">
      <c r="A845" s="23"/>
      <c r="B845" s="137"/>
      <c r="C845" s="120"/>
      <c r="D845" s="120" t="s">
        <v>73</v>
      </c>
      <c r="E845" s="138"/>
      <c r="F845" s="701"/>
      <c r="G845" s="702"/>
      <c r="H845" s="145"/>
      <c r="I845" s="86"/>
      <c r="J845" s="86"/>
      <c r="K845" s="86"/>
      <c r="L845" s="49"/>
      <c r="M845" s="142"/>
      <c r="N845" s="143"/>
      <c r="O845" s="545"/>
      <c r="P845" s="546"/>
      <c r="Q845" s="23"/>
      <c r="R845" s="23"/>
      <c r="S845" s="23"/>
    </row>
    <row r="846" spans="1:19" s="1" customFormat="1" x14ac:dyDescent="0.15">
      <c r="A846" s="23"/>
      <c r="B846" s="137"/>
      <c r="C846" s="120"/>
      <c r="D846" s="120" t="s">
        <v>73</v>
      </c>
      <c r="E846" s="138"/>
      <c r="F846" s="701"/>
      <c r="G846" s="702"/>
      <c r="H846" s="145"/>
      <c r="I846" s="86"/>
      <c r="J846" s="86"/>
      <c r="K846" s="86"/>
      <c r="L846" s="49"/>
      <c r="M846" s="142"/>
      <c r="N846" s="143"/>
      <c r="O846" s="545"/>
      <c r="P846" s="546"/>
      <c r="Q846" s="23"/>
      <c r="R846" s="23"/>
      <c r="S846" s="23"/>
    </row>
    <row r="847" spans="1:19" s="1" customFormat="1" x14ac:dyDescent="0.15">
      <c r="A847" s="23"/>
      <c r="B847" s="137"/>
      <c r="C847" s="120"/>
      <c r="D847" s="120" t="s">
        <v>73</v>
      </c>
      <c r="E847" s="138"/>
      <c r="F847" s="701"/>
      <c r="G847" s="702"/>
      <c r="H847" s="145"/>
      <c r="I847" s="86"/>
      <c r="J847" s="86"/>
      <c r="K847" s="86"/>
      <c r="L847" s="49"/>
      <c r="M847" s="142"/>
      <c r="N847" s="143"/>
      <c r="O847" s="545"/>
      <c r="P847" s="546"/>
      <c r="Q847" s="23"/>
      <c r="R847" s="23"/>
      <c r="S847" s="23"/>
    </row>
    <row r="848" spans="1:19" s="1" customFormat="1" x14ac:dyDescent="0.15">
      <c r="A848" s="23"/>
      <c r="B848" s="137"/>
      <c r="C848" s="120"/>
      <c r="D848" s="120" t="s">
        <v>73</v>
      </c>
      <c r="E848" s="138"/>
      <c r="F848" s="701"/>
      <c r="G848" s="702"/>
      <c r="H848" s="145"/>
      <c r="I848" s="86"/>
      <c r="J848" s="86"/>
      <c r="K848" s="86"/>
      <c r="L848" s="49"/>
      <c r="M848" s="142"/>
      <c r="N848" s="143"/>
      <c r="O848" s="545"/>
      <c r="P848" s="546"/>
      <c r="Q848" s="23"/>
      <c r="R848" s="23"/>
      <c r="S848" s="23"/>
    </row>
    <row r="849" spans="1:19" s="1" customFormat="1" x14ac:dyDescent="0.15">
      <c r="A849" s="23"/>
      <c r="B849" s="137"/>
      <c r="C849" s="120"/>
      <c r="D849" s="120" t="s">
        <v>73</v>
      </c>
      <c r="E849" s="138"/>
      <c r="F849" s="701"/>
      <c r="G849" s="702"/>
      <c r="H849" s="145"/>
      <c r="I849" s="86"/>
      <c r="J849" s="86"/>
      <c r="K849" s="86"/>
      <c r="L849" s="49"/>
      <c r="M849" s="142"/>
      <c r="N849" s="143"/>
      <c r="O849" s="545"/>
      <c r="P849" s="546"/>
      <c r="Q849" s="23"/>
      <c r="R849" s="23"/>
      <c r="S849" s="23"/>
    </row>
    <row r="850" spans="1:19" s="1" customFormat="1" x14ac:dyDescent="0.15">
      <c r="A850" s="23"/>
      <c r="B850" s="137"/>
      <c r="C850" s="120"/>
      <c r="D850" s="120" t="s">
        <v>73</v>
      </c>
      <c r="E850" s="138"/>
      <c r="F850" s="701"/>
      <c r="G850" s="702"/>
      <c r="H850" s="145"/>
      <c r="I850" s="86"/>
      <c r="J850" s="86"/>
      <c r="K850" s="86"/>
      <c r="L850" s="49"/>
      <c r="M850" s="142"/>
      <c r="N850" s="143"/>
      <c r="O850" s="545"/>
      <c r="P850" s="546"/>
      <c r="Q850" s="23"/>
      <c r="R850" s="23"/>
      <c r="S850" s="23"/>
    </row>
    <row r="851" spans="1:19" s="1" customFormat="1" x14ac:dyDescent="0.15">
      <c r="A851" s="23"/>
      <c r="B851" s="137"/>
      <c r="C851" s="120"/>
      <c r="D851" s="120" t="s">
        <v>73</v>
      </c>
      <c r="E851" s="138"/>
      <c r="F851" s="701"/>
      <c r="G851" s="702"/>
      <c r="H851" s="145"/>
      <c r="I851" s="86"/>
      <c r="J851" s="86"/>
      <c r="K851" s="86"/>
      <c r="L851" s="49"/>
      <c r="M851" s="142"/>
      <c r="N851" s="143"/>
      <c r="O851" s="545"/>
      <c r="P851" s="546"/>
      <c r="Q851" s="23"/>
      <c r="R851" s="23"/>
      <c r="S851" s="23"/>
    </row>
    <row r="852" spans="1:19" s="1" customFormat="1" x14ac:dyDescent="0.15">
      <c r="A852" s="23"/>
      <c r="B852" s="137"/>
      <c r="C852" s="120"/>
      <c r="D852" s="120" t="s">
        <v>73</v>
      </c>
      <c r="E852" s="138"/>
      <c r="F852" s="701"/>
      <c r="G852" s="702"/>
      <c r="H852" s="145"/>
      <c r="I852" s="86"/>
      <c r="J852" s="86"/>
      <c r="K852" s="86"/>
      <c r="L852" s="49"/>
      <c r="M852" s="142"/>
      <c r="N852" s="143"/>
      <c r="O852" s="545"/>
      <c r="P852" s="546"/>
      <c r="Q852" s="23"/>
      <c r="R852" s="23"/>
      <c r="S852" s="23"/>
    </row>
    <row r="853" spans="1:19" s="1" customFormat="1" x14ac:dyDescent="0.15">
      <c r="A853" s="23"/>
      <c r="B853" s="137"/>
      <c r="C853" s="120"/>
      <c r="D853" s="120" t="s">
        <v>73</v>
      </c>
      <c r="E853" s="138"/>
      <c r="F853" s="701"/>
      <c r="G853" s="702"/>
      <c r="H853" s="145"/>
      <c r="I853" s="86"/>
      <c r="J853" s="86"/>
      <c r="K853" s="86"/>
      <c r="L853" s="49"/>
      <c r="M853" s="142"/>
      <c r="N853" s="143"/>
      <c r="O853" s="545"/>
      <c r="P853" s="546"/>
      <c r="Q853" s="23"/>
      <c r="R853" s="23"/>
      <c r="S853" s="23"/>
    </row>
    <row r="854" spans="1:19" s="1" customFormat="1" x14ac:dyDescent="0.15">
      <c r="A854" s="23"/>
      <c r="B854" s="137"/>
      <c r="C854" s="120"/>
      <c r="D854" s="120" t="s">
        <v>73</v>
      </c>
      <c r="E854" s="138"/>
      <c r="F854" s="701"/>
      <c r="G854" s="702"/>
      <c r="H854" s="145"/>
      <c r="I854" s="86"/>
      <c r="J854" s="86"/>
      <c r="K854" s="86"/>
      <c r="L854" s="49"/>
      <c r="M854" s="142"/>
      <c r="N854" s="143"/>
      <c r="O854" s="545"/>
      <c r="P854" s="546"/>
      <c r="Q854" s="23"/>
      <c r="R854" s="23"/>
      <c r="S854" s="23"/>
    </row>
    <row r="855" spans="1:19" s="1" customFormat="1" x14ac:dyDescent="0.15">
      <c r="A855" s="23"/>
      <c r="B855" s="137"/>
      <c r="C855" s="120"/>
      <c r="D855" s="120" t="s">
        <v>73</v>
      </c>
      <c r="E855" s="138"/>
      <c r="F855" s="701"/>
      <c r="G855" s="702"/>
      <c r="H855" s="145"/>
      <c r="I855" s="86"/>
      <c r="J855" s="86"/>
      <c r="K855" s="86"/>
      <c r="L855" s="49"/>
      <c r="M855" s="142"/>
      <c r="N855" s="143"/>
      <c r="O855" s="545"/>
      <c r="P855" s="546"/>
      <c r="Q855" s="23"/>
      <c r="R855" s="23"/>
      <c r="S855" s="23"/>
    </row>
    <row r="856" spans="1:19" s="1" customFormat="1" x14ac:dyDescent="0.15">
      <c r="A856" s="23"/>
      <c r="B856" s="137"/>
      <c r="C856" s="120"/>
      <c r="D856" s="120" t="s">
        <v>73</v>
      </c>
      <c r="E856" s="138"/>
      <c r="F856" s="701"/>
      <c r="G856" s="702"/>
      <c r="H856" s="145"/>
      <c r="I856" s="86"/>
      <c r="J856" s="86"/>
      <c r="K856" s="86"/>
      <c r="L856" s="49"/>
      <c r="M856" s="142"/>
      <c r="N856" s="143"/>
      <c r="O856" s="545"/>
      <c r="P856" s="546"/>
      <c r="Q856" s="23"/>
      <c r="R856" s="23"/>
      <c r="S856" s="23"/>
    </row>
    <row r="857" spans="1:19" s="1" customFormat="1" x14ac:dyDescent="0.15">
      <c r="A857" s="23"/>
      <c r="B857" s="137"/>
      <c r="C857" s="120"/>
      <c r="D857" s="120" t="s">
        <v>73</v>
      </c>
      <c r="E857" s="138"/>
      <c r="F857" s="701"/>
      <c r="G857" s="702"/>
      <c r="H857" s="145"/>
      <c r="I857" s="86"/>
      <c r="J857" s="86"/>
      <c r="K857" s="86"/>
      <c r="L857" s="49"/>
      <c r="M857" s="142"/>
      <c r="N857" s="143"/>
      <c r="O857" s="545"/>
      <c r="P857" s="546"/>
      <c r="Q857" s="23"/>
      <c r="R857" s="23"/>
      <c r="S857" s="23"/>
    </row>
    <row r="858" spans="1:19" s="1" customFormat="1" x14ac:dyDescent="0.15">
      <c r="A858" s="23"/>
      <c r="B858" s="137"/>
      <c r="C858" s="120"/>
      <c r="D858" s="120" t="s">
        <v>73</v>
      </c>
      <c r="E858" s="138"/>
      <c r="F858" s="701"/>
      <c r="G858" s="702"/>
      <c r="H858" s="145"/>
      <c r="I858" s="86"/>
      <c r="J858" s="86"/>
      <c r="K858" s="86"/>
      <c r="L858" s="49"/>
      <c r="M858" s="142"/>
      <c r="N858" s="143"/>
      <c r="O858" s="545"/>
      <c r="P858" s="546"/>
      <c r="Q858" s="23"/>
      <c r="R858" s="23"/>
      <c r="S858" s="23"/>
    </row>
    <row r="859" spans="1:19" s="1" customFormat="1" x14ac:dyDescent="0.15">
      <c r="A859" s="23"/>
      <c r="B859" s="137"/>
      <c r="C859" s="120"/>
      <c r="D859" s="120" t="s">
        <v>73</v>
      </c>
      <c r="E859" s="138"/>
      <c r="F859" s="701"/>
      <c r="G859" s="702"/>
      <c r="H859" s="145"/>
      <c r="I859" s="86"/>
      <c r="J859" s="86"/>
      <c r="K859" s="86"/>
      <c r="L859" s="49"/>
      <c r="M859" s="142"/>
      <c r="N859" s="143"/>
      <c r="O859" s="545"/>
      <c r="P859" s="546"/>
      <c r="Q859" s="23"/>
      <c r="R859" s="23"/>
      <c r="S859" s="23"/>
    </row>
    <row r="860" spans="1:19" s="1" customFormat="1" x14ac:dyDescent="0.15">
      <c r="A860" s="23"/>
      <c r="B860" s="137"/>
      <c r="C860" s="120"/>
      <c r="D860" s="120" t="s">
        <v>73</v>
      </c>
      <c r="E860" s="138"/>
      <c r="F860" s="701"/>
      <c r="G860" s="702"/>
      <c r="H860" s="145"/>
      <c r="I860" s="86"/>
      <c r="J860" s="86"/>
      <c r="K860" s="86"/>
      <c r="L860" s="49"/>
      <c r="M860" s="142"/>
      <c r="N860" s="143"/>
      <c r="O860" s="545"/>
      <c r="P860" s="546"/>
      <c r="Q860" s="23"/>
      <c r="R860" s="23"/>
      <c r="S860" s="23"/>
    </row>
    <row r="861" spans="1:19" s="1" customFormat="1" x14ac:dyDescent="0.15">
      <c r="A861" s="23"/>
      <c r="B861" s="137"/>
      <c r="C861" s="120"/>
      <c r="D861" s="120" t="s">
        <v>73</v>
      </c>
      <c r="E861" s="138"/>
      <c r="F861" s="701"/>
      <c r="G861" s="702"/>
      <c r="H861" s="145"/>
      <c r="I861" s="86"/>
      <c r="J861" s="86"/>
      <c r="K861" s="86"/>
      <c r="L861" s="49"/>
      <c r="M861" s="142"/>
      <c r="N861" s="143"/>
      <c r="O861" s="545"/>
      <c r="P861" s="546"/>
      <c r="Q861" s="23"/>
      <c r="R861" s="23"/>
      <c r="S861" s="23"/>
    </row>
    <row r="862" spans="1:19" s="1" customFormat="1" x14ac:dyDescent="0.15">
      <c r="A862" s="23"/>
      <c r="B862" s="137"/>
      <c r="C862" s="120"/>
      <c r="D862" s="120" t="s">
        <v>73</v>
      </c>
      <c r="E862" s="138"/>
      <c r="F862" s="701"/>
      <c r="G862" s="702"/>
      <c r="H862" s="145"/>
      <c r="I862" s="86"/>
      <c r="J862" s="86"/>
      <c r="K862" s="86"/>
      <c r="L862" s="49"/>
      <c r="M862" s="142"/>
      <c r="N862" s="143"/>
      <c r="O862" s="545"/>
      <c r="P862" s="546"/>
      <c r="Q862" s="23"/>
      <c r="R862" s="23"/>
      <c r="S862" s="23"/>
    </row>
    <row r="863" spans="1:19" s="1" customFormat="1" x14ac:dyDescent="0.15">
      <c r="A863" s="23"/>
      <c r="B863" s="137"/>
      <c r="C863" s="120"/>
      <c r="D863" s="120" t="s">
        <v>73</v>
      </c>
      <c r="E863" s="138"/>
      <c r="F863" s="701"/>
      <c r="G863" s="702"/>
      <c r="H863" s="145"/>
      <c r="I863" s="86"/>
      <c r="J863" s="86"/>
      <c r="K863" s="86"/>
      <c r="L863" s="49"/>
      <c r="M863" s="142"/>
      <c r="N863" s="143"/>
      <c r="O863" s="545"/>
      <c r="P863" s="546"/>
      <c r="Q863" s="23"/>
      <c r="R863" s="23"/>
      <c r="S863" s="23"/>
    </row>
    <row r="864" spans="1:19" s="1" customFormat="1" x14ac:dyDescent="0.15">
      <c r="A864" s="23"/>
      <c r="B864" s="137"/>
      <c r="C864" s="120"/>
      <c r="D864" s="120" t="s">
        <v>73</v>
      </c>
      <c r="E864" s="138"/>
      <c r="F864" s="701"/>
      <c r="G864" s="702"/>
      <c r="H864" s="145"/>
      <c r="I864" s="86"/>
      <c r="J864" s="86"/>
      <c r="K864" s="86"/>
      <c r="L864" s="49"/>
      <c r="M864" s="142"/>
      <c r="N864" s="143"/>
      <c r="O864" s="545"/>
      <c r="P864" s="546"/>
      <c r="Q864" s="23"/>
      <c r="R864" s="23"/>
      <c r="S864" s="23"/>
    </row>
    <row r="865" spans="1:19" s="1" customFormat="1" x14ac:dyDescent="0.15">
      <c r="A865" s="23"/>
      <c r="B865" s="137"/>
      <c r="C865" s="120"/>
      <c r="D865" s="120" t="s">
        <v>73</v>
      </c>
      <c r="E865" s="138"/>
      <c r="F865" s="701"/>
      <c r="G865" s="702"/>
      <c r="H865" s="145"/>
      <c r="I865" s="86"/>
      <c r="J865" s="86"/>
      <c r="K865" s="86"/>
      <c r="L865" s="49"/>
      <c r="M865" s="142"/>
      <c r="N865" s="143"/>
      <c r="O865" s="545"/>
      <c r="P865" s="546"/>
      <c r="Q865" s="23"/>
      <c r="R865" s="23"/>
      <c r="S865" s="23"/>
    </row>
    <row r="866" spans="1:19" s="1" customFormat="1" x14ac:dyDescent="0.15">
      <c r="A866" s="23"/>
      <c r="B866" s="137"/>
      <c r="C866" s="120"/>
      <c r="D866" s="120" t="s">
        <v>73</v>
      </c>
      <c r="E866" s="138"/>
      <c r="F866" s="701"/>
      <c r="G866" s="702"/>
      <c r="H866" s="145"/>
      <c r="I866" s="86"/>
      <c r="J866" s="86"/>
      <c r="K866" s="86"/>
      <c r="L866" s="49"/>
      <c r="M866" s="142"/>
      <c r="N866" s="143"/>
      <c r="O866" s="545"/>
      <c r="P866" s="546"/>
      <c r="Q866" s="23"/>
      <c r="R866" s="23"/>
      <c r="S866" s="23"/>
    </row>
    <row r="867" spans="1:19" s="1" customFormat="1" x14ac:dyDescent="0.15">
      <c r="A867" s="23"/>
      <c r="B867" s="137"/>
      <c r="C867" s="120"/>
      <c r="D867" s="120" t="s">
        <v>73</v>
      </c>
      <c r="E867" s="138"/>
      <c r="F867" s="701"/>
      <c r="G867" s="702"/>
      <c r="H867" s="145"/>
      <c r="I867" s="86"/>
      <c r="J867" s="86"/>
      <c r="K867" s="86"/>
      <c r="L867" s="49"/>
      <c r="M867" s="142"/>
      <c r="N867" s="143"/>
      <c r="O867" s="545"/>
      <c r="P867" s="546"/>
      <c r="Q867" s="23"/>
      <c r="R867" s="23"/>
      <c r="S867" s="23"/>
    </row>
    <row r="868" spans="1:19" s="1" customFormat="1" x14ac:dyDescent="0.15">
      <c r="A868" s="23"/>
      <c r="B868" s="137"/>
      <c r="C868" s="120"/>
      <c r="D868" s="120" t="s">
        <v>73</v>
      </c>
      <c r="E868" s="138"/>
      <c r="F868" s="701"/>
      <c r="G868" s="702"/>
      <c r="H868" s="145"/>
      <c r="I868" s="86"/>
      <c r="J868" s="86"/>
      <c r="K868" s="86"/>
      <c r="L868" s="49"/>
      <c r="M868" s="142"/>
      <c r="N868" s="143"/>
      <c r="O868" s="545"/>
      <c r="P868" s="546"/>
      <c r="Q868" s="23"/>
      <c r="R868" s="23"/>
      <c r="S868" s="23"/>
    </row>
    <row r="869" spans="1:19" s="1" customFormat="1" x14ac:dyDescent="0.15">
      <c r="A869" s="23"/>
      <c r="B869" s="137"/>
      <c r="C869" s="120"/>
      <c r="D869" s="120" t="s">
        <v>73</v>
      </c>
      <c r="E869" s="138"/>
      <c r="F869" s="701"/>
      <c r="G869" s="702"/>
      <c r="H869" s="145"/>
      <c r="I869" s="86"/>
      <c r="J869" s="86"/>
      <c r="K869" s="86"/>
      <c r="L869" s="49"/>
      <c r="M869" s="142"/>
      <c r="N869" s="143"/>
      <c r="O869" s="545"/>
      <c r="P869" s="546"/>
      <c r="Q869" s="23"/>
      <c r="R869" s="23"/>
      <c r="S869" s="23"/>
    </row>
    <row r="870" spans="1:19" s="1" customFormat="1" x14ac:dyDescent="0.15">
      <c r="A870" s="23"/>
      <c r="B870" s="137"/>
      <c r="C870" s="120"/>
      <c r="D870" s="120" t="s">
        <v>73</v>
      </c>
      <c r="E870" s="138"/>
      <c r="F870" s="701"/>
      <c r="G870" s="702"/>
      <c r="H870" s="145"/>
      <c r="I870" s="86"/>
      <c r="J870" s="86"/>
      <c r="K870" s="86"/>
      <c r="L870" s="49"/>
      <c r="M870" s="142"/>
      <c r="N870" s="143"/>
      <c r="O870" s="545"/>
      <c r="P870" s="546"/>
      <c r="Q870" s="23"/>
      <c r="R870" s="23"/>
      <c r="S870" s="23"/>
    </row>
    <row r="871" spans="1:19" s="1" customFormat="1" x14ac:dyDescent="0.15">
      <c r="A871" s="23"/>
      <c r="B871" s="137"/>
      <c r="C871" s="120"/>
      <c r="D871" s="120" t="s">
        <v>73</v>
      </c>
      <c r="E871" s="138"/>
      <c r="F871" s="701"/>
      <c r="G871" s="702"/>
      <c r="H871" s="145"/>
      <c r="I871" s="86"/>
      <c r="J871" s="86"/>
      <c r="K871" s="86"/>
      <c r="L871" s="49"/>
      <c r="M871" s="142"/>
      <c r="N871" s="143"/>
      <c r="O871" s="545"/>
      <c r="P871" s="546"/>
      <c r="Q871" s="23"/>
      <c r="R871" s="23"/>
      <c r="S871" s="23"/>
    </row>
    <row r="872" spans="1:19" s="1" customFormat="1" x14ac:dyDescent="0.15">
      <c r="A872" s="23"/>
      <c r="B872" s="137"/>
      <c r="C872" s="120"/>
      <c r="D872" s="120" t="s">
        <v>73</v>
      </c>
      <c r="E872" s="138"/>
      <c r="F872" s="701"/>
      <c r="G872" s="702"/>
      <c r="H872" s="145"/>
      <c r="I872" s="86"/>
      <c r="J872" s="86"/>
      <c r="K872" s="86"/>
      <c r="L872" s="49"/>
      <c r="M872" s="142"/>
      <c r="N872" s="143"/>
      <c r="O872" s="545"/>
      <c r="P872" s="546"/>
      <c r="Q872" s="23"/>
      <c r="R872" s="23"/>
      <c r="S872" s="23"/>
    </row>
    <row r="873" spans="1:19" s="1" customFormat="1" x14ac:dyDescent="0.15">
      <c r="A873" s="23"/>
      <c r="B873" s="137"/>
      <c r="C873" s="120"/>
      <c r="D873" s="120" t="s">
        <v>73</v>
      </c>
      <c r="E873" s="138"/>
      <c r="F873" s="701"/>
      <c r="G873" s="702"/>
      <c r="H873" s="145"/>
      <c r="I873" s="86"/>
      <c r="J873" s="86"/>
      <c r="K873" s="86"/>
      <c r="L873" s="49"/>
      <c r="M873" s="142"/>
      <c r="N873" s="143"/>
      <c r="O873" s="545"/>
      <c r="P873" s="546"/>
      <c r="Q873" s="23"/>
      <c r="R873" s="23"/>
      <c r="S873" s="23"/>
    </row>
    <row r="874" spans="1:19" s="1" customFormat="1" x14ac:dyDescent="0.15">
      <c r="A874" s="23"/>
      <c r="B874" s="137"/>
      <c r="C874" s="120"/>
      <c r="D874" s="120" t="s">
        <v>73</v>
      </c>
      <c r="E874" s="138"/>
      <c r="F874" s="701"/>
      <c r="G874" s="702"/>
      <c r="H874" s="145"/>
      <c r="I874" s="86"/>
      <c r="J874" s="86"/>
      <c r="K874" s="86"/>
      <c r="L874" s="49"/>
      <c r="M874" s="142"/>
      <c r="N874" s="143"/>
      <c r="O874" s="545"/>
      <c r="P874" s="546"/>
      <c r="Q874" s="23"/>
      <c r="R874" s="23"/>
      <c r="S874" s="23"/>
    </row>
    <row r="875" spans="1:19" s="1" customFormat="1" x14ac:dyDescent="0.15">
      <c r="A875" s="23"/>
      <c r="B875" s="137"/>
      <c r="C875" s="120"/>
      <c r="D875" s="120" t="s">
        <v>73</v>
      </c>
      <c r="E875" s="138"/>
      <c r="F875" s="701"/>
      <c r="G875" s="702"/>
      <c r="H875" s="145"/>
      <c r="I875" s="86"/>
      <c r="J875" s="86"/>
      <c r="K875" s="86"/>
      <c r="L875" s="49"/>
      <c r="M875" s="142"/>
      <c r="N875" s="143"/>
      <c r="O875" s="545"/>
      <c r="P875" s="546"/>
      <c r="Q875" s="23"/>
      <c r="R875" s="23"/>
      <c r="S875" s="23"/>
    </row>
    <row r="876" spans="1:19" s="1" customFormat="1" x14ac:dyDescent="0.15">
      <c r="A876" s="23"/>
      <c r="B876" s="137"/>
      <c r="C876" s="120"/>
      <c r="D876" s="120" t="s">
        <v>73</v>
      </c>
      <c r="E876" s="138"/>
      <c r="F876" s="701"/>
      <c r="G876" s="702"/>
      <c r="H876" s="145"/>
      <c r="I876" s="86"/>
      <c r="J876" s="86"/>
      <c r="K876" s="86"/>
      <c r="L876" s="49"/>
      <c r="M876" s="142"/>
      <c r="N876" s="143"/>
      <c r="O876" s="545"/>
      <c r="P876" s="546"/>
      <c r="Q876" s="23"/>
      <c r="R876" s="23"/>
      <c r="S876" s="23"/>
    </row>
    <row r="877" spans="1:19" s="1" customFormat="1" x14ac:dyDescent="0.15">
      <c r="A877" s="23"/>
      <c r="B877" s="137"/>
      <c r="C877" s="120"/>
      <c r="D877" s="120" t="s">
        <v>73</v>
      </c>
      <c r="E877" s="138"/>
      <c r="F877" s="701"/>
      <c r="G877" s="702"/>
      <c r="H877" s="145"/>
      <c r="I877" s="86"/>
      <c r="J877" s="86"/>
      <c r="K877" s="86"/>
      <c r="L877" s="49"/>
      <c r="M877" s="142"/>
      <c r="N877" s="143"/>
      <c r="O877" s="545"/>
      <c r="P877" s="546"/>
      <c r="Q877" s="23"/>
      <c r="R877" s="23"/>
      <c r="S877" s="23"/>
    </row>
    <row r="878" spans="1:19" s="1" customFormat="1" x14ac:dyDescent="0.15">
      <c r="A878" s="23"/>
      <c r="B878" s="137"/>
      <c r="C878" s="120"/>
      <c r="D878" s="120" t="s">
        <v>73</v>
      </c>
      <c r="E878" s="138"/>
      <c r="F878" s="701"/>
      <c r="G878" s="702"/>
      <c r="H878" s="145"/>
      <c r="I878" s="86"/>
      <c r="J878" s="86"/>
      <c r="K878" s="86"/>
      <c r="L878" s="49"/>
      <c r="M878" s="142"/>
      <c r="N878" s="143"/>
      <c r="O878" s="545"/>
      <c r="P878" s="546"/>
      <c r="Q878" s="23"/>
      <c r="R878" s="23"/>
      <c r="S878" s="23"/>
    </row>
    <row r="879" spans="1:19" s="1" customFormat="1" x14ac:dyDescent="0.15">
      <c r="A879" s="23"/>
      <c r="B879" s="137"/>
      <c r="C879" s="120"/>
      <c r="D879" s="120" t="s">
        <v>73</v>
      </c>
      <c r="E879" s="138"/>
      <c r="F879" s="701"/>
      <c r="G879" s="702"/>
      <c r="H879" s="145"/>
      <c r="I879" s="86"/>
      <c r="J879" s="86"/>
      <c r="K879" s="86"/>
      <c r="L879" s="49"/>
      <c r="M879" s="142"/>
      <c r="N879" s="143"/>
      <c r="O879" s="545"/>
      <c r="P879" s="546"/>
      <c r="Q879" s="23"/>
      <c r="R879" s="23"/>
      <c r="S879" s="23"/>
    </row>
    <row r="880" spans="1:19" s="1" customFormat="1" x14ac:dyDescent="0.15">
      <c r="A880" s="23"/>
      <c r="B880" s="137"/>
      <c r="C880" s="120"/>
      <c r="D880" s="120" t="s">
        <v>73</v>
      </c>
      <c r="E880" s="138"/>
      <c r="F880" s="701"/>
      <c r="G880" s="702"/>
      <c r="H880" s="145"/>
      <c r="I880" s="86"/>
      <c r="J880" s="86"/>
      <c r="K880" s="86"/>
      <c r="L880" s="49"/>
      <c r="M880" s="142"/>
      <c r="N880" s="143"/>
      <c r="O880" s="545"/>
      <c r="P880" s="546"/>
      <c r="Q880" s="23"/>
      <c r="R880" s="23"/>
      <c r="S880" s="23"/>
    </row>
    <row r="881" spans="1:19" s="1" customFormat="1" x14ac:dyDescent="0.15">
      <c r="A881" s="23"/>
      <c r="B881" s="137"/>
      <c r="C881" s="120"/>
      <c r="D881" s="120" t="s">
        <v>73</v>
      </c>
      <c r="E881" s="138"/>
      <c r="F881" s="701"/>
      <c r="G881" s="702"/>
      <c r="H881" s="145"/>
      <c r="I881" s="86"/>
      <c r="J881" s="86"/>
      <c r="K881" s="86"/>
      <c r="L881" s="49"/>
      <c r="M881" s="142"/>
      <c r="N881" s="143"/>
      <c r="O881" s="545"/>
      <c r="P881" s="546"/>
      <c r="Q881" s="23"/>
      <c r="R881" s="23"/>
      <c r="S881" s="23"/>
    </row>
    <row r="882" spans="1:19" s="1" customFormat="1" x14ac:dyDescent="0.15">
      <c r="A882" s="23"/>
      <c r="B882" s="137"/>
      <c r="C882" s="120"/>
      <c r="D882" s="120" t="s">
        <v>73</v>
      </c>
      <c r="E882" s="138"/>
      <c r="F882" s="701"/>
      <c r="G882" s="702"/>
      <c r="H882" s="145"/>
      <c r="I882" s="86"/>
      <c r="J882" s="86"/>
      <c r="K882" s="86"/>
      <c r="L882" s="49"/>
      <c r="M882" s="142"/>
      <c r="N882" s="143"/>
      <c r="O882" s="545"/>
      <c r="P882" s="546"/>
      <c r="Q882" s="23"/>
      <c r="R882" s="23"/>
      <c r="S882" s="23"/>
    </row>
    <row r="883" spans="1:19" s="1" customFormat="1" x14ac:dyDescent="0.15">
      <c r="A883" s="23"/>
      <c r="B883" s="137"/>
      <c r="C883" s="120"/>
      <c r="D883" s="120" t="s">
        <v>73</v>
      </c>
      <c r="E883" s="138"/>
      <c r="F883" s="701"/>
      <c r="G883" s="702"/>
      <c r="H883" s="145"/>
      <c r="I883" s="86"/>
      <c r="J883" s="86"/>
      <c r="K883" s="86"/>
      <c r="L883" s="49"/>
      <c r="M883" s="142"/>
      <c r="N883" s="143"/>
      <c r="O883" s="545"/>
      <c r="P883" s="546"/>
      <c r="Q883" s="23"/>
      <c r="R883" s="23"/>
      <c r="S883" s="23"/>
    </row>
    <row r="884" spans="1:19" s="1" customFormat="1" x14ac:dyDescent="0.15">
      <c r="A884" s="23"/>
      <c r="B884" s="137"/>
      <c r="C884" s="120"/>
      <c r="D884" s="120" t="s">
        <v>73</v>
      </c>
      <c r="E884" s="138"/>
      <c r="F884" s="701"/>
      <c r="G884" s="702"/>
      <c r="H884" s="145"/>
      <c r="I884" s="86"/>
      <c r="J884" s="86"/>
      <c r="K884" s="86"/>
      <c r="L884" s="49"/>
      <c r="M884" s="142"/>
      <c r="N884" s="143"/>
      <c r="O884" s="545"/>
      <c r="P884" s="546"/>
      <c r="Q884" s="23"/>
      <c r="R884" s="23"/>
      <c r="S884" s="23"/>
    </row>
    <row r="885" spans="1:19" s="1" customFormat="1" x14ac:dyDescent="0.15">
      <c r="A885" s="23"/>
      <c r="B885" s="137"/>
      <c r="C885" s="120"/>
      <c r="D885" s="120" t="s">
        <v>73</v>
      </c>
      <c r="E885" s="138"/>
      <c r="F885" s="701"/>
      <c r="G885" s="702"/>
      <c r="H885" s="145"/>
      <c r="I885" s="86"/>
      <c r="J885" s="86"/>
      <c r="K885" s="86"/>
      <c r="L885" s="49"/>
      <c r="M885" s="142"/>
      <c r="N885" s="143"/>
      <c r="O885" s="545"/>
      <c r="P885" s="546"/>
      <c r="Q885" s="23"/>
      <c r="R885" s="23"/>
      <c r="S885" s="23"/>
    </row>
    <row r="886" spans="1:19" s="1" customFormat="1" x14ac:dyDescent="0.15">
      <c r="A886" s="23"/>
      <c r="B886" s="137"/>
      <c r="C886" s="120"/>
      <c r="D886" s="120" t="s">
        <v>73</v>
      </c>
      <c r="E886" s="138"/>
      <c r="F886" s="701"/>
      <c r="G886" s="702"/>
      <c r="H886" s="145"/>
      <c r="I886" s="86"/>
      <c r="J886" s="86"/>
      <c r="K886" s="86"/>
      <c r="L886" s="49"/>
      <c r="M886" s="142"/>
      <c r="N886" s="143"/>
      <c r="O886" s="545"/>
      <c r="P886" s="546"/>
      <c r="Q886" s="23"/>
      <c r="R886" s="23"/>
      <c r="S886" s="23"/>
    </row>
    <row r="887" spans="1:19" s="1" customFormat="1" x14ac:dyDescent="0.15">
      <c r="A887" s="23"/>
      <c r="B887" s="137"/>
      <c r="C887" s="120"/>
      <c r="D887" s="120" t="s">
        <v>73</v>
      </c>
      <c r="E887" s="138"/>
      <c r="F887" s="701"/>
      <c r="G887" s="702"/>
      <c r="H887" s="145"/>
      <c r="I887" s="86"/>
      <c r="J887" s="86"/>
      <c r="K887" s="86"/>
      <c r="L887" s="49"/>
      <c r="M887" s="142"/>
      <c r="N887" s="143"/>
      <c r="O887" s="545"/>
      <c r="P887" s="546"/>
      <c r="Q887" s="23"/>
      <c r="R887" s="23"/>
      <c r="S887" s="23"/>
    </row>
    <row r="888" spans="1:19" s="1" customFormat="1" x14ac:dyDescent="0.15">
      <c r="A888" s="23"/>
      <c r="B888" s="137"/>
      <c r="C888" s="120"/>
      <c r="D888" s="120" t="s">
        <v>73</v>
      </c>
      <c r="E888" s="138"/>
      <c r="F888" s="701"/>
      <c r="G888" s="702"/>
      <c r="H888" s="145"/>
      <c r="I888" s="86"/>
      <c r="J888" s="86"/>
      <c r="K888" s="86"/>
      <c r="L888" s="49"/>
      <c r="M888" s="142"/>
      <c r="N888" s="143"/>
      <c r="O888" s="545"/>
      <c r="P888" s="546"/>
      <c r="Q888" s="23"/>
      <c r="R888" s="23"/>
      <c r="S888" s="23"/>
    </row>
    <row r="889" spans="1:19" s="1" customFormat="1" x14ac:dyDescent="0.15">
      <c r="A889" s="23"/>
      <c r="B889" s="137"/>
      <c r="C889" s="120"/>
      <c r="D889" s="120" t="s">
        <v>73</v>
      </c>
      <c r="E889" s="138"/>
      <c r="F889" s="701"/>
      <c r="G889" s="702"/>
      <c r="H889" s="145"/>
      <c r="I889" s="86"/>
      <c r="J889" s="86"/>
      <c r="K889" s="86"/>
      <c r="L889" s="49"/>
      <c r="M889" s="142"/>
      <c r="N889" s="143"/>
      <c r="O889" s="545"/>
      <c r="P889" s="546"/>
      <c r="Q889" s="23"/>
      <c r="R889" s="23"/>
      <c r="S889" s="23"/>
    </row>
    <row r="890" spans="1:19" s="1" customFormat="1" x14ac:dyDescent="0.15">
      <c r="A890" s="23"/>
      <c r="B890" s="137"/>
      <c r="C890" s="120"/>
      <c r="D890" s="120" t="s">
        <v>73</v>
      </c>
      <c r="E890" s="138"/>
      <c r="F890" s="701"/>
      <c r="G890" s="702"/>
      <c r="H890" s="145"/>
      <c r="I890" s="86"/>
      <c r="J890" s="86"/>
      <c r="K890" s="86"/>
      <c r="L890" s="49"/>
      <c r="M890" s="142"/>
      <c r="N890" s="143"/>
      <c r="O890" s="545"/>
      <c r="P890" s="546"/>
      <c r="Q890" s="23"/>
      <c r="R890" s="23"/>
      <c r="S890" s="23"/>
    </row>
    <row r="891" spans="1:19" s="1" customFormat="1" x14ac:dyDescent="0.15">
      <c r="A891" s="23"/>
      <c r="B891" s="137"/>
      <c r="C891" s="120"/>
      <c r="D891" s="120" t="s">
        <v>73</v>
      </c>
      <c r="E891" s="138"/>
      <c r="F891" s="701"/>
      <c r="G891" s="702"/>
      <c r="H891" s="145"/>
      <c r="I891" s="86"/>
      <c r="J891" s="86"/>
      <c r="K891" s="86"/>
      <c r="L891" s="49"/>
      <c r="M891" s="142"/>
      <c r="N891" s="143"/>
      <c r="O891" s="545"/>
      <c r="P891" s="546"/>
      <c r="Q891" s="23"/>
      <c r="R891" s="23"/>
      <c r="S891" s="23"/>
    </row>
    <row r="892" spans="1:19" s="1" customFormat="1" x14ac:dyDescent="0.15">
      <c r="A892" s="23"/>
      <c r="B892" s="137"/>
      <c r="C892" s="120"/>
      <c r="D892" s="120" t="s">
        <v>73</v>
      </c>
      <c r="E892" s="138"/>
      <c r="F892" s="701"/>
      <c r="G892" s="702"/>
      <c r="H892" s="145"/>
      <c r="I892" s="86"/>
      <c r="J892" s="86"/>
      <c r="K892" s="86"/>
      <c r="L892" s="49"/>
      <c r="M892" s="142"/>
      <c r="N892" s="143"/>
      <c r="O892" s="545"/>
      <c r="P892" s="546"/>
      <c r="Q892" s="23"/>
      <c r="R892" s="23"/>
      <c r="S892" s="23"/>
    </row>
    <row r="893" spans="1:19" s="1" customFormat="1" x14ac:dyDescent="0.15">
      <c r="A893" s="23"/>
      <c r="B893" s="137"/>
      <c r="C893" s="120"/>
      <c r="D893" s="120" t="s">
        <v>73</v>
      </c>
      <c r="E893" s="138"/>
      <c r="F893" s="701"/>
      <c r="G893" s="702"/>
      <c r="H893" s="145"/>
      <c r="I893" s="86"/>
      <c r="J893" s="86"/>
      <c r="K893" s="86"/>
      <c r="L893" s="49"/>
      <c r="M893" s="142"/>
      <c r="N893" s="143"/>
      <c r="O893" s="545"/>
      <c r="P893" s="546"/>
      <c r="Q893" s="23"/>
      <c r="R893" s="23"/>
      <c r="S893" s="23"/>
    </row>
    <row r="894" spans="1:19" s="1" customFormat="1" x14ac:dyDescent="0.15">
      <c r="A894" s="23"/>
      <c r="B894" s="137"/>
      <c r="C894" s="120"/>
      <c r="D894" s="120" t="s">
        <v>73</v>
      </c>
      <c r="E894" s="138"/>
      <c r="F894" s="701"/>
      <c r="G894" s="702"/>
      <c r="H894" s="145"/>
      <c r="I894" s="86"/>
      <c r="J894" s="86"/>
      <c r="K894" s="86"/>
      <c r="L894" s="49"/>
      <c r="M894" s="142"/>
      <c r="N894" s="143"/>
      <c r="O894" s="545"/>
      <c r="P894" s="546"/>
      <c r="Q894" s="23"/>
      <c r="R894" s="23"/>
      <c r="S894" s="23"/>
    </row>
    <row r="895" spans="1:19" s="1" customFormat="1" x14ac:dyDescent="0.15">
      <c r="A895" s="23"/>
      <c r="B895" s="137"/>
      <c r="C895" s="120"/>
      <c r="D895" s="120" t="s">
        <v>73</v>
      </c>
      <c r="E895" s="138"/>
      <c r="F895" s="701"/>
      <c r="G895" s="702"/>
      <c r="H895" s="145"/>
      <c r="I895" s="86"/>
      <c r="J895" s="86"/>
      <c r="K895" s="86"/>
      <c r="L895" s="49"/>
      <c r="M895" s="142"/>
      <c r="N895" s="143"/>
      <c r="O895" s="545"/>
      <c r="P895" s="546"/>
      <c r="Q895" s="23"/>
      <c r="R895" s="23"/>
      <c r="S895" s="23"/>
    </row>
    <row r="896" spans="1:19" s="1" customFormat="1" x14ac:dyDescent="0.15">
      <c r="A896" s="23"/>
      <c r="B896" s="137"/>
      <c r="C896" s="120"/>
      <c r="D896" s="120" t="s">
        <v>73</v>
      </c>
      <c r="E896" s="138"/>
      <c r="F896" s="701"/>
      <c r="G896" s="702"/>
      <c r="H896" s="145"/>
      <c r="I896" s="86"/>
      <c r="J896" s="86"/>
      <c r="K896" s="86"/>
      <c r="L896" s="49"/>
      <c r="M896" s="142"/>
      <c r="N896" s="143"/>
      <c r="O896" s="545"/>
      <c r="P896" s="546"/>
      <c r="Q896" s="23"/>
      <c r="R896" s="23"/>
      <c r="S896" s="23"/>
    </row>
    <row r="897" spans="1:19" s="1" customFormat="1" x14ac:dyDescent="0.15">
      <c r="A897" s="23"/>
      <c r="B897" s="137"/>
      <c r="C897" s="120"/>
      <c r="D897" s="120" t="s">
        <v>73</v>
      </c>
      <c r="E897" s="138"/>
      <c r="F897" s="701"/>
      <c r="G897" s="702"/>
      <c r="H897" s="145"/>
      <c r="I897" s="86"/>
      <c r="J897" s="86"/>
      <c r="K897" s="86"/>
      <c r="L897" s="49"/>
      <c r="M897" s="142"/>
      <c r="N897" s="143"/>
      <c r="O897" s="545"/>
      <c r="P897" s="546"/>
      <c r="Q897" s="23"/>
      <c r="R897" s="23"/>
      <c r="S897" s="23"/>
    </row>
    <row r="898" spans="1:19" s="1" customFormat="1" x14ac:dyDescent="0.15">
      <c r="A898" s="23"/>
      <c r="B898" s="137"/>
      <c r="C898" s="120"/>
      <c r="D898" s="120" t="s">
        <v>73</v>
      </c>
      <c r="E898" s="138"/>
      <c r="F898" s="701"/>
      <c r="G898" s="702"/>
      <c r="H898" s="145"/>
      <c r="I898" s="86"/>
      <c r="J898" s="86"/>
      <c r="K898" s="86"/>
      <c r="L898" s="49"/>
      <c r="M898" s="142"/>
      <c r="N898" s="143"/>
      <c r="O898" s="545"/>
      <c r="P898" s="546"/>
      <c r="Q898" s="23"/>
      <c r="R898" s="23"/>
      <c r="S898" s="23"/>
    </row>
    <row r="899" spans="1:19" s="1" customFormat="1" x14ac:dyDescent="0.15">
      <c r="A899" s="23"/>
      <c r="B899" s="137"/>
      <c r="C899" s="120"/>
      <c r="D899" s="120" t="s">
        <v>73</v>
      </c>
      <c r="E899" s="138"/>
      <c r="F899" s="701"/>
      <c r="G899" s="702"/>
      <c r="H899" s="145"/>
      <c r="I899" s="86"/>
      <c r="J899" s="86"/>
      <c r="K899" s="86"/>
      <c r="L899" s="49"/>
      <c r="M899" s="142"/>
      <c r="N899" s="143"/>
      <c r="O899" s="545"/>
      <c r="P899" s="546"/>
      <c r="Q899" s="23"/>
      <c r="R899" s="23"/>
      <c r="S899" s="23"/>
    </row>
    <row r="900" spans="1:19" s="1" customFormat="1" x14ac:dyDescent="0.15">
      <c r="A900" s="23"/>
      <c r="B900" s="137"/>
      <c r="C900" s="120"/>
      <c r="D900" s="120" t="s">
        <v>73</v>
      </c>
      <c r="E900" s="138"/>
      <c r="F900" s="701"/>
      <c r="G900" s="702"/>
      <c r="H900" s="145"/>
      <c r="I900" s="86"/>
      <c r="J900" s="86"/>
      <c r="K900" s="86"/>
      <c r="L900" s="49"/>
      <c r="M900" s="142"/>
      <c r="N900" s="143"/>
      <c r="O900" s="545"/>
      <c r="P900" s="546"/>
      <c r="Q900" s="23"/>
      <c r="R900" s="23"/>
      <c r="S900" s="23"/>
    </row>
    <row r="901" spans="1:19" s="1" customFormat="1" x14ac:dyDescent="0.15">
      <c r="A901" s="23"/>
      <c r="B901" s="137"/>
      <c r="C901" s="120"/>
      <c r="D901" s="120" t="s">
        <v>73</v>
      </c>
      <c r="E901" s="138"/>
      <c r="F901" s="701"/>
      <c r="G901" s="702"/>
      <c r="H901" s="145"/>
      <c r="I901" s="86"/>
      <c r="J901" s="86"/>
      <c r="K901" s="86"/>
      <c r="L901" s="49"/>
      <c r="M901" s="142"/>
      <c r="N901" s="143"/>
      <c r="O901" s="545"/>
      <c r="P901" s="546"/>
      <c r="Q901" s="23"/>
      <c r="R901" s="23"/>
      <c r="S901" s="23"/>
    </row>
    <row r="902" spans="1:19" s="1" customFormat="1" x14ac:dyDescent="0.15">
      <c r="A902" s="23"/>
      <c r="B902" s="137"/>
      <c r="C902" s="120"/>
      <c r="D902" s="120" t="s">
        <v>73</v>
      </c>
      <c r="E902" s="138"/>
      <c r="F902" s="701"/>
      <c r="G902" s="702"/>
      <c r="H902" s="145"/>
      <c r="I902" s="86"/>
      <c r="J902" s="86"/>
      <c r="K902" s="86"/>
      <c r="L902" s="49"/>
      <c r="M902" s="142"/>
      <c r="N902" s="143"/>
      <c r="O902" s="545"/>
      <c r="P902" s="546"/>
      <c r="Q902" s="23"/>
      <c r="R902" s="23"/>
      <c r="S902" s="23"/>
    </row>
    <row r="903" spans="1:19" s="1" customFormat="1" x14ac:dyDescent="0.15">
      <c r="A903" s="23"/>
      <c r="B903" s="137"/>
      <c r="C903" s="120"/>
      <c r="D903" s="120" t="s">
        <v>73</v>
      </c>
      <c r="E903" s="138"/>
      <c r="F903" s="701"/>
      <c r="G903" s="702"/>
      <c r="H903" s="145"/>
      <c r="I903" s="86"/>
      <c r="J903" s="86"/>
      <c r="K903" s="86"/>
      <c r="L903" s="49"/>
      <c r="M903" s="142"/>
      <c r="N903" s="143"/>
      <c r="O903" s="545"/>
      <c r="P903" s="546"/>
      <c r="Q903" s="23"/>
      <c r="R903" s="23"/>
      <c r="S903" s="23"/>
    </row>
    <row r="904" spans="1:19" s="1" customFormat="1" x14ac:dyDescent="0.15">
      <c r="A904" s="23"/>
      <c r="B904" s="137"/>
      <c r="C904" s="120"/>
      <c r="D904" s="120" t="s">
        <v>73</v>
      </c>
      <c r="E904" s="138"/>
      <c r="F904" s="701"/>
      <c r="G904" s="702"/>
      <c r="H904" s="145"/>
      <c r="I904" s="86"/>
      <c r="J904" s="86"/>
      <c r="K904" s="86"/>
      <c r="L904" s="49"/>
      <c r="M904" s="142"/>
      <c r="N904" s="143"/>
      <c r="O904" s="545"/>
      <c r="P904" s="546"/>
      <c r="Q904" s="23"/>
      <c r="R904" s="23"/>
      <c r="S904" s="23"/>
    </row>
    <row r="905" spans="1:19" s="1" customFormat="1" x14ac:dyDescent="0.15">
      <c r="A905" s="23"/>
      <c r="B905" s="137"/>
      <c r="C905" s="120"/>
      <c r="D905" s="120" t="s">
        <v>73</v>
      </c>
      <c r="E905" s="138"/>
      <c r="F905" s="701"/>
      <c r="G905" s="702"/>
      <c r="H905" s="145"/>
      <c r="I905" s="86"/>
      <c r="J905" s="86"/>
      <c r="K905" s="86"/>
      <c r="L905" s="49"/>
      <c r="M905" s="142"/>
      <c r="N905" s="143"/>
      <c r="O905" s="545"/>
      <c r="P905" s="546"/>
      <c r="Q905" s="23"/>
      <c r="R905" s="23"/>
      <c r="S905" s="23"/>
    </row>
    <row r="906" spans="1:19" s="1" customFormat="1" x14ac:dyDescent="0.15">
      <c r="A906" s="23"/>
      <c r="B906" s="137"/>
      <c r="C906" s="120"/>
      <c r="D906" s="120" t="s">
        <v>73</v>
      </c>
      <c r="E906" s="138"/>
      <c r="F906" s="701"/>
      <c r="G906" s="702"/>
      <c r="H906" s="145"/>
      <c r="I906" s="86"/>
      <c r="J906" s="86"/>
      <c r="K906" s="86"/>
      <c r="L906" s="49"/>
      <c r="M906" s="142"/>
      <c r="N906" s="143"/>
      <c r="O906" s="545"/>
      <c r="P906" s="546"/>
      <c r="Q906" s="23"/>
      <c r="R906" s="23"/>
      <c r="S906" s="23"/>
    </row>
    <row r="907" spans="1:19" s="1" customFormat="1" x14ac:dyDescent="0.15">
      <c r="A907" s="23"/>
      <c r="B907" s="137"/>
      <c r="C907" s="120"/>
      <c r="D907" s="120" t="s">
        <v>73</v>
      </c>
      <c r="E907" s="138"/>
      <c r="F907" s="701"/>
      <c r="G907" s="702"/>
      <c r="H907" s="145"/>
      <c r="I907" s="86"/>
      <c r="J907" s="86"/>
      <c r="K907" s="86"/>
      <c r="L907" s="49"/>
      <c r="M907" s="142"/>
      <c r="N907" s="143"/>
      <c r="O907" s="545"/>
      <c r="P907" s="546"/>
      <c r="Q907" s="23"/>
      <c r="R907" s="23"/>
      <c r="S907" s="23"/>
    </row>
    <row r="908" spans="1:19" s="1" customFormat="1" x14ac:dyDescent="0.15">
      <c r="A908" s="23"/>
      <c r="B908" s="137"/>
      <c r="C908" s="120"/>
      <c r="D908" s="120" t="s">
        <v>73</v>
      </c>
      <c r="E908" s="138"/>
      <c r="F908" s="701"/>
      <c r="G908" s="702"/>
      <c r="H908" s="145"/>
      <c r="I908" s="86"/>
      <c r="J908" s="86"/>
      <c r="K908" s="86"/>
      <c r="L908" s="49"/>
      <c r="M908" s="142"/>
      <c r="N908" s="143"/>
      <c r="O908" s="545"/>
      <c r="P908" s="546"/>
      <c r="Q908" s="23"/>
      <c r="R908" s="23"/>
      <c r="S908" s="23"/>
    </row>
    <row r="909" spans="1:19" s="1" customFormat="1" x14ac:dyDescent="0.15">
      <c r="A909" s="23"/>
      <c r="B909" s="137"/>
      <c r="C909" s="120"/>
      <c r="D909" s="120" t="s">
        <v>73</v>
      </c>
      <c r="E909" s="138"/>
      <c r="F909" s="701"/>
      <c r="G909" s="702"/>
      <c r="H909" s="145"/>
      <c r="I909" s="86"/>
      <c r="J909" s="86"/>
      <c r="K909" s="86"/>
      <c r="L909" s="49"/>
      <c r="M909" s="142"/>
      <c r="N909" s="143"/>
      <c r="O909" s="545"/>
      <c r="P909" s="546"/>
      <c r="Q909" s="23"/>
      <c r="R909" s="23"/>
      <c r="S909" s="23"/>
    </row>
    <row r="910" spans="1:19" s="1" customFormat="1" x14ac:dyDescent="0.15">
      <c r="A910" s="23"/>
      <c r="B910" s="137"/>
      <c r="C910" s="120"/>
      <c r="D910" s="120" t="s">
        <v>73</v>
      </c>
      <c r="E910" s="138"/>
      <c r="F910" s="701"/>
      <c r="G910" s="702"/>
      <c r="H910" s="145"/>
      <c r="I910" s="86"/>
      <c r="J910" s="86"/>
      <c r="K910" s="86"/>
      <c r="L910" s="49"/>
      <c r="M910" s="142"/>
      <c r="N910" s="143"/>
      <c r="O910" s="545"/>
      <c r="P910" s="546"/>
      <c r="Q910" s="23"/>
      <c r="R910" s="23"/>
      <c r="S910" s="23"/>
    </row>
    <row r="911" spans="1:19" s="1" customFormat="1" x14ac:dyDescent="0.15">
      <c r="A911" s="23"/>
      <c r="B911" s="137"/>
      <c r="C911" s="120"/>
      <c r="D911" s="120" t="s">
        <v>73</v>
      </c>
      <c r="E911" s="138"/>
      <c r="F911" s="701"/>
      <c r="G911" s="702"/>
      <c r="H911" s="145"/>
      <c r="I911" s="86"/>
      <c r="J911" s="86"/>
      <c r="K911" s="86"/>
      <c r="L911" s="49"/>
      <c r="M911" s="142"/>
      <c r="N911" s="143"/>
      <c r="O911" s="545"/>
      <c r="P911" s="546"/>
      <c r="Q911" s="23"/>
      <c r="R911" s="23"/>
      <c r="S911" s="23"/>
    </row>
    <row r="912" spans="1:19" s="1" customFormat="1" x14ac:dyDescent="0.15">
      <c r="A912" s="23"/>
      <c r="B912" s="137"/>
      <c r="C912" s="120"/>
      <c r="D912" s="120" t="s">
        <v>73</v>
      </c>
      <c r="E912" s="138"/>
      <c r="F912" s="701"/>
      <c r="G912" s="702"/>
      <c r="H912" s="145"/>
      <c r="I912" s="86"/>
      <c r="J912" s="86"/>
      <c r="K912" s="86"/>
      <c r="L912" s="49"/>
      <c r="M912" s="142"/>
      <c r="N912" s="143"/>
      <c r="O912" s="545"/>
      <c r="P912" s="546"/>
      <c r="Q912" s="23"/>
      <c r="R912" s="23"/>
      <c r="S912" s="23"/>
    </row>
    <row r="913" spans="1:19" s="1" customFormat="1" x14ac:dyDescent="0.15">
      <c r="A913" s="23"/>
      <c r="B913" s="137"/>
      <c r="C913" s="120"/>
      <c r="D913" s="120" t="s">
        <v>73</v>
      </c>
      <c r="E913" s="138"/>
      <c r="F913" s="701"/>
      <c r="G913" s="702"/>
      <c r="H913" s="145"/>
      <c r="I913" s="86"/>
      <c r="J913" s="86"/>
      <c r="K913" s="86"/>
      <c r="L913" s="49"/>
      <c r="M913" s="142"/>
      <c r="N913" s="143"/>
      <c r="O913" s="545"/>
      <c r="P913" s="546"/>
      <c r="Q913" s="23"/>
      <c r="R913" s="23"/>
      <c r="S913" s="23"/>
    </row>
    <row r="914" spans="1:19" s="1" customFormat="1" x14ac:dyDescent="0.15">
      <c r="A914" s="23"/>
      <c r="B914" s="137"/>
      <c r="C914" s="120"/>
      <c r="D914" s="120" t="s">
        <v>73</v>
      </c>
      <c r="E914" s="138"/>
      <c r="F914" s="701"/>
      <c r="G914" s="702"/>
      <c r="H914" s="145"/>
      <c r="I914" s="86"/>
      <c r="J914" s="86"/>
      <c r="K914" s="86"/>
      <c r="L914" s="49"/>
      <c r="M914" s="142"/>
      <c r="N914" s="143"/>
      <c r="O914" s="545"/>
      <c r="P914" s="546"/>
      <c r="Q914" s="23"/>
      <c r="R914" s="23"/>
      <c r="S914" s="23"/>
    </row>
    <row r="915" spans="1:19" s="1" customFormat="1" x14ac:dyDescent="0.15">
      <c r="A915" s="23"/>
      <c r="B915" s="137"/>
      <c r="C915" s="120"/>
      <c r="D915" s="120" t="s">
        <v>73</v>
      </c>
      <c r="E915" s="138"/>
      <c r="F915" s="701"/>
      <c r="G915" s="702"/>
      <c r="H915" s="145"/>
      <c r="I915" s="86"/>
      <c r="J915" s="86"/>
      <c r="K915" s="86"/>
      <c r="L915" s="49"/>
      <c r="M915" s="142"/>
      <c r="N915" s="143"/>
      <c r="O915" s="545"/>
      <c r="P915" s="546"/>
      <c r="Q915" s="23"/>
      <c r="R915" s="23"/>
      <c r="S915" s="23"/>
    </row>
    <row r="916" spans="1:19" s="1" customFormat="1" x14ac:dyDescent="0.15">
      <c r="A916" s="23"/>
      <c r="B916" s="137"/>
      <c r="C916" s="120"/>
      <c r="D916" s="120" t="s">
        <v>73</v>
      </c>
      <c r="E916" s="138"/>
      <c r="F916" s="701"/>
      <c r="G916" s="702"/>
      <c r="H916" s="145"/>
      <c r="I916" s="86"/>
      <c r="J916" s="86"/>
      <c r="K916" s="86"/>
      <c r="L916" s="49"/>
      <c r="M916" s="142"/>
      <c r="N916" s="143"/>
      <c r="O916" s="545"/>
      <c r="P916" s="546"/>
      <c r="Q916" s="23"/>
      <c r="R916" s="23"/>
      <c r="S916" s="23"/>
    </row>
    <row r="917" spans="1:19" s="1" customFormat="1" x14ac:dyDescent="0.15">
      <c r="A917" s="23"/>
      <c r="B917" s="137"/>
      <c r="C917" s="120"/>
      <c r="D917" s="120" t="s">
        <v>73</v>
      </c>
      <c r="E917" s="138"/>
      <c r="F917" s="701"/>
      <c r="G917" s="702"/>
      <c r="H917" s="145"/>
      <c r="I917" s="86"/>
      <c r="J917" s="86"/>
      <c r="K917" s="86"/>
      <c r="L917" s="49"/>
      <c r="M917" s="142"/>
      <c r="N917" s="143"/>
      <c r="O917" s="545"/>
      <c r="P917" s="546"/>
      <c r="Q917" s="23"/>
      <c r="R917" s="23"/>
      <c r="S917" s="23"/>
    </row>
    <row r="918" spans="1:19" s="1" customFormat="1" x14ac:dyDescent="0.15">
      <c r="A918" s="23"/>
      <c r="B918" s="137"/>
      <c r="C918" s="120"/>
      <c r="D918" s="120" t="s">
        <v>73</v>
      </c>
      <c r="E918" s="138"/>
      <c r="F918" s="701"/>
      <c r="G918" s="702"/>
      <c r="H918" s="145"/>
      <c r="I918" s="86"/>
      <c r="J918" s="86"/>
      <c r="K918" s="86"/>
      <c r="L918" s="49"/>
      <c r="M918" s="142"/>
      <c r="N918" s="143"/>
      <c r="O918" s="545"/>
      <c r="P918" s="546"/>
      <c r="Q918" s="23"/>
      <c r="R918" s="23"/>
      <c r="S918" s="23"/>
    </row>
    <row r="919" spans="1:19" s="1" customFormat="1" x14ac:dyDescent="0.15">
      <c r="A919" s="23"/>
      <c r="B919" s="137"/>
      <c r="C919" s="120"/>
      <c r="D919" s="120" t="s">
        <v>73</v>
      </c>
      <c r="E919" s="138"/>
      <c r="F919" s="701"/>
      <c r="G919" s="702"/>
      <c r="H919" s="145"/>
      <c r="I919" s="86"/>
      <c r="J919" s="86"/>
      <c r="K919" s="86"/>
      <c r="L919" s="49"/>
      <c r="M919" s="142"/>
      <c r="N919" s="143"/>
      <c r="O919" s="545"/>
      <c r="P919" s="546"/>
      <c r="Q919" s="23"/>
      <c r="R919" s="23"/>
      <c r="S919" s="23"/>
    </row>
    <row r="920" spans="1:19" s="1" customFormat="1" x14ac:dyDescent="0.15">
      <c r="A920" s="23"/>
      <c r="B920" s="137"/>
      <c r="C920" s="120"/>
      <c r="D920" s="120" t="s">
        <v>73</v>
      </c>
      <c r="E920" s="138"/>
      <c r="F920" s="701"/>
      <c r="G920" s="702"/>
      <c r="H920" s="145"/>
      <c r="I920" s="86"/>
      <c r="J920" s="86"/>
      <c r="K920" s="86"/>
      <c r="L920" s="49"/>
      <c r="M920" s="142"/>
      <c r="N920" s="143"/>
      <c r="O920" s="545"/>
      <c r="P920" s="546"/>
      <c r="Q920" s="23"/>
      <c r="R920" s="23"/>
      <c r="S920" s="23"/>
    </row>
    <row r="921" spans="1:19" s="1" customFormat="1" x14ac:dyDescent="0.15">
      <c r="A921" s="23"/>
      <c r="B921" s="137"/>
      <c r="C921" s="120"/>
      <c r="D921" s="120" t="s">
        <v>73</v>
      </c>
      <c r="E921" s="138"/>
      <c r="F921" s="701"/>
      <c r="G921" s="702"/>
      <c r="H921" s="145"/>
      <c r="I921" s="86"/>
      <c r="J921" s="86"/>
      <c r="K921" s="86"/>
      <c r="L921" s="49"/>
      <c r="M921" s="142"/>
      <c r="N921" s="143"/>
      <c r="O921" s="545"/>
      <c r="P921" s="546"/>
      <c r="Q921" s="23"/>
      <c r="R921" s="23"/>
      <c r="S921" s="23"/>
    </row>
    <row r="922" spans="1:19" s="1" customFormat="1" x14ac:dyDescent="0.15">
      <c r="A922" s="23"/>
      <c r="B922" s="137"/>
      <c r="C922" s="120"/>
      <c r="D922" s="120" t="s">
        <v>73</v>
      </c>
      <c r="E922" s="138"/>
      <c r="F922" s="701"/>
      <c r="G922" s="702"/>
      <c r="H922" s="145"/>
      <c r="I922" s="86"/>
      <c r="J922" s="86"/>
      <c r="K922" s="86"/>
      <c r="L922" s="49"/>
      <c r="M922" s="142"/>
      <c r="N922" s="143"/>
      <c r="O922" s="545"/>
      <c r="P922" s="546"/>
      <c r="Q922" s="23"/>
      <c r="R922" s="23"/>
      <c r="S922" s="23"/>
    </row>
    <row r="923" spans="1:19" s="1" customFormat="1" x14ac:dyDescent="0.15">
      <c r="A923" s="23"/>
      <c r="B923" s="137"/>
      <c r="C923" s="120"/>
      <c r="D923" s="120" t="s">
        <v>73</v>
      </c>
      <c r="E923" s="138"/>
      <c r="F923" s="701"/>
      <c r="G923" s="702"/>
      <c r="H923" s="145"/>
      <c r="I923" s="86"/>
      <c r="J923" s="86"/>
      <c r="K923" s="86"/>
      <c r="L923" s="49"/>
      <c r="M923" s="142"/>
      <c r="N923" s="143"/>
      <c r="O923" s="545"/>
      <c r="P923" s="546"/>
      <c r="Q923" s="23"/>
      <c r="R923" s="23"/>
      <c r="S923" s="23"/>
    </row>
    <row r="924" spans="1:19" s="1" customFormat="1" x14ac:dyDescent="0.15">
      <c r="A924" s="23"/>
      <c r="B924" s="137"/>
      <c r="C924" s="120"/>
      <c r="D924" s="120" t="s">
        <v>73</v>
      </c>
      <c r="E924" s="138"/>
      <c r="F924" s="701"/>
      <c r="G924" s="702"/>
      <c r="H924" s="145"/>
      <c r="I924" s="86"/>
      <c r="J924" s="86"/>
      <c r="K924" s="86"/>
      <c r="L924" s="49"/>
      <c r="M924" s="142"/>
      <c r="N924" s="143"/>
      <c r="O924" s="545"/>
      <c r="P924" s="546"/>
      <c r="Q924" s="23"/>
      <c r="R924" s="23"/>
      <c r="S924" s="23"/>
    </row>
    <row r="925" spans="1:19" s="1" customFormat="1" x14ac:dyDescent="0.15">
      <c r="A925" s="23"/>
      <c r="B925" s="137"/>
      <c r="C925" s="120"/>
      <c r="D925" s="120" t="s">
        <v>73</v>
      </c>
      <c r="E925" s="138"/>
      <c r="F925" s="701"/>
      <c r="G925" s="702"/>
      <c r="H925" s="145"/>
      <c r="I925" s="86"/>
      <c r="J925" s="86"/>
      <c r="K925" s="86"/>
      <c r="L925" s="49"/>
      <c r="M925" s="142"/>
      <c r="N925" s="143"/>
      <c r="O925" s="545"/>
      <c r="P925" s="546"/>
      <c r="Q925" s="23"/>
      <c r="R925" s="23"/>
      <c r="S925" s="23"/>
    </row>
    <row r="926" spans="1:19" s="1" customFormat="1" x14ac:dyDescent="0.15">
      <c r="A926" s="23"/>
      <c r="B926" s="137"/>
      <c r="C926" s="120"/>
      <c r="D926" s="120" t="s">
        <v>73</v>
      </c>
      <c r="E926" s="138"/>
      <c r="F926" s="701"/>
      <c r="G926" s="702"/>
      <c r="H926" s="145"/>
      <c r="I926" s="86"/>
      <c r="J926" s="86"/>
      <c r="K926" s="86"/>
      <c r="L926" s="49"/>
      <c r="M926" s="142"/>
      <c r="N926" s="143"/>
      <c r="O926" s="545"/>
      <c r="P926" s="546"/>
      <c r="Q926" s="23"/>
      <c r="R926" s="23"/>
      <c r="S926" s="23"/>
    </row>
    <row r="927" spans="1:19" s="1" customFormat="1" x14ac:dyDescent="0.15">
      <c r="A927" s="23"/>
      <c r="B927" s="137"/>
      <c r="C927" s="120"/>
      <c r="D927" s="120" t="s">
        <v>73</v>
      </c>
      <c r="E927" s="138"/>
      <c r="F927" s="701"/>
      <c r="G927" s="702"/>
      <c r="H927" s="145"/>
      <c r="I927" s="86"/>
      <c r="J927" s="86"/>
      <c r="K927" s="86"/>
      <c r="L927" s="49"/>
      <c r="M927" s="142"/>
      <c r="N927" s="143"/>
      <c r="O927" s="545"/>
      <c r="P927" s="546"/>
      <c r="Q927" s="23"/>
      <c r="R927" s="23"/>
      <c r="S927" s="23"/>
    </row>
    <row r="928" spans="1:19" s="1" customFormat="1" x14ac:dyDescent="0.15">
      <c r="A928" s="23"/>
      <c r="B928" s="137"/>
      <c r="C928" s="120"/>
      <c r="D928" s="120" t="s">
        <v>73</v>
      </c>
      <c r="E928" s="138"/>
      <c r="F928" s="701"/>
      <c r="G928" s="702"/>
      <c r="H928" s="145"/>
      <c r="I928" s="86"/>
      <c r="J928" s="86"/>
      <c r="K928" s="86"/>
      <c r="L928" s="49"/>
      <c r="M928" s="142"/>
      <c r="N928" s="143"/>
      <c r="O928" s="545"/>
      <c r="P928" s="546"/>
      <c r="Q928" s="23"/>
      <c r="R928" s="23"/>
      <c r="S928" s="23"/>
    </row>
    <row r="929" spans="1:19" s="1" customFormat="1" x14ac:dyDescent="0.15">
      <c r="A929" s="23"/>
      <c r="B929" s="137"/>
      <c r="C929" s="120"/>
      <c r="D929" s="120" t="s">
        <v>73</v>
      </c>
      <c r="E929" s="138"/>
      <c r="F929" s="701"/>
      <c r="G929" s="702"/>
      <c r="H929" s="145"/>
      <c r="I929" s="86"/>
      <c r="J929" s="86"/>
      <c r="K929" s="86"/>
      <c r="L929" s="49"/>
      <c r="M929" s="142"/>
      <c r="N929" s="143"/>
      <c r="O929" s="545"/>
      <c r="P929" s="546"/>
      <c r="Q929" s="23"/>
      <c r="R929" s="23"/>
      <c r="S929" s="23"/>
    </row>
    <row r="930" spans="1:19" s="1" customFormat="1" x14ac:dyDescent="0.15">
      <c r="A930" s="23"/>
      <c r="B930" s="137"/>
      <c r="C930" s="120"/>
      <c r="D930" s="120" t="s">
        <v>73</v>
      </c>
      <c r="E930" s="138"/>
      <c r="F930" s="701"/>
      <c r="G930" s="702"/>
      <c r="H930" s="145"/>
      <c r="I930" s="86"/>
      <c r="J930" s="86"/>
      <c r="K930" s="86"/>
      <c r="L930" s="49"/>
      <c r="M930" s="142"/>
      <c r="N930" s="143"/>
      <c r="O930" s="545"/>
      <c r="P930" s="546"/>
      <c r="Q930" s="23"/>
      <c r="R930" s="23"/>
      <c r="S930" s="23"/>
    </row>
    <row r="931" spans="1:19" s="1" customFormat="1" x14ac:dyDescent="0.15">
      <c r="A931" s="23"/>
      <c r="B931" s="137"/>
      <c r="C931" s="120"/>
      <c r="D931" s="120" t="s">
        <v>73</v>
      </c>
      <c r="E931" s="138"/>
      <c r="F931" s="701"/>
      <c r="G931" s="702"/>
      <c r="H931" s="145"/>
      <c r="I931" s="86"/>
      <c r="J931" s="86"/>
      <c r="K931" s="86"/>
      <c r="L931" s="49"/>
      <c r="M931" s="142"/>
      <c r="N931" s="143"/>
      <c r="O931" s="545"/>
      <c r="P931" s="546"/>
      <c r="Q931" s="23"/>
      <c r="R931" s="23"/>
      <c r="S931" s="23"/>
    </row>
    <row r="932" spans="1:19" s="1" customFormat="1" x14ac:dyDescent="0.15">
      <c r="A932" s="23"/>
      <c r="B932" s="137"/>
      <c r="C932" s="120"/>
      <c r="D932" s="120" t="s">
        <v>73</v>
      </c>
      <c r="E932" s="138"/>
      <c r="F932" s="701"/>
      <c r="G932" s="702"/>
      <c r="H932" s="145"/>
      <c r="I932" s="86"/>
      <c r="J932" s="86"/>
      <c r="K932" s="86"/>
      <c r="L932" s="49"/>
      <c r="M932" s="142"/>
      <c r="N932" s="143"/>
      <c r="O932" s="545"/>
      <c r="P932" s="546"/>
      <c r="Q932" s="23"/>
      <c r="R932" s="23"/>
      <c r="S932" s="23"/>
    </row>
    <row r="933" spans="1:19" s="1" customFormat="1" x14ac:dyDescent="0.15">
      <c r="A933" s="23"/>
      <c r="B933" s="137"/>
      <c r="C933" s="120"/>
      <c r="D933" s="120" t="s">
        <v>73</v>
      </c>
      <c r="E933" s="138"/>
      <c r="F933" s="701"/>
      <c r="G933" s="702"/>
      <c r="H933" s="145"/>
      <c r="I933" s="86"/>
      <c r="J933" s="86"/>
      <c r="K933" s="86"/>
      <c r="L933" s="49"/>
      <c r="M933" s="142"/>
      <c r="N933" s="143"/>
      <c r="O933" s="545"/>
      <c r="P933" s="546"/>
      <c r="Q933" s="23"/>
      <c r="R933" s="23"/>
      <c r="S933" s="23"/>
    </row>
    <row r="934" spans="1:19" s="1" customFormat="1" x14ac:dyDescent="0.15">
      <c r="A934" s="23"/>
      <c r="B934" s="137"/>
      <c r="C934" s="120"/>
      <c r="D934" s="120" t="s">
        <v>73</v>
      </c>
      <c r="E934" s="138"/>
      <c r="F934" s="701"/>
      <c r="G934" s="702"/>
      <c r="H934" s="145"/>
      <c r="I934" s="86"/>
      <c r="J934" s="86"/>
      <c r="K934" s="86"/>
      <c r="L934" s="49"/>
      <c r="M934" s="142"/>
      <c r="N934" s="143"/>
      <c r="O934" s="545"/>
      <c r="P934" s="546"/>
      <c r="Q934" s="23"/>
      <c r="R934" s="23"/>
      <c r="S934" s="23"/>
    </row>
    <row r="935" spans="1:19" s="1" customFormat="1" x14ac:dyDescent="0.15">
      <c r="A935" s="23"/>
      <c r="B935" s="137"/>
      <c r="C935" s="120"/>
      <c r="D935" s="120" t="s">
        <v>73</v>
      </c>
      <c r="E935" s="138"/>
      <c r="F935" s="701"/>
      <c r="G935" s="702"/>
      <c r="H935" s="145"/>
      <c r="I935" s="86"/>
      <c r="J935" s="86"/>
      <c r="K935" s="86"/>
      <c r="L935" s="49"/>
      <c r="M935" s="142"/>
      <c r="N935" s="143"/>
      <c r="O935" s="545"/>
      <c r="P935" s="546"/>
      <c r="Q935" s="23"/>
      <c r="R935" s="23"/>
      <c r="S935" s="23"/>
    </row>
    <row r="936" spans="1:19" s="1" customFormat="1" x14ac:dyDescent="0.15">
      <c r="A936" s="23"/>
      <c r="B936" s="137"/>
      <c r="C936" s="120"/>
      <c r="D936" s="120" t="s">
        <v>73</v>
      </c>
      <c r="E936" s="138"/>
      <c r="F936" s="701"/>
      <c r="G936" s="702"/>
      <c r="H936" s="145"/>
      <c r="I936" s="86"/>
      <c r="J936" s="86"/>
      <c r="K936" s="86"/>
      <c r="L936" s="49"/>
      <c r="M936" s="142"/>
      <c r="N936" s="143"/>
      <c r="O936" s="545"/>
      <c r="P936" s="546"/>
      <c r="Q936" s="23"/>
      <c r="R936" s="23"/>
      <c r="S936" s="23"/>
    </row>
    <row r="937" spans="1:19" s="1" customFormat="1" ht="14.25" thickBot="1" x14ac:dyDescent="0.2">
      <c r="A937" s="23"/>
      <c r="B937" s="192"/>
      <c r="C937" s="134"/>
      <c r="D937" s="134" t="s">
        <v>73</v>
      </c>
      <c r="E937" s="146"/>
      <c r="F937" s="707"/>
      <c r="G937" s="708"/>
      <c r="H937" s="193"/>
      <c r="I937" s="194"/>
      <c r="J937" s="194"/>
      <c r="K937" s="194"/>
      <c r="L937" s="147"/>
      <c r="M937" s="148"/>
      <c r="N937" s="528"/>
      <c r="O937" s="536"/>
      <c r="P937" s="537"/>
      <c r="Q937" s="23"/>
      <c r="R937" s="23"/>
      <c r="S937" s="23"/>
    </row>
    <row r="938" spans="1:19" s="1" customFormat="1" ht="14.25" thickBot="1" x14ac:dyDescent="0.2">
      <c r="A938" s="23"/>
      <c r="B938" s="88"/>
      <c r="C938" s="88"/>
      <c r="D938" s="98"/>
      <c r="E938" s="151"/>
      <c r="F938" s="152"/>
      <c r="G938" s="153"/>
      <c r="H938" s="151"/>
      <c r="I938" s="151"/>
      <c r="J938" s="151"/>
      <c r="K938" s="151"/>
      <c r="L938" s="151"/>
      <c r="M938" s="151"/>
      <c r="N938" s="23"/>
      <c r="O938" s="23"/>
      <c r="P938" s="529"/>
      <c r="Q938" s="23"/>
      <c r="R938" s="23"/>
    </row>
    <row r="939" spans="1:19" s="1" customFormat="1" x14ac:dyDescent="0.15">
      <c r="A939" s="23"/>
      <c r="B939" s="195"/>
      <c r="C939" s="196"/>
      <c r="D939" s="196" t="s">
        <v>74</v>
      </c>
      <c r="E939" s="197"/>
      <c r="F939" s="703"/>
      <c r="G939" s="704"/>
      <c r="H939" s="198"/>
      <c r="I939" s="199"/>
      <c r="J939" s="199"/>
      <c r="K939" s="199"/>
      <c r="L939" s="156"/>
      <c r="M939" s="196" t="s">
        <v>103</v>
      </c>
      <c r="N939" s="530" t="s">
        <v>103</v>
      </c>
      <c r="O939" s="538"/>
      <c r="P939" s="539"/>
      <c r="Q939" s="23"/>
      <c r="R939" s="23"/>
      <c r="S939" s="23"/>
    </row>
    <row r="940" spans="1:19" s="1" customFormat="1" x14ac:dyDescent="0.15">
      <c r="A940" s="23"/>
      <c r="B940" s="154"/>
      <c r="C940" s="77"/>
      <c r="D940" s="77" t="s">
        <v>74</v>
      </c>
      <c r="E940" s="155"/>
      <c r="F940" s="701"/>
      <c r="G940" s="702"/>
      <c r="H940" s="145"/>
      <c r="I940" s="86"/>
      <c r="J940" s="86"/>
      <c r="K940" s="86"/>
      <c r="L940" s="49"/>
      <c r="M940" s="77" t="s">
        <v>103</v>
      </c>
      <c r="N940" s="157" t="s">
        <v>103</v>
      </c>
      <c r="O940" s="545"/>
      <c r="P940" s="546"/>
      <c r="Q940" s="23"/>
      <c r="R940" s="23"/>
      <c r="S940" s="23"/>
    </row>
    <row r="941" spans="1:19" s="1" customFormat="1" x14ac:dyDescent="0.15">
      <c r="A941" s="23"/>
      <c r="B941" s="154"/>
      <c r="C941" s="77"/>
      <c r="D941" s="77" t="s">
        <v>74</v>
      </c>
      <c r="E941" s="155"/>
      <c r="F941" s="701"/>
      <c r="G941" s="702"/>
      <c r="H941" s="145"/>
      <c r="I941" s="86"/>
      <c r="J941" s="86"/>
      <c r="K941" s="86"/>
      <c r="L941" s="49"/>
      <c r="M941" s="77" t="s">
        <v>103</v>
      </c>
      <c r="N941" s="157" t="s">
        <v>103</v>
      </c>
      <c r="O941" s="545"/>
      <c r="P941" s="546"/>
      <c r="Q941" s="23"/>
      <c r="R941" s="23"/>
      <c r="S941" s="23"/>
    </row>
    <row r="942" spans="1:19" s="1" customFormat="1" x14ac:dyDescent="0.15">
      <c r="A942" s="23"/>
      <c r="B942" s="154"/>
      <c r="C942" s="77"/>
      <c r="D942" s="77" t="s">
        <v>74</v>
      </c>
      <c r="E942" s="155"/>
      <c r="F942" s="701"/>
      <c r="G942" s="702"/>
      <c r="H942" s="145"/>
      <c r="I942" s="86"/>
      <c r="J942" s="86"/>
      <c r="K942" s="86"/>
      <c r="L942" s="49"/>
      <c r="M942" s="77" t="s">
        <v>103</v>
      </c>
      <c r="N942" s="157" t="s">
        <v>103</v>
      </c>
      <c r="O942" s="545"/>
      <c r="P942" s="546"/>
      <c r="Q942" s="23"/>
      <c r="R942" s="23"/>
      <c r="S942" s="23"/>
    </row>
    <row r="943" spans="1:19" s="1" customFormat="1" x14ac:dyDescent="0.15">
      <c r="A943" s="23"/>
      <c r="B943" s="154"/>
      <c r="C943" s="77"/>
      <c r="D943" s="77" t="s">
        <v>74</v>
      </c>
      <c r="E943" s="155"/>
      <c r="F943" s="701"/>
      <c r="G943" s="702"/>
      <c r="H943" s="145"/>
      <c r="I943" s="86"/>
      <c r="J943" s="86"/>
      <c r="K943" s="86"/>
      <c r="L943" s="49"/>
      <c r="M943" s="77" t="s">
        <v>103</v>
      </c>
      <c r="N943" s="157" t="s">
        <v>103</v>
      </c>
      <c r="O943" s="545"/>
      <c r="P943" s="546"/>
      <c r="Q943" s="23"/>
      <c r="R943" s="23"/>
      <c r="S943" s="23"/>
    </row>
    <row r="944" spans="1:19" s="1" customFormat="1" x14ac:dyDescent="0.15">
      <c r="A944" s="23"/>
      <c r="B944" s="154"/>
      <c r="C944" s="77"/>
      <c r="D944" s="77" t="s">
        <v>74</v>
      </c>
      <c r="E944" s="155"/>
      <c r="F944" s="701"/>
      <c r="G944" s="702"/>
      <c r="H944" s="145"/>
      <c r="I944" s="86"/>
      <c r="J944" s="86"/>
      <c r="K944" s="86"/>
      <c r="L944" s="49"/>
      <c r="M944" s="77" t="s">
        <v>103</v>
      </c>
      <c r="N944" s="157" t="s">
        <v>103</v>
      </c>
      <c r="O944" s="545"/>
      <c r="P944" s="546"/>
      <c r="Q944" s="23"/>
      <c r="R944" s="23"/>
      <c r="S944" s="23"/>
    </row>
    <row r="945" spans="1:19" s="1" customFormat="1" x14ac:dyDescent="0.15">
      <c r="A945" s="23"/>
      <c r="B945" s="154"/>
      <c r="C945" s="77"/>
      <c r="D945" s="77" t="s">
        <v>74</v>
      </c>
      <c r="E945" s="155"/>
      <c r="F945" s="701"/>
      <c r="G945" s="702"/>
      <c r="H945" s="145"/>
      <c r="I945" s="86"/>
      <c r="J945" s="86"/>
      <c r="K945" s="86"/>
      <c r="L945" s="49"/>
      <c r="M945" s="77" t="s">
        <v>103</v>
      </c>
      <c r="N945" s="157" t="s">
        <v>103</v>
      </c>
      <c r="O945" s="545"/>
      <c r="P945" s="546"/>
      <c r="Q945" s="23"/>
      <c r="R945" s="23"/>
      <c r="S945" s="23"/>
    </row>
    <row r="946" spans="1:19" s="1" customFormat="1" x14ac:dyDescent="0.15">
      <c r="A946" s="23"/>
      <c r="B946" s="154"/>
      <c r="C946" s="77"/>
      <c r="D946" s="77" t="s">
        <v>74</v>
      </c>
      <c r="E946" s="155"/>
      <c r="F946" s="701"/>
      <c r="G946" s="702"/>
      <c r="H946" s="145"/>
      <c r="I946" s="86"/>
      <c r="J946" s="86"/>
      <c r="K946" s="86"/>
      <c r="L946" s="49"/>
      <c r="M946" s="77" t="s">
        <v>103</v>
      </c>
      <c r="N946" s="157" t="s">
        <v>103</v>
      </c>
      <c r="O946" s="545"/>
      <c r="P946" s="546"/>
      <c r="Q946" s="23"/>
      <c r="R946" s="23"/>
      <c r="S946" s="23"/>
    </row>
    <row r="947" spans="1:19" s="1" customFormat="1" x14ac:dyDescent="0.15">
      <c r="A947" s="23"/>
      <c r="B947" s="154"/>
      <c r="C947" s="77"/>
      <c r="D947" s="77" t="s">
        <v>74</v>
      </c>
      <c r="E947" s="155"/>
      <c r="F947" s="701"/>
      <c r="G947" s="702"/>
      <c r="H947" s="145"/>
      <c r="I947" s="86"/>
      <c r="J947" s="86"/>
      <c r="K947" s="86"/>
      <c r="L947" s="49"/>
      <c r="M947" s="77" t="s">
        <v>103</v>
      </c>
      <c r="N947" s="157" t="s">
        <v>103</v>
      </c>
      <c r="O947" s="545"/>
      <c r="P947" s="546"/>
      <c r="Q947" s="23"/>
      <c r="R947" s="23"/>
      <c r="S947" s="23"/>
    </row>
    <row r="948" spans="1:19" s="1" customFormat="1" x14ac:dyDescent="0.15">
      <c r="A948" s="23"/>
      <c r="B948" s="154"/>
      <c r="C948" s="77"/>
      <c r="D948" s="77" t="s">
        <v>74</v>
      </c>
      <c r="E948" s="155"/>
      <c r="F948" s="701"/>
      <c r="G948" s="702"/>
      <c r="H948" s="145"/>
      <c r="I948" s="86"/>
      <c r="J948" s="86"/>
      <c r="K948" s="86"/>
      <c r="L948" s="49"/>
      <c r="M948" s="77" t="s">
        <v>103</v>
      </c>
      <c r="N948" s="157" t="s">
        <v>103</v>
      </c>
      <c r="O948" s="545"/>
      <c r="P948" s="546"/>
      <c r="Q948" s="23"/>
      <c r="R948" s="23"/>
      <c r="S948" s="23"/>
    </row>
    <row r="949" spans="1:19" s="1" customFormat="1" x14ac:dyDescent="0.15">
      <c r="A949" s="23"/>
      <c r="B949" s="154"/>
      <c r="C949" s="77"/>
      <c r="D949" s="77" t="s">
        <v>74</v>
      </c>
      <c r="E949" s="155"/>
      <c r="F949" s="701"/>
      <c r="G949" s="702"/>
      <c r="H949" s="145"/>
      <c r="I949" s="86"/>
      <c r="J949" s="86"/>
      <c r="K949" s="86"/>
      <c r="L949" s="49"/>
      <c r="M949" s="77" t="s">
        <v>103</v>
      </c>
      <c r="N949" s="157" t="s">
        <v>103</v>
      </c>
      <c r="O949" s="545"/>
      <c r="P949" s="546"/>
      <c r="Q949" s="23"/>
      <c r="R949" s="23"/>
      <c r="S949" s="23"/>
    </row>
    <row r="950" spans="1:19" s="1" customFormat="1" x14ac:dyDescent="0.15">
      <c r="A950" s="23"/>
      <c r="B950" s="154"/>
      <c r="C950" s="77"/>
      <c r="D950" s="77" t="s">
        <v>74</v>
      </c>
      <c r="E950" s="155"/>
      <c r="F950" s="701"/>
      <c r="G950" s="702"/>
      <c r="H950" s="145"/>
      <c r="I950" s="86"/>
      <c r="J950" s="86"/>
      <c r="K950" s="86"/>
      <c r="L950" s="49"/>
      <c r="M950" s="77" t="s">
        <v>103</v>
      </c>
      <c r="N950" s="157" t="s">
        <v>103</v>
      </c>
      <c r="O950" s="545"/>
      <c r="P950" s="546"/>
      <c r="Q950" s="23"/>
      <c r="R950" s="23"/>
      <c r="S950" s="23"/>
    </row>
    <row r="951" spans="1:19" s="1" customFormat="1" x14ac:dyDescent="0.15">
      <c r="A951" s="23"/>
      <c r="B951" s="154"/>
      <c r="C951" s="77"/>
      <c r="D951" s="77" t="s">
        <v>74</v>
      </c>
      <c r="E951" s="155"/>
      <c r="F951" s="701"/>
      <c r="G951" s="702"/>
      <c r="H951" s="145"/>
      <c r="I951" s="86"/>
      <c r="J951" s="86"/>
      <c r="K951" s="86"/>
      <c r="L951" s="49"/>
      <c r="M951" s="77" t="s">
        <v>103</v>
      </c>
      <c r="N951" s="157" t="s">
        <v>103</v>
      </c>
      <c r="O951" s="545"/>
      <c r="P951" s="546"/>
      <c r="Q951" s="23"/>
      <c r="R951" s="23"/>
      <c r="S951" s="23"/>
    </row>
    <row r="952" spans="1:19" s="1" customFormat="1" x14ac:dyDescent="0.15">
      <c r="A952" s="23"/>
      <c r="B952" s="154"/>
      <c r="C952" s="77"/>
      <c r="D952" s="77" t="s">
        <v>74</v>
      </c>
      <c r="E952" s="155"/>
      <c r="F952" s="701"/>
      <c r="G952" s="702"/>
      <c r="H952" s="145"/>
      <c r="I952" s="86"/>
      <c r="J952" s="86"/>
      <c r="K952" s="86"/>
      <c r="L952" s="49"/>
      <c r="M952" s="77" t="s">
        <v>103</v>
      </c>
      <c r="N952" s="157" t="s">
        <v>103</v>
      </c>
      <c r="O952" s="545"/>
      <c r="P952" s="546"/>
      <c r="Q952" s="23"/>
      <c r="R952" s="23"/>
      <c r="S952" s="23"/>
    </row>
    <row r="953" spans="1:19" s="1" customFormat="1" x14ac:dyDescent="0.15">
      <c r="A953" s="23"/>
      <c r="B953" s="154"/>
      <c r="C953" s="77"/>
      <c r="D953" s="77" t="s">
        <v>74</v>
      </c>
      <c r="E953" s="155"/>
      <c r="F953" s="701"/>
      <c r="G953" s="702"/>
      <c r="H953" s="145"/>
      <c r="I953" s="86"/>
      <c r="J953" s="86"/>
      <c r="K953" s="86"/>
      <c r="L953" s="49"/>
      <c r="M953" s="77" t="s">
        <v>103</v>
      </c>
      <c r="N953" s="157" t="s">
        <v>103</v>
      </c>
      <c r="O953" s="545"/>
      <c r="P953" s="546"/>
      <c r="Q953" s="23"/>
      <c r="R953" s="23"/>
      <c r="S953" s="23"/>
    </row>
    <row r="954" spans="1:19" s="1" customFormat="1" x14ac:dyDescent="0.15">
      <c r="A954" s="23"/>
      <c r="B954" s="154"/>
      <c r="C954" s="77"/>
      <c r="D954" s="77" t="s">
        <v>74</v>
      </c>
      <c r="E954" s="155"/>
      <c r="F954" s="701"/>
      <c r="G954" s="702"/>
      <c r="H954" s="145"/>
      <c r="I954" s="86"/>
      <c r="J954" s="86"/>
      <c r="K954" s="86"/>
      <c r="L954" s="49"/>
      <c r="M954" s="77" t="s">
        <v>103</v>
      </c>
      <c r="N954" s="157" t="s">
        <v>103</v>
      </c>
      <c r="O954" s="545"/>
      <c r="P954" s="546"/>
      <c r="Q954" s="23"/>
      <c r="R954" s="23"/>
      <c r="S954" s="23"/>
    </row>
    <row r="955" spans="1:19" s="1" customFormat="1" x14ac:dyDescent="0.15">
      <c r="A955" s="23"/>
      <c r="B955" s="154"/>
      <c r="C955" s="77"/>
      <c r="D955" s="77" t="s">
        <v>74</v>
      </c>
      <c r="E955" s="155"/>
      <c r="F955" s="701"/>
      <c r="G955" s="702"/>
      <c r="H955" s="145"/>
      <c r="I955" s="86"/>
      <c r="J955" s="86"/>
      <c r="K955" s="86"/>
      <c r="L955" s="49"/>
      <c r="M955" s="77" t="s">
        <v>103</v>
      </c>
      <c r="N955" s="157" t="s">
        <v>103</v>
      </c>
      <c r="O955" s="545"/>
      <c r="P955" s="546"/>
      <c r="Q955" s="23"/>
      <c r="R955" s="23"/>
      <c r="S955" s="23"/>
    </row>
    <row r="956" spans="1:19" s="1" customFormat="1" x14ac:dyDescent="0.15">
      <c r="A956" s="23"/>
      <c r="B956" s="154"/>
      <c r="C956" s="77"/>
      <c r="D956" s="77" t="s">
        <v>74</v>
      </c>
      <c r="E956" s="155"/>
      <c r="F956" s="701"/>
      <c r="G956" s="702"/>
      <c r="H956" s="145"/>
      <c r="I956" s="86"/>
      <c r="J956" s="86"/>
      <c r="K956" s="86"/>
      <c r="L956" s="49"/>
      <c r="M956" s="77" t="s">
        <v>103</v>
      </c>
      <c r="N956" s="157" t="s">
        <v>103</v>
      </c>
      <c r="O956" s="545"/>
      <c r="P956" s="546"/>
      <c r="Q956" s="23"/>
      <c r="R956" s="23"/>
      <c r="S956" s="23"/>
    </row>
    <row r="957" spans="1:19" s="1" customFormat="1" x14ac:dyDescent="0.15">
      <c r="A957" s="23"/>
      <c r="B957" s="154"/>
      <c r="C957" s="77"/>
      <c r="D957" s="77" t="s">
        <v>74</v>
      </c>
      <c r="E957" s="155"/>
      <c r="F957" s="701"/>
      <c r="G957" s="702"/>
      <c r="H957" s="145"/>
      <c r="I957" s="86"/>
      <c r="J957" s="86"/>
      <c r="K957" s="86"/>
      <c r="L957" s="49"/>
      <c r="M957" s="77" t="s">
        <v>103</v>
      </c>
      <c r="N957" s="157" t="s">
        <v>103</v>
      </c>
      <c r="O957" s="545"/>
      <c r="P957" s="546"/>
      <c r="Q957" s="23"/>
      <c r="R957" s="23"/>
      <c r="S957" s="23"/>
    </row>
    <row r="958" spans="1:19" s="1" customFormat="1" x14ac:dyDescent="0.15">
      <c r="A958" s="23"/>
      <c r="B958" s="154"/>
      <c r="C958" s="77"/>
      <c r="D958" s="77" t="s">
        <v>74</v>
      </c>
      <c r="E958" s="155"/>
      <c r="F958" s="701"/>
      <c r="G958" s="702"/>
      <c r="H958" s="145"/>
      <c r="I958" s="86"/>
      <c r="J958" s="86"/>
      <c r="K958" s="86"/>
      <c r="L958" s="49"/>
      <c r="M958" s="77" t="s">
        <v>103</v>
      </c>
      <c r="N958" s="157" t="s">
        <v>103</v>
      </c>
      <c r="O958" s="545"/>
      <c r="P958" s="546"/>
      <c r="Q958" s="23"/>
      <c r="R958" s="23"/>
      <c r="S958" s="23"/>
    </row>
    <row r="959" spans="1:19" s="1" customFormat="1" x14ac:dyDescent="0.15">
      <c r="A959" s="23"/>
      <c r="B959" s="154"/>
      <c r="C959" s="77"/>
      <c r="D959" s="77" t="s">
        <v>74</v>
      </c>
      <c r="E959" s="155"/>
      <c r="F959" s="701"/>
      <c r="G959" s="702"/>
      <c r="H959" s="145"/>
      <c r="I959" s="86"/>
      <c r="J959" s="86"/>
      <c r="K959" s="86"/>
      <c r="L959" s="49"/>
      <c r="M959" s="77" t="s">
        <v>103</v>
      </c>
      <c r="N959" s="157" t="s">
        <v>103</v>
      </c>
      <c r="O959" s="545"/>
      <c r="P959" s="546"/>
      <c r="Q959" s="23"/>
      <c r="R959" s="23"/>
      <c r="S959" s="23"/>
    </row>
    <row r="960" spans="1:19" s="1" customFormat="1" x14ac:dyDescent="0.15">
      <c r="A960" s="23"/>
      <c r="B960" s="154"/>
      <c r="C960" s="77"/>
      <c r="D960" s="77" t="s">
        <v>74</v>
      </c>
      <c r="E960" s="155"/>
      <c r="F960" s="701"/>
      <c r="G960" s="702"/>
      <c r="H960" s="145"/>
      <c r="I960" s="86"/>
      <c r="J960" s="86"/>
      <c r="K960" s="86"/>
      <c r="L960" s="49"/>
      <c r="M960" s="77" t="s">
        <v>103</v>
      </c>
      <c r="N960" s="157" t="s">
        <v>103</v>
      </c>
      <c r="O960" s="545"/>
      <c r="P960" s="546"/>
      <c r="Q960" s="23"/>
      <c r="R960" s="23"/>
      <c r="S960" s="23"/>
    </row>
    <row r="961" spans="1:19" s="1" customFormat="1" x14ac:dyDescent="0.15">
      <c r="A961" s="23"/>
      <c r="B961" s="154"/>
      <c r="C961" s="77"/>
      <c r="D961" s="77" t="s">
        <v>74</v>
      </c>
      <c r="E961" s="155"/>
      <c r="F961" s="701"/>
      <c r="G961" s="702"/>
      <c r="H961" s="145"/>
      <c r="I961" s="86"/>
      <c r="J961" s="86"/>
      <c r="K961" s="86"/>
      <c r="L961" s="49"/>
      <c r="M961" s="77" t="s">
        <v>103</v>
      </c>
      <c r="N961" s="157" t="s">
        <v>103</v>
      </c>
      <c r="O961" s="545"/>
      <c r="P961" s="546"/>
      <c r="Q961" s="23"/>
      <c r="R961" s="23"/>
      <c r="S961" s="23"/>
    </row>
    <row r="962" spans="1:19" s="1" customFormat="1" x14ac:dyDescent="0.15">
      <c r="A962" s="23"/>
      <c r="B962" s="154"/>
      <c r="C962" s="77"/>
      <c r="D962" s="77" t="s">
        <v>74</v>
      </c>
      <c r="E962" s="155"/>
      <c r="F962" s="701"/>
      <c r="G962" s="702"/>
      <c r="H962" s="145"/>
      <c r="I962" s="86"/>
      <c r="J962" s="86"/>
      <c r="K962" s="86"/>
      <c r="L962" s="49"/>
      <c r="M962" s="77" t="s">
        <v>103</v>
      </c>
      <c r="N962" s="157" t="s">
        <v>103</v>
      </c>
      <c r="O962" s="545"/>
      <c r="P962" s="546"/>
      <c r="Q962" s="23"/>
      <c r="R962" s="23"/>
      <c r="S962" s="23"/>
    </row>
    <row r="963" spans="1:19" s="1" customFormat="1" x14ac:dyDescent="0.15">
      <c r="A963" s="23"/>
      <c r="B963" s="154"/>
      <c r="C963" s="77"/>
      <c r="D963" s="77" t="s">
        <v>74</v>
      </c>
      <c r="E963" s="155"/>
      <c r="F963" s="701"/>
      <c r="G963" s="702"/>
      <c r="H963" s="145"/>
      <c r="I963" s="86"/>
      <c r="J963" s="86"/>
      <c r="K963" s="86"/>
      <c r="L963" s="49"/>
      <c r="M963" s="77" t="s">
        <v>103</v>
      </c>
      <c r="N963" s="157" t="s">
        <v>103</v>
      </c>
      <c r="O963" s="545"/>
      <c r="P963" s="546"/>
      <c r="Q963" s="23"/>
      <c r="R963" s="23"/>
      <c r="S963" s="23"/>
    </row>
    <row r="964" spans="1:19" s="1" customFormat="1" x14ac:dyDescent="0.15">
      <c r="A964" s="23"/>
      <c r="B964" s="154"/>
      <c r="C964" s="77"/>
      <c r="D964" s="77" t="s">
        <v>74</v>
      </c>
      <c r="E964" s="155"/>
      <c r="F964" s="701"/>
      <c r="G964" s="702"/>
      <c r="H964" s="145"/>
      <c r="I964" s="86"/>
      <c r="J964" s="86"/>
      <c r="K964" s="86"/>
      <c r="L964" s="49"/>
      <c r="M964" s="77" t="s">
        <v>103</v>
      </c>
      <c r="N964" s="157" t="s">
        <v>103</v>
      </c>
      <c r="O964" s="545"/>
      <c r="P964" s="546"/>
      <c r="Q964" s="23"/>
      <c r="R964" s="23"/>
      <c r="S964" s="23"/>
    </row>
    <row r="965" spans="1:19" s="1" customFormat="1" x14ac:dyDescent="0.15">
      <c r="A965" s="23"/>
      <c r="B965" s="154"/>
      <c r="C965" s="77"/>
      <c r="D965" s="77" t="s">
        <v>74</v>
      </c>
      <c r="E965" s="155"/>
      <c r="F965" s="701"/>
      <c r="G965" s="702"/>
      <c r="H965" s="145"/>
      <c r="I965" s="86"/>
      <c r="J965" s="86"/>
      <c r="K965" s="86"/>
      <c r="L965" s="49"/>
      <c r="M965" s="77" t="s">
        <v>103</v>
      </c>
      <c r="N965" s="157" t="s">
        <v>103</v>
      </c>
      <c r="O965" s="545"/>
      <c r="P965" s="546"/>
      <c r="Q965" s="23"/>
      <c r="R965" s="23"/>
      <c r="S965" s="23"/>
    </row>
    <row r="966" spans="1:19" s="1" customFormat="1" x14ac:dyDescent="0.15">
      <c r="A966" s="23"/>
      <c r="B966" s="154"/>
      <c r="C966" s="77"/>
      <c r="D966" s="77" t="s">
        <v>74</v>
      </c>
      <c r="E966" s="155"/>
      <c r="F966" s="701"/>
      <c r="G966" s="702"/>
      <c r="H966" s="145"/>
      <c r="I966" s="86"/>
      <c r="J966" s="86"/>
      <c r="K966" s="86"/>
      <c r="L966" s="49"/>
      <c r="M966" s="77" t="s">
        <v>103</v>
      </c>
      <c r="N966" s="157" t="s">
        <v>103</v>
      </c>
      <c r="O966" s="545"/>
      <c r="P966" s="546"/>
      <c r="Q966" s="23"/>
      <c r="R966" s="23"/>
      <c r="S966" s="23"/>
    </row>
    <row r="967" spans="1:19" s="1" customFormat="1" x14ac:dyDescent="0.15">
      <c r="A967" s="23"/>
      <c r="B967" s="154"/>
      <c r="C967" s="77"/>
      <c r="D967" s="77" t="s">
        <v>74</v>
      </c>
      <c r="E967" s="155"/>
      <c r="F967" s="701"/>
      <c r="G967" s="702"/>
      <c r="H967" s="145"/>
      <c r="I967" s="86"/>
      <c r="J967" s="86"/>
      <c r="K967" s="86"/>
      <c r="L967" s="49"/>
      <c r="M967" s="77" t="s">
        <v>103</v>
      </c>
      <c r="N967" s="157" t="s">
        <v>103</v>
      </c>
      <c r="O967" s="545"/>
      <c r="P967" s="546"/>
      <c r="Q967" s="23"/>
      <c r="R967" s="23"/>
      <c r="S967" s="23"/>
    </row>
    <row r="968" spans="1:19" s="1" customFormat="1" x14ac:dyDescent="0.15">
      <c r="A968" s="23"/>
      <c r="B968" s="154"/>
      <c r="C968" s="77"/>
      <c r="D968" s="77" t="s">
        <v>74</v>
      </c>
      <c r="E968" s="155"/>
      <c r="F968" s="701"/>
      <c r="G968" s="702"/>
      <c r="H968" s="145"/>
      <c r="I968" s="86"/>
      <c r="J968" s="86"/>
      <c r="K968" s="86"/>
      <c r="L968" s="49"/>
      <c r="M968" s="77" t="s">
        <v>103</v>
      </c>
      <c r="N968" s="157" t="s">
        <v>103</v>
      </c>
      <c r="O968" s="545"/>
      <c r="P968" s="546"/>
      <c r="Q968" s="23"/>
      <c r="R968" s="23"/>
      <c r="S968" s="23"/>
    </row>
    <row r="969" spans="1:19" s="1" customFormat="1" x14ac:dyDescent="0.15">
      <c r="A969" s="23"/>
      <c r="B969" s="154"/>
      <c r="C969" s="77"/>
      <c r="D969" s="77" t="s">
        <v>74</v>
      </c>
      <c r="E969" s="155"/>
      <c r="F969" s="701"/>
      <c r="G969" s="702"/>
      <c r="H969" s="145"/>
      <c r="I969" s="86"/>
      <c r="J969" s="86"/>
      <c r="K969" s="86"/>
      <c r="L969" s="49"/>
      <c r="M969" s="77" t="s">
        <v>103</v>
      </c>
      <c r="N969" s="157" t="s">
        <v>103</v>
      </c>
      <c r="O969" s="545"/>
      <c r="P969" s="546"/>
      <c r="Q969" s="23"/>
      <c r="R969" s="23"/>
      <c r="S969" s="23"/>
    </row>
    <row r="970" spans="1:19" s="1" customFormat="1" x14ac:dyDescent="0.15">
      <c r="A970" s="23"/>
      <c r="B970" s="154"/>
      <c r="C970" s="77"/>
      <c r="D970" s="77" t="s">
        <v>74</v>
      </c>
      <c r="E970" s="155"/>
      <c r="F970" s="701"/>
      <c r="G970" s="702"/>
      <c r="H970" s="145"/>
      <c r="I970" s="86"/>
      <c r="J970" s="86"/>
      <c r="K970" s="86"/>
      <c r="L970" s="49"/>
      <c r="M970" s="77" t="s">
        <v>103</v>
      </c>
      <c r="N970" s="157" t="s">
        <v>103</v>
      </c>
      <c r="O970" s="545"/>
      <c r="P970" s="546"/>
      <c r="Q970" s="23"/>
      <c r="R970" s="23"/>
      <c r="S970" s="23"/>
    </row>
    <row r="971" spans="1:19" s="1" customFormat="1" x14ac:dyDescent="0.15">
      <c r="A971" s="23"/>
      <c r="B971" s="154"/>
      <c r="C971" s="77"/>
      <c r="D971" s="77" t="s">
        <v>74</v>
      </c>
      <c r="E971" s="155"/>
      <c r="F971" s="701"/>
      <c r="G971" s="702"/>
      <c r="H971" s="145"/>
      <c r="I971" s="86"/>
      <c r="J971" s="86"/>
      <c r="K971" s="86"/>
      <c r="L971" s="49"/>
      <c r="M971" s="77" t="s">
        <v>103</v>
      </c>
      <c r="N971" s="157" t="s">
        <v>103</v>
      </c>
      <c r="O971" s="545"/>
      <c r="P971" s="546"/>
      <c r="Q971" s="23"/>
      <c r="R971" s="23"/>
      <c r="S971" s="23"/>
    </row>
    <row r="972" spans="1:19" s="1" customFormat="1" x14ac:dyDescent="0.15">
      <c r="A972" s="23"/>
      <c r="B972" s="154"/>
      <c r="C972" s="77"/>
      <c r="D972" s="77" t="s">
        <v>74</v>
      </c>
      <c r="E972" s="155"/>
      <c r="F972" s="701"/>
      <c r="G972" s="702"/>
      <c r="H972" s="145"/>
      <c r="I972" s="86"/>
      <c r="J972" s="86"/>
      <c r="K972" s="86"/>
      <c r="L972" s="49"/>
      <c r="M972" s="77" t="s">
        <v>103</v>
      </c>
      <c r="N972" s="157" t="s">
        <v>103</v>
      </c>
      <c r="O972" s="545"/>
      <c r="P972" s="546"/>
      <c r="Q972" s="23"/>
      <c r="R972" s="23"/>
      <c r="S972" s="23"/>
    </row>
    <row r="973" spans="1:19" s="1" customFormat="1" x14ac:dyDescent="0.15">
      <c r="A973" s="23"/>
      <c r="B973" s="154"/>
      <c r="C973" s="77"/>
      <c r="D973" s="77" t="s">
        <v>74</v>
      </c>
      <c r="E973" s="155"/>
      <c r="F973" s="701"/>
      <c r="G973" s="702"/>
      <c r="H973" s="145"/>
      <c r="I973" s="86"/>
      <c r="J973" s="86"/>
      <c r="K973" s="86"/>
      <c r="L973" s="49"/>
      <c r="M973" s="77" t="s">
        <v>103</v>
      </c>
      <c r="N973" s="157" t="s">
        <v>103</v>
      </c>
      <c r="O973" s="545"/>
      <c r="P973" s="546"/>
      <c r="Q973" s="23"/>
      <c r="R973" s="23"/>
      <c r="S973" s="23"/>
    </row>
    <row r="974" spans="1:19" s="1" customFormat="1" x14ac:dyDescent="0.15">
      <c r="A974" s="23"/>
      <c r="B974" s="154"/>
      <c r="C974" s="77"/>
      <c r="D974" s="77" t="s">
        <v>74</v>
      </c>
      <c r="E974" s="155"/>
      <c r="F974" s="701"/>
      <c r="G974" s="702"/>
      <c r="H974" s="145"/>
      <c r="I974" s="86"/>
      <c r="J974" s="86"/>
      <c r="K974" s="86"/>
      <c r="L974" s="49"/>
      <c r="M974" s="77" t="s">
        <v>103</v>
      </c>
      <c r="N974" s="157" t="s">
        <v>103</v>
      </c>
      <c r="O974" s="545"/>
      <c r="P974" s="546"/>
      <c r="Q974" s="23"/>
      <c r="R974" s="23"/>
      <c r="S974" s="23"/>
    </row>
    <row r="975" spans="1:19" s="1" customFormat="1" x14ac:dyDescent="0.15">
      <c r="A975" s="23"/>
      <c r="B975" s="154"/>
      <c r="C975" s="77"/>
      <c r="D975" s="77" t="s">
        <v>74</v>
      </c>
      <c r="E975" s="155"/>
      <c r="F975" s="701"/>
      <c r="G975" s="702"/>
      <c r="H975" s="145"/>
      <c r="I975" s="86"/>
      <c r="J975" s="86"/>
      <c r="K975" s="86"/>
      <c r="L975" s="49"/>
      <c r="M975" s="77" t="s">
        <v>103</v>
      </c>
      <c r="N975" s="157" t="s">
        <v>103</v>
      </c>
      <c r="O975" s="545"/>
      <c r="P975" s="546"/>
      <c r="Q975" s="23"/>
      <c r="R975" s="23"/>
      <c r="S975" s="23"/>
    </row>
    <row r="976" spans="1:19" s="1" customFormat="1" x14ac:dyDescent="0.15">
      <c r="A976" s="23"/>
      <c r="B976" s="154"/>
      <c r="C976" s="77"/>
      <c r="D976" s="77" t="s">
        <v>74</v>
      </c>
      <c r="E976" s="155"/>
      <c r="F976" s="701"/>
      <c r="G976" s="702"/>
      <c r="H976" s="145"/>
      <c r="I976" s="86"/>
      <c r="J976" s="86"/>
      <c r="K976" s="86"/>
      <c r="L976" s="49"/>
      <c r="M976" s="77" t="s">
        <v>103</v>
      </c>
      <c r="N976" s="157" t="s">
        <v>103</v>
      </c>
      <c r="O976" s="545"/>
      <c r="P976" s="546"/>
      <c r="Q976" s="23"/>
      <c r="R976" s="23"/>
      <c r="S976" s="23"/>
    </row>
    <row r="977" spans="1:19" s="1" customFormat="1" x14ac:dyDescent="0.15">
      <c r="A977" s="23"/>
      <c r="B977" s="154"/>
      <c r="C977" s="77"/>
      <c r="D977" s="77" t="s">
        <v>74</v>
      </c>
      <c r="E977" s="155"/>
      <c r="F977" s="701"/>
      <c r="G977" s="702"/>
      <c r="H977" s="145"/>
      <c r="I977" s="86"/>
      <c r="J977" s="86"/>
      <c r="K977" s="86"/>
      <c r="L977" s="49"/>
      <c r="M977" s="77" t="s">
        <v>103</v>
      </c>
      <c r="N977" s="157" t="s">
        <v>103</v>
      </c>
      <c r="O977" s="545"/>
      <c r="P977" s="546"/>
      <c r="Q977" s="23"/>
      <c r="R977" s="23"/>
      <c r="S977" s="23"/>
    </row>
    <row r="978" spans="1:19" s="1" customFormat="1" x14ac:dyDescent="0.15">
      <c r="A978" s="23"/>
      <c r="B978" s="154"/>
      <c r="C978" s="77"/>
      <c r="D978" s="77" t="s">
        <v>74</v>
      </c>
      <c r="E978" s="155"/>
      <c r="F978" s="701"/>
      <c r="G978" s="702"/>
      <c r="H978" s="145"/>
      <c r="I978" s="86"/>
      <c r="J978" s="86"/>
      <c r="K978" s="86"/>
      <c r="L978" s="49"/>
      <c r="M978" s="77" t="s">
        <v>103</v>
      </c>
      <c r="N978" s="157" t="s">
        <v>103</v>
      </c>
      <c r="O978" s="545"/>
      <c r="P978" s="546"/>
      <c r="Q978" s="23"/>
      <c r="R978" s="23"/>
      <c r="S978" s="23"/>
    </row>
    <row r="979" spans="1:19" s="1" customFormat="1" x14ac:dyDescent="0.15">
      <c r="A979" s="23"/>
      <c r="B979" s="154"/>
      <c r="C979" s="77"/>
      <c r="D979" s="77" t="s">
        <v>74</v>
      </c>
      <c r="E979" s="155"/>
      <c r="F979" s="701"/>
      <c r="G979" s="702"/>
      <c r="H979" s="145"/>
      <c r="I979" s="86"/>
      <c r="J979" s="86"/>
      <c r="K979" s="86"/>
      <c r="L979" s="49"/>
      <c r="M979" s="77" t="s">
        <v>103</v>
      </c>
      <c r="N979" s="157" t="s">
        <v>103</v>
      </c>
      <c r="O979" s="545"/>
      <c r="P979" s="546"/>
      <c r="Q979" s="23"/>
      <c r="R979" s="23"/>
      <c r="S979" s="23"/>
    </row>
    <row r="980" spans="1:19" s="1" customFormat="1" x14ac:dyDescent="0.15">
      <c r="A980" s="23"/>
      <c r="B980" s="154"/>
      <c r="C980" s="77"/>
      <c r="D980" s="77" t="s">
        <v>74</v>
      </c>
      <c r="E980" s="155"/>
      <c r="F980" s="701"/>
      <c r="G980" s="702"/>
      <c r="H980" s="145"/>
      <c r="I980" s="86"/>
      <c r="J980" s="86"/>
      <c r="K980" s="86"/>
      <c r="L980" s="49"/>
      <c r="M980" s="77" t="s">
        <v>103</v>
      </c>
      <c r="N980" s="157" t="s">
        <v>103</v>
      </c>
      <c r="O980" s="545"/>
      <c r="P980" s="546"/>
      <c r="Q980" s="23"/>
      <c r="R980" s="23"/>
      <c r="S980" s="23"/>
    </row>
    <row r="981" spans="1:19" s="1" customFormat="1" x14ac:dyDescent="0.15">
      <c r="A981" s="23"/>
      <c r="B981" s="154"/>
      <c r="C981" s="77"/>
      <c r="D981" s="77" t="s">
        <v>74</v>
      </c>
      <c r="E981" s="155"/>
      <c r="F981" s="701"/>
      <c r="G981" s="702"/>
      <c r="H981" s="145"/>
      <c r="I981" s="86"/>
      <c r="J981" s="86"/>
      <c r="K981" s="86"/>
      <c r="L981" s="49"/>
      <c r="M981" s="77" t="s">
        <v>103</v>
      </c>
      <c r="N981" s="157" t="s">
        <v>103</v>
      </c>
      <c r="O981" s="545"/>
      <c r="P981" s="546"/>
      <c r="Q981" s="23"/>
      <c r="R981" s="23"/>
      <c r="S981" s="23"/>
    </row>
    <row r="982" spans="1:19" s="1" customFormat="1" x14ac:dyDescent="0.15">
      <c r="A982" s="23"/>
      <c r="B982" s="154"/>
      <c r="C982" s="77"/>
      <c r="D982" s="77" t="s">
        <v>74</v>
      </c>
      <c r="E982" s="155"/>
      <c r="F982" s="701"/>
      <c r="G982" s="702"/>
      <c r="H982" s="145"/>
      <c r="I982" s="86"/>
      <c r="J982" s="86"/>
      <c r="K982" s="86"/>
      <c r="L982" s="49"/>
      <c r="M982" s="77" t="s">
        <v>103</v>
      </c>
      <c r="N982" s="157" t="s">
        <v>103</v>
      </c>
      <c r="O982" s="545"/>
      <c r="P982" s="546"/>
      <c r="Q982" s="23"/>
      <c r="R982" s="23"/>
      <c r="S982" s="23"/>
    </row>
    <row r="983" spans="1:19" s="1" customFormat="1" x14ac:dyDescent="0.15">
      <c r="A983" s="23"/>
      <c r="B983" s="154"/>
      <c r="C983" s="77"/>
      <c r="D983" s="77" t="s">
        <v>74</v>
      </c>
      <c r="E983" s="155"/>
      <c r="F983" s="701"/>
      <c r="G983" s="702"/>
      <c r="H983" s="145"/>
      <c r="I983" s="86"/>
      <c r="J983" s="86"/>
      <c r="K983" s="86"/>
      <c r="L983" s="49"/>
      <c r="M983" s="77" t="s">
        <v>103</v>
      </c>
      <c r="N983" s="157" t="s">
        <v>103</v>
      </c>
      <c r="O983" s="545"/>
      <c r="P983" s="546"/>
      <c r="Q983" s="23"/>
      <c r="R983" s="23"/>
      <c r="S983" s="23"/>
    </row>
    <row r="984" spans="1:19" s="1" customFormat="1" x14ac:dyDescent="0.15">
      <c r="A984" s="23"/>
      <c r="B984" s="154"/>
      <c r="C984" s="77"/>
      <c r="D984" s="77" t="s">
        <v>74</v>
      </c>
      <c r="E984" s="155"/>
      <c r="F984" s="701"/>
      <c r="G984" s="702"/>
      <c r="H984" s="145"/>
      <c r="I984" s="86"/>
      <c r="J984" s="86"/>
      <c r="K984" s="86"/>
      <c r="L984" s="49"/>
      <c r="M984" s="77" t="s">
        <v>103</v>
      </c>
      <c r="N984" s="157" t="s">
        <v>103</v>
      </c>
      <c r="O984" s="545"/>
      <c r="P984" s="546"/>
      <c r="Q984" s="23"/>
      <c r="R984" s="23"/>
      <c r="S984" s="23"/>
    </row>
    <row r="985" spans="1:19" s="1" customFormat="1" x14ac:dyDescent="0.15">
      <c r="A985" s="23"/>
      <c r="B985" s="154"/>
      <c r="C985" s="77"/>
      <c r="D985" s="77" t="s">
        <v>74</v>
      </c>
      <c r="E985" s="155"/>
      <c r="F985" s="701"/>
      <c r="G985" s="702"/>
      <c r="H985" s="145"/>
      <c r="I985" s="86"/>
      <c r="J985" s="86"/>
      <c r="K985" s="86"/>
      <c r="L985" s="49"/>
      <c r="M985" s="77" t="s">
        <v>103</v>
      </c>
      <c r="N985" s="157" t="s">
        <v>103</v>
      </c>
      <c r="O985" s="545"/>
      <c r="P985" s="546"/>
      <c r="Q985" s="23"/>
      <c r="R985" s="23"/>
      <c r="S985" s="23"/>
    </row>
    <row r="986" spans="1:19" s="1" customFormat="1" x14ac:dyDescent="0.15">
      <c r="A986" s="23"/>
      <c r="B986" s="154"/>
      <c r="C986" s="77"/>
      <c r="D986" s="77" t="s">
        <v>74</v>
      </c>
      <c r="E986" s="155"/>
      <c r="F986" s="701"/>
      <c r="G986" s="702"/>
      <c r="H986" s="145"/>
      <c r="I986" s="86"/>
      <c r="J986" s="86"/>
      <c r="K986" s="86"/>
      <c r="L986" s="49"/>
      <c r="M986" s="77" t="s">
        <v>103</v>
      </c>
      <c r="N986" s="157" t="s">
        <v>103</v>
      </c>
      <c r="O986" s="545"/>
      <c r="P986" s="546"/>
      <c r="Q986" s="23"/>
      <c r="R986" s="23"/>
      <c r="S986" s="23"/>
    </row>
    <row r="987" spans="1:19" s="1" customFormat="1" x14ac:dyDescent="0.15">
      <c r="A987" s="23"/>
      <c r="B987" s="154"/>
      <c r="C987" s="77"/>
      <c r="D987" s="77" t="s">
        <v>74</v>
      </c>
      <c r="E987" s="155"/>
      <c r="F987" s="701"/>
      <c r="G987" s="702"/>
      <c r="H987" s="145"/>
      <c r="I987" s="86"/>
      <c r="J987" s="86"/>
      <c r="K987" s="86"/>
      <c r="L987" s="49"/>
      <c r="M987" s="77" t="s">
        <v>103</v>
      </c>
      <c r="N987" s="157" t="s">
        <v>103</v>
      </c>
      <c r="O987" s="545"/>
      <c r="P987" s="546"/>
      <c r="Q987" s="23"/>
      <c r="R987" s="23"/>
      <c r="S987" s="23"/>
    </row>
    <row r="988" spans="1:19" s="1" customFormat="1" x14ac:dyDescent="0.15">
      <c r="A988" s="23"/>
      <c r="B988" s="154"/>
      <c r="C988" s="77"/>
      <c r="D988" s="77" t="s">
        <v>74</v>
      </c>
      <c r="E988" s="155"/>
      <c r="F988" s="701"/>
      <c r="G988" s="702"/>
      <c r="H988" s="145"/>
      <c r="I988" s="86"/>
      <c r="J988" s="86"/>
      <c r="K988" s="86"/>
      <c r="L988" s="49"/>
      <c r="M988" s="77" t="s">
        <v>103</v>
      </c>
      <c r="N988" s="157" t="s">
        <v>103</v>
      </c>
      <c r="O988" s="545"/>
      <c r="P988" s="546"/>
      <c r="Q988" s="23"/>
      <c r="R988" s="23"/>
      <c r="S988" s="23"/>
    </row>
    <row r="989" spans="1:19" s="1" customFormat="1" x14ac:dyDescent="0.15">
      <c r="A989" s="23"/>
      <c r="B989" s="154"/>
      <c r="C989" s="77"/>
      <c r="D989" s="77" t="s">
        <v>74</v>
      </c>
      <c r="E989" s="155"/>
      <c r="F989" s="701"/>
      <c r="G989" s="702"/>
      <c r="H989" s="145"/>
      <c r="I989" s="86"/>
      <c r="J989" s="86"/>
      <c r="K989" s="86"/>
      <c r="L989" s="49"/>
      <c r="M989" s="77" t="s">
        <v>103</v>
      </c>
      <c r="N989" s="157" t="s">
        <v>103</v>
      </c>
      <c r="O989" s="545"/>
      <c r="P989" s="546"/>
      <c r="Q989" s="23"/>
      <c r="R989" s="23"/>
      <c r="S989" s="23"/>
    </row>
    <row r="990" spans="1:19" s="1" customFormat="1" x14ac:dyDescent="0.15">
      <c r="A990" s="23"/>
      <c r="B990" s="154"/>
      <c r="C990" s="77"/>
      <c r="D990" s="77" t="s">
        <v>74</v>
      </c>
      <c r="E990" s="155"/>
      <c r="F990" s="701"/>
      <c r="G990" s="702"/>
      <c r="H990" s="145"/>
      <c r="I990" s="86"/>
      <c r="J990" s="86"/>
      <c r="K990" s="86"/>
      <c r="L990" s="49"/>
      <c r="M990" s="77" t="s">
        <v>103</v>
      </c>
      <c r="N990" s="157" t="s">
        <v>103</v>
      </c>
      <c r="O990" s="545"/>
      <c r="P990" s="546"/>
      <c r="Q990" s="23"/>
      <c r="R990" s="23"/>
      <c r="S990" s="23"/>
    </row>
    <row r="991" spans="1:19" s="1" customFormat="1" x14ac:dyDescent="0.15">
      <c r="A991" s="23"/>
      <c r="B991" s="154"/>
      <c r="C991" s="77"/>
      <c r="D991" s="77" t="s">
        <v>74</v>
      </c>
      <c r="E991" s="155"/>
      <c r="F991" s="701"/>
      <c r="G991" s="702"/>
      <c r="H991" s="145"/>
      <c r="I991" s="86"/>
      <c r="J991" s="86"/>
      <c r="K991" s="86"/>
      <c r="L991" s="49"/>
      <c r="M991" s="77" t="s">
        <v>103</v>
      </c>
      <c r="N991" s="157" t="s">
        <v>103</v>
      </c>
      <c r="O991" s="545"/>
      <c r="P991" s="546"/>
      <c r="Q991" s="23"/>
      <c r="R991" s="23"/>
      <c r="S991" s="23"/>
    </row>
    <row r="992" spans="1:19" s="1" customFormat="1" x14ac:dyDescent="0.15">
      <c r="A992" s="23"/>
      <c r="B992" s="154"/>
      <c r="C992" s="77"/>
      <c r="D992" s="77" t="s">
        <v>74</v>
      </c>
      <c r="E992" s="155"/>
      <c r="F992" s="701"/>
      <c r="G992" s="702"/>
      <c r="H992" s="145"/>
      <c r="I992" s="86"/>
      <c r="J992" s="86"/>
      <c r="K992" s="86"/>
      <c r="L992" s="49"/>
      <c r="M992" s="77" t="s">
        <v>103</v>
      </c>
      <c r="N992" s="157" t="s">
        <v>103</v>
      </c>
      <c r="O992" s="545"/>
      <c r="P992" s="546"/>
      <c r="Q992" s="23"/>
      <c r="R992" s="23"/>
      <c r="S992" s="23"/>
    </row>
    <row r="993" spans="1:19" s="1" customFormat="1" x14ac:dyDescent="0.15">
      <c r="A993" s="23"/>
      <c r="B993" s="154"/>
      <c r="C993" s="77"/>
      <c r="D993" s="77" t="s">
        <v>74</v>
      </c>
      <c r="E993" s="155"/>
      <c r="F993" s="701"/>
      <c r="G993" s="702"/>
      <c r="H993" s="145"/>
      <c r="I993" s="86"/>
      <c r="J993" s="86"/>
      <c r="K993" s="86"/>
      <c r="L993" s="49"/>
      <c r="M993" s="77" t="s">
        <v>103</v>
      </c>
      <c r="N993" s="157" t="s">
        <v>103</v>
      </c>
      <c r="O993" s="545"/>
      <c r="P993" s="546"/>
      <c r="Q993" s="23"/>
      <c r="R993" s="23"/>
      <c r="S993" s="23"/>
    </row>
    <row r="994" spans="1:19" s="1" customFormat="1" x14ac:dyDescent="0.15">
      <c r="A994" s="23"/>
      <c r="B994" s="154"/>
      <c r="C994" s="77"/>
      <c r="D994" s="77" t="s">
        <v>74</v>
      </c>
      <c r="E994" s="155"/>
      <c r="F994" s="701"/>
      <c r="G994" s="702"/>
      <c r="H994" s="145"/>
      <c r="I994" s="86"/>
      <c r="J994" s="86"/>
      <c r="K994" s="86"/>
      <c r="L994" s="49"/>
      <c r="M994" s="77" t="s">
        <v>103</v>
      </c>
      <c r="N994" s="157" t="s">
        <v>103</v>
      </c>
      <c r="O994" s="545"/>
      <c r="P994" s="546"/>
      <c r="Q994" s="23"/>
      <c r="R994" s="23"/>
      <c r="S994" s="23"/>
    </row>
    <row r="995" spans="1:19" s="1" customFormat="1" x14ac:dyDescent="0.15">
      <c r="A995" s="23"/>
      <c r="B995" s="154"/>
      <c r="C995" s="77"/>
      <c r="D995" s="77" t="s">
        <v>74</v>
      </c>
      <c r="E995" s="155"/>
      <c r="F995" s="701"/>
      <c r="G995" s="702"/>
      <c r="H995" s="145"/>
      <c r="I995" s="86"/>
      <c r="J995" s="86"/>
      <c r="K995" s="86"/>
      <c r="L995" s="49"/>
      <c r="M995" s="77" t="s">
        <v>103</v>
      </c>
      <c r="N995" s="157" t="s">
        <v>103</v>
      </c>
      <c r="O995" s="545"/>
      <c r="P995" s="546"/>
      <c r="Q995" s="23"/>
      <c r="R995" s="23"/>
      <c r="S995" s="23"/>
    </row>
    <row r="996" spans="1:19" s="1" customFormat="1" x14ac:dyDescent="0.15">
      <c r="A996" s="23"/>
      <c r="B996" s="154"/>
      <c r="C996" s="77"/>
      <c r="D996" s="77" t="s">
        <v>74</v>
      </c>
      <c r="E996" s="155"/>
      <c r="F996" s="701"/>
      <c r="G996" s="702"/>
      <c r="H996" s="145"/>
      <c r="I996" s="86"/>
      <c r="J996" s="86"/>
      <c r="K996" s="86"/>
      <c r="L996" s="49"/>
      <c r="M996" s="77" t="s">
        <v>103</v>
      </c>
      <c r="N996" s="157" t="s">
        <v>103</v>
      </c>
      <c r="O996" s="545"/>
      <c r="P996" s="546"/>
      <c r="Q996" s="23"/>
      <c r="R996" s="23"/>
      <c r="S996" s="23"/>
    </row>
    <row r="997" spans="1:19" s="1" customFormat="1" x14ac:dyDescent="0.15">
      <c r="A997" s="23"/>
      <c r="B997" s="154"/>
      <c r="C997" s="77"/>
      <c r="D997" s="77" t="s">
        <v>74</v>
      </c>
      <c r="E997" s="155"/>
      <c r="F997" s="701"/>
      <c r="G997" s="702"/>
      <c r="H997" s="145"/>
      <c r="I997" s="86"/>
      <c r="J997" s="86"/>
      <c r="K997" s="86"/>
      <c r="L997" s="49"/>
      <c r="M997" s="77" t="s">
        <v>103</v>
      </c>
      <c r="N997" s="157" t="s">
        <v>103</v>
      </c>
      <c r="O997" s="545"/>
      <c r="P997" s="546"/>
      <c r="Q997" s="23"/>
      <c r="R997" s="23"/>
      <c r="S997" s="23"/>
    </row>
    <row r="998" spans="1:19" s="1" customFormat="1" x14ac:dyDescent="0.15">
      <c r="A998" s="23"/>
      <c r="B998" s="154"/>
      <c r="C998" s="77"/>
      <c r="D998" s="77" t="s">
        <v>74</v>
      </c>
      <c r="E998" s="155"/>
      <c r="F998" s="701"/>
      <c r="G998" s="702"/>
      <c r="H998" s="145"/>
      <c r="I998" s="86"/>
      <c r="J998" s="86"/>
      <c r="K998" s="86"/>
      <c r="L998" s="49"/>
      <c r="M998" s="77" t="s">
        <v>103</v>
      </c>
      <c r="N998" s="157" t="s">
        <v>103</v>
      </c>
      <c r="O998" s="545"/>
      <c r="P998" s="546"/>
      <c r="Q998" s="23"/>
      <c r="R998" s="23"/>
      <c r="S998" s="23"/>
    </row>
    <row r="999" spans="1:19" s="1" customFormat="1" x14ac:dyDescent="0.15">
      <c r="A999" s="23"/>
      <c r="B999" s="154"/>
      <c r="C999" s="77"/>
      <c r="D999" s="77" t="s">
        <v>74</v>
      </c>
      <c r="E999" s="155"/>
      <c r="F999" s="701"/>
      <c r="G999" s="702"/>
      <c r="H999" s="145"/>
      <c r="I999" s="86"/>
      <c r="J999" s="86"/>
      <c r="K999" s="86"/>
      <c r="L999" s="49"/>
      <c r="M999" s="77" t="s">
        <v>103</v>
      </c>
      <c r="N999" s="157" t="s">
        <v>103</v>
      </c>
      <c r="O999" s="545"/>
      <c r="P999" s="546"/>
      <c r="Q999" s="23"/>
      <c r="R999" s="23"/>
      <c r="S999" s="23"/>
    </row>
    <row r="1000" spans="1:19" s="1" customFormat="1" x14ac:dyDescent="0.15">
      <c r="A1000" s="23"/>
      <c r="B1000" s="154"/>
      <c r="C1000" s="77"/>
      <c r="D1000" s="77" t="s">
        <v>74</v>
      </c>
      <c r="E1000" s="155"/>
      <c r="F1000" s="701"/>
      <c r="G1000" s="702"/>
      <c r="H1000" s="145"/>
      <c r="I1000" s="86"/>
      <c r="J1000" s="86"/>
      <c r="K1000" s="86"/>
      <c r="L1000" s="49"/>
      <c r="M1000" s="77" t="s">
        <v>103</v>
      </c>
      <c r="N1000" s="157" t="s">
        <v>103</v>
      </c>
      <c r="O1000" s="545"/>
      <c r="P1000" s="546"/>
      <c r="Q1000" s="23"/>
      <c r="R1000" s="23"/>
      <c r="S1000" s="23"/>
    </row>
    <row r="1001" spans="1:19" s="1" customFormat="1" x14ac:dyDescent="0.15">
      <c r="A1001" s="23"/>
      <c r="B1001" s="154"/>
      <c r="C1001" s="77"/>
      <c r="D1001" s="77" t="s">
        <v>74</v>
      </c>
      <c r="E1001" s="155"/>
      <c r="F1001" s="701"/>
      <c r="G1001" s="702"/>
      <c r="H1001" s="145"/>
      <c r="I1001" s="86"/>
      <c r="J1001" s="86"/>
      <c r="K1001" s="86"/>
      <c r="L1001" s="49"/>
      <c r="M1001" s="77" t="s">
        <v>103</v>
      </c>
      <c r="N1001" s="157" t="s">
        <v>103</v>
      </c>
      <c r="O1001" s="545"/>
      <c r="P1001" s="546"/>
      <c r="Q1001" s="23"/>
      <c r="R1001" s="23"/>
      <c r="S1001" s="23"/>
    </row>
    <row r="1002" spans="1:19" s="1" customFormat="1" x14ac:dyDescent="0.15">
      <c r="A1002" s="23"/>
      <c r="B1002" s="154"/>
      <c r="C1002" s="77"/>
      <c r="D1002" s="77" t="s">
        <v>74</v>
      </c>
      <c r="E1002" s="155"/>
      <c r="F1002" s="701"/>
      <c r="G1002" s="702"/>
      <c r="H1002" s="145"/>
      <c r="I1002" s="86"/>
      <c r="J1002" s="86"/>
      <c r="K1002" s="86"/>
      <c r="L1002" s="49"/>
      <c r="M1002" s="77" t="s">
        <v>103</v>
      </c>
      <c r="N1002" s="157" t="s">
        <v>103</v>
      </c>
      <c r="O1002" s="545"/>
      <c r="P1002" s="546"/>
      <c r="Q1002" s="23"/>
      <c r="R1002" s="23"/>
      <c r="S1002" s="23"/>
    </row>
    <row r="1003" spans="1:19" s="1" customFormat="1" x14ac:dyDescent="0.15">
      <c r="A1003" s="23"/>
      <c r="B1003" s="154"/>
      <c r="C1003" s="77"/>
      <c r="D1003" s="77" t="s">
        <v>74</v>
      </c>
      <c r="E1003" s="155"/>
      <c r="F1003" s="701"/>
      <c r="G1003" s="702"/>
      <c r="H1003" s="145"/>
      <c r="I1003" s="86"/>
      <c r="J1003" s="86"/>
      <c r="K1003" s="86"/>
      <c r="L1003" s="49"/>
      <c r="M1003" s="77" t="s">
        <v>103</v>
      </c>
      <c r="N1003" s="157" t="s">
        <v>103</v>
      </c>
      <c r="O1003" s="545"/>
      <c r="P1003" s="546"/>
      <c r="Q1003" s="23"/>
      <c r="R1003" s="23"/>
      <c r="S1003" s="23"/>
    </row>
    <row r="1004" spans="1:19" s="1" customFormat="1" x14ac:dyDescent="0.15">
      <c r="A1004" s="23"/>
      <c r="B1004" s="154"/>
      <c r="C1004" s="77"/>
      <c r="D1004" s="77" t="s">
        <v>74</v>
      </c>
      <c r="E1004" s="155"/>
      <c r="F1004" s="701"/>
      <c r="G1004" s="702"/>
      <c r="H1004" s="145"/>
      <c r="I1004" s="86"/>
      <c r="J1004" s="86"/>
      <c r="K1004" s="86"/>
      <c r="L1004" s="49"/>
      <c r="M1004" s="77" t="s">
        <v>103</v>
      </c>
      <c r="N1004" s="157" t="s">
        <v>103</v>
      </c>
      <c r="O1004" s="545"/>
      <c r="P1004" s="546"/>
      <c r="Q1004" s="23"/>
      <c r="R1004" s="23"/>
      <c r="S1004" s="23"/>
    </row>
    <row r="1005" spans="1:19" s="1" customFormat="1" x14ac:dyDescent="0.15">
      <c r="A1005" s="23"/>
      <c r="B1005" s="154"/>
      <c r="C1005" s="77"/>
      <c r="D1005" s="77" t="s">
        <v>74</v>
      </c>
      <c r="E1005" s="155"/>
      <c r="F1005" s="701"/>
      <c r="G1005" s="702"/>
      <c r="H1005" s="145"/>
      <c r="I1005" s="86"/>
      <c r="J1005" s="86"/>
      <c r="K1005" s="86"/>
      <c r="L1005" s="49"/>
      <c r="M1005" s="77" t="s">
        <v>103</v>
      </c>
      <c r="N1005" s="157" t="s">
        <v>103</v>
      </c>
      <c r="O1005" s="545"/>
      <c r="P1005" s="546"/>
      <c r="Q1005" s="23"/>
      <c r="R1005" s="23"/>
      <c r="S1005" s="23"/>
    </row>
    <row r="1006" spans="1:19" s="1" customFormat="1" x14ac:dyDescent="0.15">
      <c r="A1006" s="23"/>
      <c r="B1006" s="154"/>
      <c r="C1006" s="77"/>
      <c r="D1006" s="77" t="s">
        <v>74</v>
      </c>
      <c r="E1006" s="155"/>
      <c r="F1006" s="701"/>
      <c r="G1006" s="702"/>
      <c r="H1006" s="145"/>
      <c r="I1006" s="86"/>
      <c r="J1006" s="86"/>
      <c r="K1006" s="86"/>
      <c r="L1006" s="49"/>
      <c r="M1006" s="77" t="s">
        <v>103</v>
      </c>
      <c r="N1006" s="157" t="s">
        <v>103</v>
      </c>
      <c r="O1006" s="545"/>
      <c r="P1006" s="546"/>
      <c r="Q1006" s="23"/>
      <c r="R1006" s="23"/>
      <c r="S1006" s="23"/>
    </row>
    <row r="1007" spans="1:19" s="1" customFormat="1" x14ac:dyDescent="0.15">
      <c r="A1007" s="23"/>
      <c r="B1007" s="154"/>
      <c r="C1007" s="77"/>
      <c r="D1007" s="77" t="s">
        <v>74</v>
      </c>
      <c r="E1007" s="155"/>
      <c r="F1007" s="701"/>
      <c r="G1007" s="702"/>
      <c r="H1007" s="145"/>
      <c r="I1007" s="86"/>
      <c r="J1007" s="86"/>
      <c r="K1007" s="86"/>
      <c r="L1007" s="49"/>
      <c r="M1007" s="77" t="s">
        <v>103</v>
      </c>
      <c r="N1007" s="157" t="s">
        <v>103</v>
      </c>
      <c r="O1007" s="545"/>
      <c r="P1007" s="546"/>
      <c r="Q1007" s="23"/>
      <c r="R1007" s="23"/>
      <c r="S1007" s="23"/>
    </row>
    <row r="1008" spans="1:19" s="1" customFormat="1" x14ac:dyDescent="0.15">
      <c r="A1008" s="23"/>
      <c r="B1008" s="154"/>
      <c r="C1008" s="77"/>
      <c r="D1008" s="77" t="s">
        <v>74</v>
      </c>
      <c r="E1008" s="155"/>
      <c r="F1008" s="701"/>
      <c r="G1008" s="702"/>
      <c r="H1008" s="145"/>
      <c r="I1008" s="86"/>
      <c r="J1008" s="86"/>
      <c r="K1008" s="86"/>
      <c r="L1008" s="49"/>
      <c r="M1008" s="77" t="s">
        <v>103</v>
      </c>
      <c r="N1008" s="157" t="s">
        <v>103</v>
      </c>
      <c r="O1008" s="545"/>
      <c r="P1008" s="546"/>
      <c r="Q1008" s="23"/>
      <c r="R1008" s="23"/>
      <c r="S1008" s="23"/>
    </row>
    <row r="1009" spans="1:19" s="1" customFormat="1" x14ac:dyDescent="0.15">
      <c r="A1009" s="23"/>
      <c r="B1009" s="154"/>
      <c r="C1009" s="77"/>
      <c r="D1009" s="77" t="s">
        <v>74</v>
      </c>
      <c r="E1009" s="155"/>
      <c r="F1009" s="701"/>
      <c r="G1009" s="702"/>
      <c r="H1009" s="145"/>
      <c r="I1009" s="86"/>
      <c r="J1009" s="86"/>
      <c r="K1009" s="86"/>
      <c r="L1009" s="49"/>
      <c r="M1009" s="77" t="s">
        <v>103</v>
      </c>
      <c r="N1009" s="157" t="s">
        <v>103</v>
      </c>
      <c r="O1009" s="545"/>
      <c r="P1009" s="546"/>
      <c r="Q1009" s="23"/>
      <c r="R1009" s="23"/>
      <c r="S1009" s="23"/>
    </row>
    <row r="1010" spans="1:19" s="1" customFormat="1" x14ac:dyDescent="0.15">
      <c r="A1010" s="23"/>
      <c r="B1010" s="154"/>
      <c r="C1010" s="77"/>
      <c r="D1010" s="77" t="s">
        <v>74</v>
      </c>
      <c r="E1010" s="155"/>
      <c r="F1010" s="701"/>
      <c r="G1010" s="702"/>
      <c r="H1010" s="145"/>
      <c r="I1010" s="86"/>
      <c r="J1010" s="86"/>
      <c r="K1010" s="86"/>
      <c r="L1010" s="49"/>
      <c r="M1010" s="77" t="s">
        <v>103</v>
      </c>
      <c r="N1010" s="157" t="s">
        <v>103</v>
      </c>
      <c r="O1010" s="545"/>
      <c r="P1010" s="546"/>
      <c r="Q1010" s="23"/>
      <c r="R1010" s="23"/>
      <c r="S1010" s="23"/>
    </row>
    <row r="1011" spans="1:19" s="1" customFormat="1" x14ac:dyDescent="0.15">
      <c r="A1011" s="23"/>
      <c r="B1011" s="154"/>
      <c r="C1011" s="77"/>
      <c r="D1011" s="77" t="s">
        <v>74</v>
      </c>
      <c r="E1011" s="155"/>
      <c r="F1011" s="701"/>
      <c r="G1011" s="702"/>
      <c r="H1011" s="145"/>
      <c r="I1011" s="86"/>
      <c r="J1011" s="86"/>
      <c r="K1011" s="86"/>
      <c r="L1011" s="49"/>
      <c r="M1011" s="77" t="s">
        <v>103</v>
      </c>
      <c r="N1011" s="157" t="s">
        <v>103</v>
      </c>
      <c r="O1011" s="545"/>
      <c r="P1011" s="546"/>
      <c r="Q1011" s="23"/>
      <c r="R1011" s="23"/>
      <c r="S1011" s="23"/>
    </row>
    <row r="1012" spans="1:19" s="1" customFormat="1" x14ac:dyDescent="0.15">
      <c r="A1012" s="23"/>
      <c r="B1012" s="154"/>
      <c r="C1012" s="77"/>
      <c r="D1012" s="77" t="s">
        <v>74</v>
      </c>
      <c r="E1012" s="155"/>
      <c r="F1012" s="701"/>
      <c r="G1012" s="702"/>
      <c r="H1012" s="145"/>
      <c r="I1012" s="86"/>
      <c r="J1012" s="86"/>
      <c r="K1012" s="86"/>
      <c r="L1012" s="49"/>
      <c r="M1012" s="77" t="s">
        <v>103</v>
      </c>
      <c r="N1012" s="157" t="s">
        <v>103</v>
      </c>
      <c r="O1012" s="545"/>
      <c r="P1012" s="546"/>
      <c r="Q1012" s="23"/>
      <c r="R1012" s="23"/>
      <c r="S1012" s="23"/>
    </row>
    <row r="1013" spans="1:19" s="1" customFormat="1" x14ac:dyDescent="0.15">
      <c r="A1013" s="23"/>
      <c r="B1013" s="154"/>
      <c r="C1013" s="77"/>
      <c r="D1013" s="77" t="s">
        <v>74</v>
      </c>
      <c r="E1013" s="155"/>
      <c r="F1013" s="701"/>
      <c r="G1013" s="702"/>
      <c r="H1013" s="145"/>
      <c r="I1013" s="86"/>
      <c r="J1013" s="86"/>
      <c r="K1013" s="86"/>
      <c r="L1013" s="49"/>
      <c r="M1013" s="77" t="s">
        <v>103</v>
      </c>
      <c r="N1013" s="157" t="s">
        <v>103</v>
      </c>
      <c r="O1013" s="545"/>
      <c r="P1013" s="546"/>
      <c r="Q1013" s="23"/>
      <c r="R1013" s="23"/>
      <c r="S1013" s="23"/>
    </row>
    <row r="1014" spans="1:19" s="1" customFormat="1" x14ac:dyDescent="0.15">
      <c r="A1014" s="23"/>
      <c r="B1014" s="154"/>
      <c r="C1014" s="77"/>
      <c r="D1014" s="77" t="s">
        <v>74</v>
      </c>
      <c r="E1014" s="155"/>
      <c r="F1014" s="701"/>
      <c r="G1014" s="702"/>
      <c r="H1014" s="145"/>
      <c r="I1014" s="86"/>
      <c r="J1014" s="86"/>
      <c r="K1014" s="86"/>
      <c r="L1014" s="49"/>
      <c r="M1014" s="77" t="s">
        <v>103</v>
      </c>
      <c r="N1014" s="157" t="s">
        <v>103</v>
      </c>
      <c r="O1014" s="545"/>
      <c r="P1014" s="546"/>
      <c r="Q1014" s="23"/>
      <c r="R1014" s="23"/>
      <c r="S1014" s="23"/>
    </row>
    <row r="1015" spans="1:19" s="1" customFormat="1" x14ac:dyDescent="0.15">
      <c r="A1015" s="23"/>
      <c r="B1015" s="154"/>
      <c r="C1015" s="77"/>
      <c r="D1015" s="77" t="s">
        <v>74</v>
      </c>
      <c r="E1015" s="155"/>
      <c r="F1015" s="701"/>
      <c r="G1015" s="702"/>
      <c r="H1015" s="145"/>
      <c r="I1015" s="86"/>
      <c r="J1015" s="86"/>
      <c r="K1015" s="86"/>
      <c r="L1015" s="49"/>
      <c r="M1015" s="77" t="s">
        <v>103</v>
      </c>
      <c r="N1015" s="157" t="s">
        <v>103</v>
      </c>
      <c r="O1015" s="545"/>
      <c r="P1015" s="546"/>
      <c r="Q1015" s="23"/>
      <c r="R1015" s="23"/>
      <c r="S1015" s="23"/>
    </row>
    <row r="1016" spans="1:19" s="1" customFormat="1" x14ac:dyDescent="0.15">
      <c r="A1016" s="23"/>
      <c r="B1016" s="154"/>
      <c r="C1016" s="77"/>
      <c r="D1016" s="77" t="s">
        <v>74</v>
      </c>
      <c r="E1016" s="155"/>
      <c r="F1016" s="701"/>
      <c r="G1016" s="702"/>
      <c r="H1016" s="145"/>
      <c r="I1016" s="86"/>
      <c r="J1016" s="86"/>
      <c r="K1016" s="86"/>
      <c r="L1016" s="49"/>
      <c r="M1016" s="77" t="s">
        <v>103</v>
      </c>
      <c r="N1016" s="157" t="s">
        <v>103</v>
      </c>
      <c r="O1016" s="545"/>
      <c r="P1016" s="546"/>
      <c r="Q1016" s="23"/>
      <c r="R1016" s="23"/>
      <c r="S1016" s="23"/>
    </row>
    <row r="1017" spans="1:19" s="1" customFormat="1" x14ac:dyDescent="0.15">
      <c r="A1017" s="23"/>
      <c r="B1017" s="154"/>
      <c r="C1017" s="77"/>
      <c r="D1017" s="77" t="s">
        <v>74</v>
      </c>
      <c r="E1017" s="155"/>
      <c r="F1017" s="701"/>
      <c r="G1017" s="702"/>
      <c r="H1017" s="145"/>
      <c r="I1017" s="86"/>
      <c r="J1017" s="86"/>
      <c r="K1017" s="86"/>
      <c r="L1017" s="49"/>
      <c r="M1017" s="77" t="s">
        <v>103</v>
      </c>
      <c r="N1017" s="157" t="s">
        <v>103</v>
      </c>
      <c r="O1017" s="545"/>
      <c r="P1017" s="546"/>
      <c r="Q1017" s="23"/>
      <c r="R1017" s="23"/>
      <c r="S1017" s="23"/>
    </row>
    <row r="1018" spans="1:19" s="1" customFormat="1" x14ac:dyDescent="0.15">
      <c r="A1018" s="23"/>
      <c r="B1018" s="154"/>
      <c r="C1018" s="77"/>
      <c r="D1018" s="77" t="s">
        <v>74</v>
      </c>
      <c r="E1018" s="155"/>
      <c r="F1018" s="701"/>
      <c r="G1018" s="702"/>
      <c r="H1018" s="145"/>
      <c r="I1018" s="86"/>
      <c r="J1018" s="86"/>
      <c r="K1018" s="86"/>
      <c r="L1018" s="49"/>
      <c r="M1018" s="77" t="s">
        <v>103</v>
      </c>
      <c r="N1018" s="157" t="s">
        <v>103</v>
      </c>
      <c r="O1018" s="545"/>
      <c r="P1018" s="546"/>
      <c r="Q1018" s="23"/>
      <c r="R1018" s="23"/>
      <c r="S1018" s="23"/>
    </row>
    <row r="1019" spans="1:19" s="1" customFormat="1" x14ac:dyDescent="0.15">
      <c r="A1019" s="23"/>
      <c r="B1019" s="154"/>
      <c r="C1019" s="77"/>
      <c r="D1019" s="77" t="s">
        <v>74</v>
      </c>
      <c r="E1019" s="155"/>
      <c r="F1019" s="701"/>
      <c r="G1019" s="702"/>
      <c r="H1019" s="145"/>
      <c r="I1019" s="86"/>
      <c r="J1019" s="86"/>
      <c r="K1019" s="86"/>
      <c r="L1019" s="49"/>
      <c r="M1019" s="77" t="s">
        <v>103</v>
      </c>
      <c r="N1019" s="157" t="s">
        <v>103</v>
      </c>
      <c r="O1019" s="545"/>
      <c r="P1019" s="546"/>
      <c r="Q1019" s="23"/>
      <c r="R1019" s="23"/>
      <c r="S1019" s="23"/>
    </row>
    <row r="1020" spans="1:19" s="1" customFormat="1" x14ac:dyDescent="0.15">
      <c r="A1020" s="23"/>
      <c r="B1020" s="154"/>
      <c r="C1020" s="77"/>
      <c r="D1020" s="77" t="s">
        <v>74</v>
      </c>
      <c r="E1020" s="155"/>
      <c r="F1020" s="701"/>
      <c r="G1020" s="702"/>
      <c r="H1020" s="145"/>
      <c r="I1020" s="86"/>
      <c r="J1020" s="86"/>
      <c r="K1020" s="86"/>
      <c r="L1020" s="49"/>
      <c r="M1020" s="77" t="s">
        <v>103</v>
      </c>
      <c r="N1020" s="157" t="s">
        <v>103</v>
      </c>
      <c r="O1020" s="545"/>
      <c r="P1020" s="546"/>
      <c r="Q1020" s="23"/>
      <c r="R1020" s="23"/>
      <c r="S1020" s="23"/>
    </row>
    <row r="1021" spans="1:19" s="1" customFormat="1" x14ac:dyDescent="0.15">
      <c r="A1021" s="23"/>
      <c r="B1021" s="154"/>
      <c r="C1021" s="77"/>
      <c r="D1021" s="77" t="s">
        <v>74</v>
      </c>
      <c r="E1021" s="155"/>
      <c r="F1021" s="701"/>
      <c r="G1021" s="702"/>
      <c r="H1021" s="145"/>
      <c r="I1021" s="86"/>
      <c r="J1021" s="86"/>
      <c r="K1021" s="86"/>
      <c r="L1021" s="49"/>
      <c r="M1021" s="77" t="s">
        <v>103</v>
      </c>
      <c r="N1021" s="157" t="s">
        <v>103</v>
      </c>
      <c r="O1021" s="545"/>
      <c r="P1021" s="546"/>
      <c r="Q1021" s="23"/>
      <c r="R1021" s="23"/>
      <c r="S1021" s="23"/>
    </row>
    <row r="1022" spans="1:19" s="1" customFormat="1" x14ac:dyDescent="0.15">
      <c r="A1022" s="23"/>
      <c r="B1022" s="154"/>
      <c r="C1022" s="77"/>
      <c r="D1022" s="77" t="s">
        <v>74</v>
      </c>
      <c r="E1022" s="155"/>
      <c r="F1022" s="701"/>
      <c r="G1022" s="702"/>
      <c r="H1022" s="145"/>
      <c r="I1022" s="86"/>
      <c r="J1022" s="86"/>
      <c r="K1022" s="86"/>
      <c r="L1022" s="49"/>
      <c r="M1022" s="77" t="s">
        <v>103</v>
      </c>
      <c r="N1022" s="157" t="s">
        <v>103</v>
      </c>
      <c r="O1022" s="545"/>
      <c r="P1022" s="546"/>
      <c r="Q1022" s="23"/>
      <c r="R1022" s="23"/>
      <c r="S1022" s="23"/>
    </row>
    <row r="1023" spans="1:19" s="1" customFormat="1" x14ac:dyDescent="0.15">
      <c r="A1023" s="23"/>
      <c r="B1023" s="154"/>
      <c r="C1023" s="77"/>
      <c r="D1023" s="77" t="s">
        <v>74</v>
      </c>
      <c r="E1023" s="155"/>
      <c r="F1023" s="701"/>
      <c r="G1023" s="702"/>
      <c r="H1023" s="145"/>
      <c r="I1023" s="86"/>
      <c r="J1023" s="86"/>
      <c r="K1023" s="86"/>
      <c r="L1023" s="49"/>
      <c r="M1023" s="77" t="s">
        <v>103</v>
      </c>
      <c r="N1023" s="157" t="s">
        <v>103</v>
      </c>
      <c r="O1023" s="545"/>
      <c r="P1023" s="546"/>
      <c r="Q1023" s="23"/>
      <c r="R1023" s="23"/>
      <c r="S1023" s="23"/>
    </row>
    <row r="1024" spans="1:19" s="1" customFormat="1" x14ac:dyDescent="0.15">
      <c r="A1024" s="23"/>
      <c r="B1024" s="154"/>
      <c r="C1024" s="77"/>
      <c r="D1024" s="77" t="s">
        <v>74</v>
      </c>
      <c r="E1024" s="155"/>
      <c r="F1024" s="701"/>
      <c r="G1024" s="702"/>
      <c r="H1024" s="145"/>
      <c r="I1024" s="86"/>
      <c r="J1024" s="86"/>
      <c r="K1024" s="86"/>
      <c r="L1024" s="49"/>
      <c r="M1024" s="77" t="s">
        <v>103</v>
      </c>
      <c r="N1024" s="157" t="s">
        <v>103</v>
      </c>
      <c r="O1024" s="545"/>
      <c r="P1024" s="546"/>
      <c r="Q1024" s="23"/>
      <c r="R1024" s="23"/>
      <c r="S1024" s="23"/>
    </row>
    <row r="1025" spans="1:19" s="1" customFormat="1" x14ac:dyDescent="0.15">
      <c r="A1025" s="23"/>
      <c r="B1025" s="154"/>
      <c r="C1025" s="77"/>
      <c r="D1025" s="77" t="s">
        <v>74</v>
      </c>
      <c r="E1025" s="155"/>
      <c r="F1025" s="701"/>
      <c r="G1025" s="702"/>
      <c r="H1025" s="145"/>
      <c r="I1025" s="86"/>
      <c r="J1025" s="86"/>
      <c r="K1025" s="86"/>
      <c r="L1025" s="49"/>
      <c r="M1025" s="77" t="s">
        <v>103</v>
      </c>
      <c r="N1025" s="157" t="s">
        <v>103</v>
      </c>
      <c r="O1025" s="545"/>
      <c r="P1025" s="546"/>
      <c r="Q1025" s="23"/>
      <c r="R1025" s="23"/>
      <c r="S1025" s="23"/>
    </row>
    <row r="1026" spans="1:19" s="1" customFormat="1" x14ac:dyDescent="0.15">
      <c r="A1026" s="23"/>
      <c r="B1026" s="154"/>
      <c r="C1026" s="77"/>
      <c r="D1026" s="77" t="s">
        <v>74</v>
      </c>
      <c r="E1026" s="155"/>
      <c r="F1026" s="701"/>
      <c r="G1026" s="702"/>
      <c r="H1026" s="145"/>
      <c r="I1026" s="86"/>
      <c r="J1026" s="86"/>
      <c r="K1026" s="86"/>
      <c r="L1026" s="49"/>
      <c r="M1026" s="77" t="s">
        <v>103</v>
      </c>
      <c r="N1026" s="157" t="s">
        <v>103</v>
      </c>
      <c r="O1026" s="545"/>
      <c r="P1026" s="546"/>
      <c r="Q1026" s="23"/>
      <c r="R1026" s="23"/>
      <c r="S1026" s="23"/>
    </row>
    <row r="1027" spans="1:19" s="1" customFormat="1" x14ac:dyDescent="0.15">
      <c r="A1027" s="23"/>
      <c r="B1027" s="154"/>
      <c r="C1027" s="77"/>
      <c r="D1027" s="77" t="s">
        <v>74</v>
      </c>
      <c r="E1027" s="155"/>
      <c r="F1027" s="701"/>
      <c r="G1027" s="702"/>
      <c r="H1027" s="145"/>
      <c r="I1027" s="86"/>
      <c r="J1027" s="86"/>
      <c r="K1027" s="86"/>
      <c r="L1027" s="49"/>
      <c r="M1027" s="77" t="s">
        <v>103</v>
      </c>
      <c r="N1027" s="157" t="s">
        <v>103</v>
      </c>
      <c r="O1027" s="545"/>
      <c r="P1027" s="546"/>
      <c r="Q1027" s="23"/>
      <c r="R1027" s="23"/>
      <c r="S1027" s="23"/>
    </row>
    <row r="1028" spans="1:19" s="1" customFormat="1" x14ac:dyDescent="0.15">
      <c r="A1028" s="23"/>
      <c r="B1028" s="154"/>
      <c r="C1028" s="77"/>
      <c r="D1028" s="77" t="s">
        <v>74</v>
      </c>
      <c r="E1028" s="155"/>
      <c r="F1028" s="701"/>
      <c r="G1028" s="702"/>
      <c r="H1028" s="145"/>
      <c r="I1028" s="86"/>
      <c r="J1028" s="86"/>
      <c r="K1028" s="86"/>
      <c r="L1028" s="49"/>
      <c r="M1028" s="77" t="s">
        <v>103</v>
      </c>
      <c r="N1028" s="157" t="s">
        <v>103</v>
      </c>
      <c r="O1028" s="545"/>
      <c r="P1028" s="546"/>
      <c r="Q1028" s="23"/>
      <c r="R1028" s="23"/>
      <c r="S1028" s="23"/>
    </row>
    <row r="1029" spans="1:19" s="1" customFormat="1" x14ac:dyDescent="0.15">
      <c r="A1029" s="23"/>
      <c r="B1029" s="154"/>
      <c r="C1029" s="77"/>
      <c r="D1029" s="77" t="s">
        <v>74</v>
      </c>
      <c r="E1029" s="155"/>
      <c r="F1029" s="701"/>
      <c r="G1029" s="702"/>
      <c r="H1029" s="145"/>
      <c r="I1029" s="86"/>
      <c r="J1029" s="86"/>
      <c r="K1029" s="86"/>
      <c r="L1029" s="49"/>
      <c r="M1029" s="77" t="s">
        <v>103</v>
      </c>
      <c r="N1029" s="157" t="s">
        <v>103</v>
      </c>
      <c r="O1029" s="545"/>
      <c r="P1029" s="546"/>
      <c r="Q1029" s="23"/>
      <c r="R1029" s="23"/>
      <c r="S1029" s="23"/>
    </row>
    <row r="1030" spans="1:19" s="1" customFormat="1" x14ac:dyDescent="0.15">
      <c r="A1030" s="23"/>
      <c r="B1030" s="154"/>
      <c r="C1030" s="77"/>
      <c r="D1030" s="77" t="s">
        <v>74</v>
      </c>
      <c r="E1030" s="155"/>
      <c r="F1030" s="701"/>
      <c r="G1030" s="702"/>
      <c r="H1030" s="145"/>
      <c r="I1030" s="86"/>
      <c r="J1030" s="86"/>
      <c r="K1030" s="86"/>
      <c r="L1030" s="49"/>
      <c r="M1030" s="77" t="s">
        <v>103</v>
      </c>
      <c r="N1030" s="157" t="s">
        <v>103</v>
      </c>
      <c r="O1030" s="545"/>
      <c r="P1030" s="546"/>
      <c r="Q1030" s="23"/>
      <c r="R1030" s="23"/>
      <c r="S1030" s="23"/>
    </row>
    <row r="1031" spans="1:19" s="1" customFormat="1" x14ac:dyDescent="0.15">
      <c r="A1031" s="23"/>
      <c r="B1031" s="154"/>
      <c r="C1031" s="77"/>
      <c r="D1031" s="77" t="s">
        <v>74</v>
      </c>
      <c r="E1031" s="155"/>
      <c r="F1031" s="701"/>
      <c r="G1031" s="702"/>
      <c r="H1031" s="145"/>
      <c r="I1031" s="86"/>
      <c r="J1031" s="86"/>
      <c r="K1031" s="86"/>
      <c r="L1031" s="49"/>
      <c r="M1031" s="77" t="s">
        <v>103</v>
      </c>
      <c r="N1031" s="157" t="s">
        <v>103</v>
      </c>
      <c r="O1031" s="545"/>
      <c r="P1031" s="546"/>
      <c r="Q1031" s="23"/>
      <c r="R1031" s="23"/>
      <c r="S1031" s="23"/>
    </row>
    <row r="1032" spans="1:19" s="1" customFormat="1" x14ac:dyDescent="0.15">
      <c r="A1032" s="23"/>
      <c r="B1032" s="154"/>
      <c r="C1032" s="77"/>
      <c r="D1032" s="77" t="s">
        <v>74</v>
      </c>
      <c r="E1032" s="155"/>
      <c r="F1032" s="701"/>
      <c r="G1032" s="702"/>
      <c r="H1032" s="145"/>
      <c r="I1032" s="86"/>
      <c r="J1032" s="86"/>
      <c r="K1032" s="86"/>
      <c r="L1032" s="49"/>
      <c r="M1032" s="77" t="s">
        <v>103</v>
      </c>
      <c r="N1032" s="157" t="s">
        <v>103</v>
      </c>
      <c r="O1032" s="545"/>
      <c r="P1032" s="546"/>
      <c r="Q1032" s="23"/>
      <c r="R1032" s="23"/>
      <c r="S1032" s="23"/>
    </row>
    <row r="1033" spans="1:19" s="1" customFormat="1" x14ac:dyDescent="0.15">
      <c r="A1033" s="23"/>
      <c r="B1033" s="154"/>
      <c r="C1033" s="77"/>
      <c r="D1033" s="77" t="s">
        <v>74</v>
      </c>
      <c r="E1033" s="155"/>
      <c r="F1033" s="701"/>
      <c r="G1033" s="702"/>
      <c r="H1033" s="145"/>
      <c r="I1033" s="86"/>
      <c r="J1033" s="86"/>
      <c r="K1033" s="86"/>
      <c r="L1033" s="49"/>
      <c r="M1033" s="77" t="s">
        <v>103</v>
      </c>
      <c r="N1033" s="157" t="s">
        <v>103</v>
      </c>
      <c r="O1033" s="545"/>
      <c r="P1033" s="546"/>
      <c r="Q1033" s="23"/>
      <c r="R1033" s="23"/>
      <c r="S1033" s="23"/>
    </row>
    <row r="1034" spans="1:19" s="1" customFormat="1" x14ac:dyDescent="0.15">
      <c r="A1034" s="23"/>
      <c r="B1034" s="154"/>
      <c r="C1034" s="77"/>
      <c r="D1034" s="77" t="s">
        <v>74</v>
      </c>
      <c r="E1034" s="155"/>
      <c r="F1034" s="701"/>
      <c r="G1034" s="702"/>
      <c r="H1034" s="145"/>
      <c r="I1034" s="86"/>
      <c r="J1034" s="86"/>
      <c r="K1034" s="86"/>
      <c r="L1034" s="49"/>
      <c r="M1034" s="77" t="s">
        <v>103</v>
      </c>
      <c r="N1034" s="157" t="s">
        <v>103</v>
      </c>
      <c r="O1034" s="545"/>
      <c r="P1034" s="546"/>
      <c r="Q1034" s="23"/>
      <c r="R1034" s="23"/>
      <c r="S1034" s="23"/>
    </row>
    <row r="1035" spans="1:19" s="1" customFormat="1" x14ac:dyDescent="0.15">
      <c r="A1035" s="23"/>
      <c r="B1035" s="154"/>
      <c r="C1035" s="77"/>
      <c r="D1035" s="77" t="s">
        <v>74</v>
      </c>
      <c r="E1035" s="155"/>
      <c r="F1035" s="701"/>
      <c r="G1035" s="702"/>
      <c r="H1035" s="145"/>
      <c r="I1035" s="86"/>
      <c r="J1035" s="86"/>
      <c r="K1035" s="86"/>
      <c r="L1035" s="49"/>
      <c r="M1035" s="77" t="s">
        <v>103</v>
      </c>
      <c r="N1035" s="157" t="s">
        <v>103</v>
      </c>
      <c r="O1035" s="545"/>
      <c r="P1035" s="546"/>
      <c r="Q1035" s="23"/>
      <c r="R1035" s="23"/>
      <c r="S1035" s="23"/>
    </row>
    <row r="1036" spans="1:19" s="1" customFormat="1" x14ac:dyDescent="0.15">
      <c r="A1036" s="23"/>
      <c r="B1036" s="154"/>
      <c r="C1036" s="77"/>
      <c r="D1036" s="77" t="s">
        <v>74</v>
      </c>
      <c r="E1036" s="155"/>
      <c r="F1036" s="701"/>
      <c r="G1036" s="702"/>
      <c r="H1036" s="145"/>
      <c r="I1036" s="86"/>
      <c r="J1036" s="86"/>
      <c r="K1036" s="86"/>
      <c r="L1036" s="49"/>
      <c r="M1036" s="77" t="s">
        <v>103</v>
      </c>
      <c r="N1036" s="157" t="s">
        <v>103</v>
      </c>
      <c r="O1036" s="545"/>
      <c r="P1036" s="546"/>
      <c r="Q1036" s="23"/>
      <c r="R1036" s="23"/>
      <c r="S1036" s="23"/>
    </row>
    <row r="1037" spans="1:19" s="1" customFormat="1" x14ac:dyDescent="0.15">
      <c r="A1037" s="23"/>
      <c r="B1037" s="154"/>
      <c r="C1037" s="77"/>
      <c r="D1037" s="77" t="s">
        <v>74</v>
      </c>
      <c r="E1037" s="155"/>
      <c r="F1037" s="701"/>
      <c r="G1037" s="702"/>
      <c r="H1037" s="145"/>
      <c r="I1037" s="86"/>
      <c r="J1037" s="86"/>
      <c r="K1037" s="86"/>
      <c r="L1037" s="49"/>
      <c r="M1037" s="77" t="s">
        <v>103</v>
      </c>
      <c r="N1037" s="157" t="s">
        <v>103</v>
      </c>
      <c r="O1037" s="545"/>
      <c r="P1037" s="546"/>
      <c r="Q1037" s="23"/>
      <c r="R1037" s="23"/>
      <c r="S1037" s="23"/>
    </row>
    <row r="1038" spans="1:19" s="1" customFormat="1" x14ac:dyDescent="0.15">
      <c r="A1038" s="23"/>
      <c r="B1038" s="154"/>
      <c r="C1038" s="77"/>
      <c r="D1038" s="77" t="s">
        <v>74</v>
      </c>
      <c r="E1038" s="155"/>
      <c r="F1038" s="701"/>
      <c r="G1038" s="702"/>
      <c r="H1038" s="145"/>
      <c r="I1038" s="86"/>
      <c r="J1038" s="86"/>
      <c r="K1038" s="86"/>
      <c r="L1038" s="49"/>
      <c r="M1038" s="77" t="s">
        <v>103</v>
      </c>
      <c r="N1038" s="157" t="s">
        <v>103</v>
      </c>
      <c r="O1038" s="545"/>
      <c r="P1038" s="546"/>
      <c r="Q1038" s="23"/>
      <c r="R1038" s="23"/>
      <c r="S1038" s="23"/>
    </row>
    <row r="1039" spans="1:19" s="1" customFormat="1" x14ac:dyDescent="0.15">
      <c r="A1039" s="23"/>
      <c r="B1039" s="154"/>
      <c r="C1039" s="77"/>
      <c r="D1039" s="77" t="s">
        <v>74</v>
      </c>
      <c r="E1039" s="155"/>
      <c r="F1039" s="701"/>
      <c r="G1039" s="702"/>
      <c r="H1039" s="145"/>
      <c r="I1039" s="86"/>
      <c r="J1039" s="86"/>
      <c r="K1039" s="86"/>
      <c r="L1039" s="49"/>
      <c r="M1039" s="77" t="s">
        <v>103</v>
      </c>
      <c r="N1039" s="157" t="s">
        <v>103</v>
      </c>
      <c r="O1039" s="545"/>
      <c r="P1039" s="546"/>
      <c r="Q1039" s="23"/>
      <c r="R1039" s="23"/>
      <c r="S1039" s="23"/>
    </row>
    <row r="1040" spans="1:19" s="1" customFormat="1" x14ac:dyDescent="0.15">
      <c r="A1040" s="23"/>
      <c r="B1040" s="154"/>
      <c r="C1040" s="77"/>
      <c r="D1040" s="77" t="s">
        <v>74</v>
      </c>
      <c r="E1040" s="155"/>
      <c r="F1040" s="701"/>
      <c r="G1040" s="702"/>
      <c r="H1040" s="145"/>
      <c r="I1040" s="86"/>
      <c r="J1040" s="86"/>
      <c r="K1040" s="86"/>
      <c r="L1040" s="49"/>
      <c r="M1040" s="77" t="s">
        <v>103</v>
      </c>
      <c r="N1040" s="157" t="s">
        <v>103</v>
      </c>
      <c r="O1040" s="545"/>
      <c r="P1040" s="546"/>
      <c r="Q1040" s="23"/>
      <c r="R1040" s="23"/>
      <c r="S1040" s="23"/>
    </row>
    <row r="1041" spans="1:19" s="1" customFormat="1" x14ac:dyDescent="0.15">
      <c r="A1041" s="23"/>
      <c r="B1041" s="154"/>
      <c r="C1041" s="77"/>
      <c r="D1041" s="77" t="s">
        <v>74</v>
      </c>
      <c r="E1041" s="155"/>
      <c r="F1041" s="701"/>
      <c r="G1041" s="702"/>
      <c r="H1041" s="145"/>
      <c r="I1041" s="86"/>
      <c r="J1041" s="86"/>
      <c r="K1041" s="86"/>
      <c r="L1041" s="49"/>
      <c r="M1041" s="77" t="s">
        <v>103</v>
      </c>
      <c r="N1041" s="157" t="s">
        <v>103</v>
      </c>
      <c r="O1041" s="545"/>
      <c r="P1041" s="546"/>
      <c r="Q1041" s="23"/>
      <c r="R1041" s="23"/>
      <c r="S1041" s="23"/>
    </row>
    <row r="1042" spans="1:19" s="1" customFormat="1" x14ac:dyDescent="0.15">
      <c r="A1042" s="23"/>
      <c r="B1042" s="154"/>
      <c r="C1042" s="77"/>
      <c r="D1042" s="77" t="s">
        <v>74</v>
      </c>
      <c r="E1042" s="155"/>
      <c r="F1042" s="701"/>
      <c r="G1042" s="702"/>
      <c r="H1042" s="145"/>
      <c r="I1042" s="86"/>
      <c r="J1042" s="86"/>
      <c r="K1042" s="86"/>
      <c r="L1042" s="49"/>
      <c r="M1042" s="77" t="s">
        <v>103</v>
      </c>
      <c r="N1042" s="157" t="s">
        <v>103</v>
      </c>
      <c r="O1042" s="545"/>
      <c r="P1042" s="546"/>
      <c r="Q1042" s="23"/>
      <c r="R1042" s="23"/>
      <c r="S1042" s="23"/>
    </row>
    <row r="1043" spans="1:19" s="1" customFormat="1" x14ac:dyDescent="0.15">
      <c r="A1043" s="23"/>
      <c r="B1043" s="154"/>
      <c r="C1043" s="77"/>
      <c r="D1043" s="77" t="s">
        <v>74</v>
      </c>
      <c r="E1043" s="155"/>
      <c r="F1043" s="701"/>
      <c r="G1043" s="702"/>
      <c r="H1043" s="145"/>
      <c r="I1043" s="86"/>
      <c r="J1043" s="86"/>
      <c r="K1043" s="86"/>
      <c r="L1043" s="49"/>
      <c r="M1043" s="77" t="s">
        <v>103</v>
      </c>
      <c r="N1043" s="157" t="s">
        <v>103</v>
      </c>
      <c r="O1043" s="545"/>
      <c r="P1043" s="546"/>
      <c r="Q1043" s="23"/>
      <c r="R1043" s="23"/>
      <c r="S1043" s="23"/>
    </row>
    <row r="1044" spans="1:19" s="1" customFormat="1" x14ac:dyDescent="0.15">
      <c r="A1044" s="23"/>
      <c r="B1044" s="154"/>
      <c r="C1044" s="77"/>
      <c r="D1044" s="77" t="s">
        <v>74</v>
      </c>
      <c r="E1044" s="155"/>
      <c r="F1044" s="701"/>
      <c r="G1044" s="702"/>
      <c r="H1044" s="145"/>
      <c r="I1044" s="86"/>
      <c r="J1044" s="86"/>
      <c r="K1044" s="86"/>
      <c r="L1044" s="49"/>
      <c r="M1044" s="77" t="s">
        <v>103</v>
      </c>
      <c r="N1044" s="157" t="s">
        <v>103</v>
      </c>
      <c r="O1044" s="545"/>
      <c r="P1044" s="546"/>
      <c r="Q1044" s="23"/>
      <c r="R1044" s="23"/>
      <c r="S1044" s="23"/>
    </row>
    <row r="1045" spans="1:19" s="1" customFormat="1" x14ac:dyDescent="0.15">
      <c r="A1045" s="23"/>
      <c r="B1045" s="154"/>
      <c r="C1045" s="77"/>
      <c r="D1045" s="77" t="s">
        <v>74</v>
      </c>
      <c r="E1045" s="155"/>
      <c r="F1045" s="701"/>
      <c r="G1045" s="702"/>
      <c r="H1045" s="145"/>
      <c r="I1045" s="86"/>
      <c r="J1045" s="86"/>
      <c r="K1045" s="86"/>
      <c r="L1045" s="49"/>
      <c r="M1045" s="77" t="s">
        <v>103</v>
      </c>
      <c r="N1045" s="157" t="s">
        <v>103</v>
      </c>
      <c r="O1045" s="545"/>
      <c r="P1045" s="546"/>
      <c r="Q1045" s="23"/>
      <c r="R1045" s="23"/>
      <c r="S1045" s="23"/>
    </row>
    <row r="1046" spans="1:19" s="1" customFormat="1" x14ac:dyDescent="0.15">
      <c r="A1046" s="23"/>
      <c r="B1046" s="154"/>
      <c r="C1046" s="77"/>
      <c r="D1046" s="77" t="s">
        <v>74</v>
      </c>
      <c r="E1046" s="155"/>
      <c r="F1046" s="701"/>
      <c r="G1046" s="702"/>
      <c r="H1046" s="145"/>
      <c r="I1046" s="86"/>
      <c r="J1046" s="86"/>
      <c r="K1046" s="86"/>
      <c r="L1046" s="49"/>
      <c r="M1046" s="77" t="s">
        <v>103</v>
      </c>
      <c r="N1046" s="157" t="s">
        <v>103</v>
      </c>
      <c r="O1046" s="545"/>
      <c r="P1046" s="546"/>
      <c r="Q1046" s="23"/>
      <c r="R1046" s="23"/>
      <c r="S1046" s="23"/>
    </row>
    <row r="1047" spans="1:19" s="1" customFormat="1" x14ac:dyDescent="0.15">
      <c r="A1047" s="23"/>
      <c r="B1047" s="154"/>
      <c r="C1047" s="77"/>
      <c r="D1047" s="77" t="s">
        <v>74</v>
      </c>
      <c r="E1047" s="155"/>
      <c r="F1047" s="701"/>
      <c r="G1047" s="702"/>
      <c r="H1047" s="145"/>
      <c r="I1047" s="86"/>
      <c r="J1047" s="86"/>
      <c r="K1047" s="86"/>
      <c r="L1047" s="49"/>
      <c r="M1047" s="77" t="s">
        <v>103</v>
      </c>
      <c r="N1047" s="157" t="s">
        <v>103</v>
      </c>
      <c r="O1047" s="545"/>
      <c r="P1047" s="546"/>
      <c r="Q1047" s="23"/>
      <c r="R1047" s="23"/>
      <c r="S1047" s="23"/>
    </row>
    <row r="1048" spans="1:19" s="1" customFormat="1" x14ac:dyDescent="0.15">
      <c r="A1048" s="23"/>
      <c r="B1048" s="154"/>
      <c r="C1048" s="77"/>
      <c r="D1048" s="77" t="s">
        <v>74</v>
      </c>
      <c r="E1048" s="155"/>
      <c r="F1048" s="701"/>
      <c r="G1048" s="702"/>
      <c r="H1048" s="145"/>
      <c r="I1048" s="86"/>
      <c r="J1048" s="86"/>
      <c r="K1048" s="86"/>
      <c r="L1048" s="49"/>
      <c r="M1048" s="77" t="s">
        <v>103</v>
      </c>
      <c r="N1048" s="157" t="s">
        <v>103</v>
      </c>
      <c r="O1048" s="545"/>
      <c r="P1048" s="546"/>
      <c r="Q1048" s="23"/>
      <c r="R1048" s="23"/>
      <c r="S1048" s="23"/>
    </row>
    <row r="1049" spans="1:19" s="1" customFormat="1" x14ac:dyDescent="0.15">
      <c r="A1049" s="23"/>
      <c r="B1049" s="154"/>
      <c r="C1049" s="77"/>
      <c r="D1049" s="77" t="s">
        <v>74</v>
      </c>
      <c r="E1049" s="155"/>
      <c r="F1049" s="701"/>
      <c r="G1049" s="702"/>
      <c r="H1049" s="145"/>
      <c r="I1049" s="86"/>
      <c r="J1049" s="86"/>
      <c r="K1049" s="86"/>
      <c r="L1049" s="49"/>
      <c r="M1049" s="77" t="s">
        <v>103</v>
      </c>
      <c r="N1049" s="157" t="s">
        <v>103</v>
      </c>
      <c r="O1049" s="545"/>
      <c r="P1049" s="546"/>
      <c r="Q1049" s="23"/>
      <c r="R1049" s="23"/>
      <c r="S1049" s="23"/>
    </row>
    <row r="1050" spans="1:19" s="1" customFormat="1" x14ac:dyDescent="0.15">
      <c r="A1050" s="23"/>
      <c r="B1050" s="154"/>
      <c r="C1050" s="77"/>
      <c r="D1050" s="77" t="s">
        <v>74</v>
      </c>
      <c r="E1050" s="155"/>
      <c r="F1050" s="701"/>
      <c r="G1050" s="702"/>
      <c r="H1050" s="145"/>
      <c r="I1050" s="86"/>
      <c r="J1050" s="86"/>
      <c r="K1050" s="86"/>
      <c r="L1050" s="49"/>
      <c r="M1050" s="77" t="s">
        <v>103</v>
      </c>
      <c r="N1050" s="157" t="s">
        <v>103</v>
      </c>
      <c r="O1050" s="545"/>
      <c r="P1050" s="546"/>
      <c r="Q1050" s="23"/>
      <c r="R1050" s="23"/>
      <c r="S1050" s="23"/>
    </row>
    <row r="1051" spans="1:19" s="1" customFormat="1" x14ac:dyDescent="0.15">
      <c r="A1051" s="23"/>
      <c r="B1051" s="154"/>
      <c r="C1051" s="77"/>
      <c r="D1051" s="77" t="s">
        <v>74</v>
      </c>
      <c r="E1051" s="155"/>
      <c r="F1051" s="701"/>
      <c r="G1051" s="702"/>
      <c r="H1051" s="145"/>
      <c r="I1051" s="86"/>
      <c r="J1051" s="86"/>
      <c r="K1051" s="86"/>
      <c r="L1051" s="49"/>
      <c r="M1051" s="77" t="s">
        <v>103</v>
      </c>
      <c r="N1051" s="157" t="s">
        <v>103</v>
      </c>
      <c r="O1051" s="545"/>
      <c r="P1051" s="546"/>
      <c r="Q1051" s="23"/>
      <c r="R1051" s="23"/>
      <c r="S1051" s="23"/>
    </row>
    <row r="1052" spans="1:19" s="1" customFormat="1" x14ac:dyDescent="0.15">
      <c r="A1052" s="23"/>
      <c r="B1052" s="154"/>
      <c r="C1052" s="77"/>
      <c r="D1052" s="77" t="s">
        <v>74</v>
      </c>
      <c r="E1052" s="155"/>
      <c r="F1052" s="701"/>
      <c r="G1052" s="702"/>
      <c r="H1052" s="145"/>
      <c r="I1052" s="86"/>
      <c r="J1052" s="86"/>
      <c r="K1052" s="86"/>
      <c r="L1052" s="49"/>
      <c r="M1052" s="77" t="s">
        <v>103</v>
      </c>
      <c r="N1052" s="157" t="s">
        <v>103</v>
      </c>
      <c r="O1052" s="545"/>
      <c r="P1052" s="546"/>
      <c r="Q1052" s="23"/>
      <c r="R1052" s="23"/>
      <c r="S1052" s="23"/>
    </row>
    <row r="1053" spans="1:19" s="1" customFormat="1" x14ac:dyDescent="0.15">
      <c r="A1053" s="23"/>
      <c r="B1053" s="154"/>
      <c r="C1053" s="77"/>
      <c r="D1053" s="77" t="s">
        <v>74</v>
      </c>
      <c r="E1053" s="155"/>
      <c r="F1053" s="701"/>
      <c r="G1053" s="702"/>
      <c r="H1053" s="145"/>
      <c r="I1053" s="86"/>
      <c r="J1053" s="86"/>
      <c r="K1053" s="86"/>
      <c r="L1053" s="49"/>
      <c r="M1053" s="77" t="s">
        <v>103</v>
      </c>
      <c r="N1053" s="157" t="s">
        <v>103</v>
      </c>
      <c r="O1053" s="545"/>
      <c r="P1053" s="546"/>
      <c r="Q1053" s="23"/>
      <c r="R1053" s="23"/>
      <c r="S1053" s="23"/>
    </row>
    <row r="1054" spans="1:19" s="1" customFormat="1" x14ac:dyDescent="0.15">
      <c r="A1054" s="23"/>
      <c r="B1054" s="154"/>
      <c r="C1054" s="77"/>
      <c r="D1054" s="77" t="s">
        <v>74</v>
      </c>
      <c r="E1054" s="155"/>
      <c r="F1054" s="701"/>
      <c r="G1054" s="702"/>
      <c r="H1054" s="145"/>
      <c r="I1054" s="86"/>
      <c r="J1054" s="86"/>
      <c r="K1054" s="86"/>
      <c r="L1054" s="49"/>
      <c r="M1054" s="77" t="s">
        <v>103</v>
      </c>
      <c r="N1054" s="157" t="s">
        <v>103</v>
      </c>
      <c r="O1054" s="545"/>
      <c r="P1054" s="546"/>
      <c r="Q1054" s="23"/>
      <c r="R1054" s="23"/>
      <c r="S1054" s="23"/>
    </row>
    <row r="1055" spans="1:19" s="1" customFormat="1" x14ac:dyDescent="0.15">
      <c r="A1055" s="23"/>
      <c r="B1055" s="154"/>
      <c r="C1055" s="77"/>
      <c r="D1055" s="77" t="s">
        <v>74</v>
      </c>
      <c r="E1055" s="155"/>
      <c r="F1055" s="701"/>
      <c r="G1055" s="702"/>
      <c r="H1055" s="145"/>
      <c r="I1055" s="86"/>
      <c r="J1055" s="86"/>
      <c r="K1055" s="86"/>
      <c r="L1055" s="49"/>
      <c r="M1055" s="77" t="s">
        <v>103</v>
      </c>
      <c r="N1055" s="157" t="s">
        <v>103</v>
      </c>
      <c r="O1055" s="545"/>
      <c r="P1055" s="546"/>
      <c r="Q1055" s="23"/>
      <c r="R1055" s="23"/>
      <c r="S1055" s="23"/>
    </row>
    <row r="1056" spans="1:19" s="1" customFormat="1" x14ac:dyDescent="0.15">
      <c r="A1056" s="23"/>
      <c r="B1056" s="154"/>
      <c r="C1056" s="77"/>
      <c r="D1056" s="77" t="s">
        <v>74</v>
      </c>
      <c r="E1056" s="155"/>
      <c r="F1056" s="701"/>
      <c r="G1056" s="702"/>
      <c r="H1056" s="145"/>
      <c r="I1056" s="86"/>
      <c r="J1056" s="86"/>
      <c r="K1056" s="86"/>
      <c r="L1056" s="49"/>
      <c r="M1056" s="77" t="s">
        <v>103</v>
      </c>
      <c r="N1056" s="157" t="s">
        <v>103</v>
      </c>
      <c r="O1056" s="545"/>
      <c r="P1056" s="546"/>
      <c r="Q1056" s="23"/>
      <c r="R1056" s="23"/>
      <c r="S1056" s="23"/>
    </row>
    <row r="1057" spans="1:19" s="1" customFormat="1" x14ac:dyDescent="0.15">
      <c r="A1057" s="23"/>
      <c r="B1057" s="154"/>
      <c r="C1057" s="77"/>
      <c r="D1057" s="77" t="s">
        <v>74</v>
      </c>
      <c r="E1057" s="155"/>
      <c r="F1057" s="701"/>
      <c r="G1057" s="702"/>
      <c r="H1057" s="145"/>
      <c r="I1057" s="86"/>
      <c r="J1057" s="86"/>
      <c r="K1057" s="86"/>
      <c r="L1057" s="49"/>
      <c r="M1057" s="77" t="s">
        <v>103</v>
      </c>
      <c r="N1057" s="157" t="s">
        <v>103</v>
      </c>
      <c r="O1057" s="545"/>
      <c r="P1057" s="546"/>
      <c r="Q1057" s="23"/>
      <c r="R1057" s="23"/>
      <c r="S1057" s="23"/>
    </row>
    <row r="1058" spans="1:19" s="1" customFormat="1" x14ac:dyDescent="0.15">
      <c r="A1058" s="23"/>
      <c r="B1058" s="154"/>
      <c r="C1058" s="77"/>
      <c r="D1058" s="77" t="s">
        <v>74</v>
      </c>
      <c r="E1058" s="155"/>
      <c r="F1058" s="701"/>
      <c r="G1058" s="702"/>
      <c r="H1058" s="145"/>
      <c r="I1058" s="86"/>
      <c r="J1058" s="86"/>
      <c r="K1058" s="86"/>
      <c r="L1058" s="49"/>
      <c r="M1058" s="77" t="s">
        <v>103</v>
      </c>
      <c r="N1058" s="157" t="s">
        <v>103</v>
      </c>
      <c r="O1058" s="545"/>
      <c r="P1058" s="546"/>
      <c r="Q1058" s="23"/>
      <c r="R1058" s="23"/>
      <c r="S1058" s="23"/>
    </row>
    <row r="1059" spans="1:19" s="1" customFormat="1" x14ac:dyDescent="0.15">
      <c r="A1059" s="23"/>
      <c r="B1059" s="154"/>
      <c r="C1059" s="77"/>
      <c r="D1059" s="77" t="s">
        <v>74</v>
      </c>
      <c r="E1059" s="155"/>
      <c r="F1059" s="701"/>
      <c r="G1059" s="702"/>
      <c r="H1059" s="145"/>
      <c r="I1059" s="86"/>
      <c r="J1059" s="86"/>
      <c r="K1059" s="86"/>
      <c r="L1059" s="49"/>
      <c r="M1059" s="77" t="s">
        <v>103</v>
      </c>
      <c r="N1059" s="157" t="s">
        <v>103</v>
      </c>
      <c r="O1059" s="545"/>
      <c r="P1059" s="546"/>
      <c r="Q1059" s="23"/>
      <c r="R1059" s="23"/>
      <c r="S1059" s="23"/>
    </row>
    <row r="1060" spans="1:19" s="1" customFormat="1" x14ac:dyDescent="0.15">
      <c r="A1060" s="23"/>
      <c r="B1060" s="154"/>
      <c r="C1060" s="77"/>
      <c r="D1060" s="77" t="s">
        <v>74</v>
      </c>
      <c r="E1060" s="155"/>
      <c r="F1060" s="701"/>
      <c r="G1060" s="702"/>
      <c r="H1060" s="145"/>
      <c r="I1060" s="86"/>
      <c r="J1060" s="86"/>
      <c r="K1060" s="86"/>
      <c r="L1060" s="49"/>
      <c r="M1060" s="77" t="s">
        <v>103</v>
      </c>
      <c r="N1060" s="157" t="s">
        <v>103</v>
      </c>
      <c r="O1060" s="545"/>
      <c r="P1060" s="546"/>
      <c r="Q1060" s="23"/>
      <c r="R1060" s="23"/>
      <c r="S1060" s="23"/>
    </row>
    <row r="1061" spans="1:19" s="1" customFormat="1" x14ac:dyDescent="0.15">
      <c r="A1061" s="23"/>
      <c r="B1061" s="154"/>
      <c r="C1061" s="77"/>
      <c r="D1061" s="77" t="s">
        <v>74</v>
      </c>
      <c r="E1061" s="155"/>
      <c r="F1061" s="701"/>
      <c r="G1061" s="702"/>
      <c r="H1061" s="145"/>
      <c r="I1061" s="86"/>
      <c r="J1061" s="86"/>
      <c r="K1061" s="86"/>
      <c r="L1061" s="49"/>
      <c r="M1061" s="77" t="s">
        <v>103</v>
      </c>
      <c r="N1061" s="157" t="s">
        <v>103</v>
      </c>
      <c r="O1061" s="545"/>
      <c r="P1061" s="546"/>
      <c r="Q1061" s="23"/>
      <c r="R1061" s="23"/>
      <c r="S1061" s="23"/>
    </row>
    <row r="1062" spans="1:19" s="1" customFormat="1" x14ac:dyDescent="0.15">
      <c r="A1062" s="23"/>
      <c r="B1062" s="154"/>
      <c r="C1062" s="77"/>
      <c r="D1062" s="77" t="s">
        <v>74</v>
      </c>
      <c r="E1062" s="155"/>
      <c r="F1062" s="701"/>
      <c r="G1062" s="702"/>
      <c r="H1062" s="145"/>
      <c r="I1062" s="86"/>
      <c r="J1062" s="86"/>
      <c r="K1062" s="86"/>
      <c r="L1062" s="49"/>
      <c r="M1062" s="77" t="s">
        <v>103</v>
      </c>
      <c r="N1062" s="157" t="s">
        <v>103</v>
      </c>
      <c r="O1062" s="545"/>
      <c r="P1062" s="546"/>
      <c r="Q1062" s="23"/>
      <c r="R1062" s="23"/>
      <c r="S1062" s="23"/>
    </row>
    <row r="1063" spans="1:19" s="1" customFormat="1" x14ac:dyDescent="0.15">
      <c r="A1063" s="23"/>
      <c r="B1063" s="154"/>
      <c r="C1063" s="77"/>
      <c r="D1063" s="77" t="s">
        <v>74</v>
      </c>
      <c r="E1063" s="155"/>
      <c r="F1063" s="701"/>
      <c r="G1063" s="702"/>
      <c r="H1063" s="145"/>
      <c r="I1063" s="86"/>
      <c r="J1063" s="86"/>
      <c r="K1063" s="86"/>
      <c r="L1063" s="49"/>
      <c r="M1063" s="77" t="s">
        <v>103</v>
      </c>
      <c r="N1063" s="157" t="s">
        <v>103</v>
      </c>
      <c r="O1063" s="545"/>
      <c r="P1063" s="546"/>
      <c r="Q1063" s="23"/>
      <c r="R1063" s="23"/>
      <c r="S1063" s="23"/>
    </row>
    <row r="1064" spans="1:19" s="1" customFormat="1" x14ac:dyDescent="0.15">
      <c r="A1064" s="23"/>
      <c r="B1064" s="154"/>
      <c r="C1064" s="77"/>
      <c r="D1064" s="77" t="s">
        <v>74</v>
      </c>
      <c r="E1064" s="155"/>
      <c r="F1064" s="701"/>
      <c r="G1064" s="702"/>
      <c r="H1064" s="145"/>
      <c r="I1064" s="86"/>
      <c r="J1064" s="86"/>
      <c r="K1064" s="86"/>
      <c r="L1064" s="49"/>
      <c r="M1064" s="77" t="s">
        <v>103</v>
      </c>
      <c r="N1064" s="157" t="s">
        <v>103</v>
      </c>
      <c r="O1064" s="545"/>
      <c r="P1064" s="546"/>
      <c r="Q1064" s="23"/>
      <c r="R1064" s="23"/>
      <c r="S1064" s="23"/>
    </row>
    <row r="1065" spans="1:19" s="1" customFormat="1" x14ac:dyDescent="0.15">
      <c r="A1065" s="23"/>
      <c r="B1065" s="154"/>
      <c r="C1065" s="77"/>
      <c r="D1065" s="77" t="s">
        <v>74</v>
      </c>
      <c r="E1065" s="155"/>
      <c r="F1065" s="701"/>
      <c r="G1065" s="702"/>
      <c r="H1065" s="145"/>
      <c r="I1065" s="86"/>
      <c r="J1065" s="86"/>
      <c r="K1065" s="86"/>
      <c r="L1065" s="49"/>
      <c r="M1065" s="77" t="s">
        <v>103</v>
      </c>
      <c r="N1065" s="157" t="s">
        <v>103</v>
      </c>
      <c r="O1065" s="545"/>
      <c r="P1065" s="546"/>
      <c r="Q1065" s="23"/>
      <c r="R1065" s="23"/>
      <c r="S1065" s="23"/>
    </row>
    <row r="1066" spans="1:19" s="1" customFormat="1" x14ac:dyDescent="0.15">
      <c r="A1066" s="23"/>
      <c r="B1066" s="154"/>
      <c r="C1066" s="77"/>
      <c r="D1066" s="77" t="s">
        <v>74</v>
      </c>
      <c r="E1066" s="155"/>
      <c r="F1066" s="701"/>
      <c r="G1066" s="702"/>
      <c r="H1066" s="145"/>
      <c r="I1066" s="86"/>
      <c r="J1066" s="86"/>
      <c r="K1066" s="86"/>
      <c r="L1066" s="49"/>
      <c r="M1066" s="77" t="s">
        <v>103</v>
      </c>
      <c r="N1066" s="157" t="s">
        <v>103</v>
      </c>
      <c r="O1066" s="545"/>
      <c r="P1066" s="546"/>
      <c r="Q1066" s="23"/>
      <c r="R1066" s="23"/>
      <c r="S1066" s="23"/>
    </row>
    <row r="1067" spans="1:19" s="1" customFormat="1" x14ac:dyDescent="0.15">
      <c r="A1067" s="23"/>
      <c r="B1067" s="154"/>
      <c r="C1067" s="77"/>
      <c r="D1067" s="77" t="s">
        <v>74</v>
      </c>
      <c r="E1067" s="155"/>
      <c r="F1067" s="701"/>
      <c r="G1067" s="702"/>
      <c r="H1067" s="145"/>
      <c r="I1067" s="86"/>
      <c r="J1067" s="86"/>
      <c r="K1067" s="86"/>
      <c r="L1067" s="49"/>
      <c r="M1067" s="77" t="s">
        <v>103</v>
      </c>
      <c r="N1067" s="157" t="s">
        <v>103</v>
      </c>
      <c r="O1067" s="545"/>
      <c r="P1067" s="546"/>
      <c r="Q1067" s="23"/>
      <c r="R1067" s="23"/>
      <c r="S1067" s="23"/>
    </row>
    <row r="1068" spans="1:19" s="1" customFormat="1" x14ac:dyDescent="0.15">
      <c r="A1068" s="23"/>
      <c r="B1068" s="154"/>
      <c r="C1068" s="77"/>
      <c r="D1068" s="77" t="s">
        <v>74</v>
      </c>
      <c r="E1068" s="155"/>
      <c r="F1068" s="701"/>
      <c r="G1068" s="702"/>
      <c r="H1068" s="145"/>
      <c r="I1068" s="86"/>
      <c r="J1068" s="86"/>
      <c r="K1068" s="86"/>
      <c r="L1068" s="49"/>
      <c r="M1068" s="77" t="s">
        <v>103</v>
      </c>
      <c r="N1068" s="157" t="s">
        <v>103</v>
      </c>
      <c r="O1068" s="545"/>
      <c r="P1068" s="546"/>
      <c r="Q1068" s="23"/>
      <c r="R1068" s="23"/>
      <c r="S1068" s="23"/>
    </row>
    <row r="1069" spans="1:19" s="1" customFormat="1" x14ac:dyDescent="0.15">
      <c r="A1069" s="23"/>
      <c r="B1069" s="154"/>
      <c r="C1069" s="77"/>
      <c r="D1069" s="77" t="s">
        <v>74</v>
      </c>
      <c r="E1069" s="155"/>
      <c r="F1069" s="701"/>
      <c r="G1069" s="702"/>
      <c r="H1069" s="145"/>
      <c r="I1069" s="86"/>
      <c r="J1069" s="86"/>
      <c r="K1069" s="86"/>
      <c r="L1069" s="49"/>
      <c r="M1069" s="77" t="s">
        <v>103</v>
      </c>
      <c r="N1069" s="157" t="s">
        <v>103</v>
      </c>
      <c r="O1069" s="545"/>
      <c r="P1069" s="546"/>
      <c r="Q1069" s="23"/>
      <c r="R1069" s="23"/>
      <c r="S1069" s="23"/>
    </row>
    <row r="1070" spans="1:19" s="1" customFormat="1" x14ac:dyDescent="0.15">
      <c r="A1070" s="23"/>
      <c r="B1070" s="154"/>
      <c r="C1070" s="77"/>
      <c r="D1070" s="77" t="s">
        <v>74</v>
      </c>
      <c r="E1070" s="155"/>
      <c r="F1070" s="701"/>
      <c r="G1070" s="702"/>
      <c r="H1070" s="145"/>
      <c r="I1070" s="86"/>
      <c r="J1070" s="86"/>
      <c r="K1070" s="86"/>
      <c r="L1070" s="49"/>
      <c r="M1070" s="77" t="s">
        <v>103</v>
      </c>
      <c r="N1070" s="157" t="s">
        <v>103</v>
      </c>
      <c r="O1070" s="545"/>
      <c r="P1070" s="546"/>
      <c r="Q1070" s="23"/>
      <c r="R1070" s="23"/>
      <c r="S1070" s="23"/>
    </row>
    <row r="1071" spans="1:19" s="1" customFormat="1" x14ac:dyDescent="0.15">
      <c r="A1071" s="23"/>
      <c r="B1071" s="154"/>
      <c r="C1071" s="77"/>
      <c r="D1071" s="77" t="s">
        <v>74</v>
      </c>
      <c r="E1071" s="155"/>
      <c r="F1071" s="701"/>
      <c r="G1071" s="702"/>
      <c r="H1071" s="145"/>
      <c r="I1071" s="86"/>
      <c r="J1071" s="86"/>
      <c r="K1071" s="86"/>
      <c r="L1071" s="49"/>
      <c r="M1071" s="77" t="s">
        <v>103</v>
      </c>
      <c r="N1071" s="157" t="s">
        <v>103</v>
      </c>
      <c r="O1071" s="545"/>
      <c r="P1071" s="546"/>
      <c r="Q1071" s="23"/>
      <c r="R1071" s="23"/>
      <c r="S1071" s="23"/>
    </row>
    <row r="1072" spans="1:19" s="1" customFormat="1" x14ac:dyDescent="0.15">
      <c r="A1072" s="23"/>
      <c r="B1072" s="154"/>
      <c r="C1072" s="77"/>
      <c r="D1072" s="77" t="s">
        <v>74</v>
      </c>
      <c r="E1072" s="155"/>
      <c r="F1072" s="701"/>
      <c r="G1072" s="702"/>
      <c r="H1072" s="145"/>
      <c r="I1072" s="86"/>
      <c r="J1072" s="86"/>
      <c r="K1072" s="86"/>
      <c r="L1072" s="49"/>
      <c r="M1072" s="77" t="s">
        <v>103</v>
      </c>
      <c r="N1072" s="157" t="s">
        <v>103</v>
      </c>
      <c r="O1072" s="545"/>
      <c r="P1072" s="546"/>
      <c r="Q1072" s="23"/>
      <c r="R1072" s="23"/>
      <c r="S1072" s="23"/>
    </row>
    <row r="1073" spans="1:19" s="1" customFormat="1" x14ac:dyDescent="0.15">
      <c r="A1073" s="23"/>
      <c r="B1073" s="154"/>
      <c r="C1073" s="77"/>
      <c r="D1073" s="77" t="s">
        <v>74</v>
      </c>
      <c r="E1073" s="155"/>
      <c r="F1073" s="701"/>
      <c r="G1073" s="702"/>
      <c r="H1073" s="145"/>
      <c r="I1073" s="86"/>
      <c r="J1073" s="86"/>
      <c r="K1073" s="86"/>
      <c r="L1073" s="49"/>
      <c r="M1073" s="77" t="s">
        <v>103</v>
      </c>
      <c r="N1073" s="157" t="s">
        <v>103</v>
      </c>
      <c r="O1073" s="545"/>
      <c r="P1073" s="546"/>
      <c r="Q1073" s="23"/>
      <c r="R1073" s="23"/>
      <c r="S1073" s="23"/>
    </row>
    <row r="1074" spans="1:19" s="1" customFormat="1" x14ac:dyDescent="0.15">
      <c r="A1074" s="23"/>
      <c r="B1074" s="154"/>
      <c r="C1074" s="77"/>
      <c r="D1074" s="77" t="s">
        <v>74</v>
      </c>
      <c r="E1074" s="155"/>
      <c r="F1074" s="701"/>
      <c r="G1074" s="702"/>
      <c r="H1074" s="145"/>
      <c r="I1074" s="86"/>
      <c r="J1074" s="86"/>
      <c r="K1074" s="86"/>
      <c r="L1074" s="49"/>
      <c r="M1074" s="77" t="s">
        <v>103</v>
      </c>
      <c r="N1074" s="157" t="s">
        <v>103</v>
      </c>
      <c r="O1074" s="545"/>
      <c r="P1074" s="546"/>
      <c r="Q1074" s="23"/>
      <c r="R1074" s="23"/>
      <c r="S1074" s="23"/>
    </row>
    <row r="1075" spans="1:19" s="1" customFormat="1" x14ac:dyDescent="0.15">
      <c r="A1075" s="23"/>
      <c r="B1075" s="154"/>
      <c r="C1075" s="77"/>
      <c r="D1075" s="77" t="s">
        <v>74</v>
      </c>
      <c r="E1075" s="155"/>
      <c r="F1075" s="701"/>
      <c r="G1075" s="702"/>
      <c r="H1075" s="145"/>
      <c r="I1075" s="86"/>
      <c r="J1075" s="86"/>
      <c r="K1075" s="86"/>
      <c r="L1075" s="49"/>
      <c r="M1075" s="77" t="s">
        <v>103</v>
      </c>
      <c r="N1075" s="157" t="s">
        <v>103</v>
      </c>
      <c r="O1075" s="545"/>
      <c r="P1075" s="546"/>
      <c r="Q1075" s="23"/>
      <c r="R1075" s="23"/>
      <c r="S1075" s="23"/>
    </row>
    <row r="1076" spans="1:19" s="1" customFormat="1" x14ac:dyDescent="0.15">
      <c r="A1076" s="23"/>
      <c r="B1076" s="154"/>
      <c r="C1076" s="77"/>
      <c r="D1076" s="77" t="s">
        <v>74</v>
      </c>
      <c r="E1076" s="155"/>
      <c r="F1076" s="701"/>
      <c r="G1076" s="702"/>
      <c r="H1076" s="145"/>
      <c r="I1076" s="86"/>
      <c r="J1076" s="86"/>
      <c r="K1076" s="86"/>
      <c r="L1076" s="49"/>
      <c r="M1076" s="77" t="s">
        <v>103</v>
      </c>
      <c r="N1076" s="157" t="s">
        <v>103</v>
      </c>
      <c r="O1076" s="545"/>
      <c r="P1076" s="546"/>
      <c r="Q1076" s="23"/>
      <c r="R1076" s="23"/>
      <c r="S1076" s="23"/>
    </row>
    <row r="1077" spans="1:19" s="1" customFormat="1" x14ac:dyDescent="0.15">
      <c r="A1077" s="23"/>
      <c r="B1077" s="154"/>
      <c r="C1077" s="77"/>
      <c r="D1077" s="77" t="s">
        <v>74</v>
      </c>
      <c r="E1077" s="155"/>
      <c r="F1077" s="701"/>
      <c r="G1077" s="702"/>
      <c r="H1077" s="145"/>
      <c r="I1077" s="86"/>
      <c r="J1077" s="86"/>
      <c r="K1077" s="86"/>
      <c r="L1077" s="49"/>
      <c r="M1077" s="77" t="s">
        <v>103</v>
      </c>
      <c r="N1077" s="157" t="s">
        <v>103</v>
      </c>
      <c r="O1077" s="545"/>
      <c r="P1077" s="546"/>
      <c r="Q1077" s="23"/>
      <c r="R1077" s="23"/>
      <c r="S1077" s="23"/>
    </row>
    <row r="1078" spans="1:19" s="1" customFormat="1" x14ac:dyDescent="0.15">
      <c r="A1078" s="23"/>
      <c r="B1078" s="154"/>
      <c r="C1078" s="77"/>
      <c r="D1078" s="77" t="s">
        <v>74</v>
      </c>
      <c r="E1078" s="155"/>
      <c r="F1078" s="701"/>
      <c r="G1078" s="702"/>
      <c r="H1078" s="145"/>
      <c r="I1078" s="86"/>
      <c r="J1078" s="86"/>
      <c r="K1078" s="86"/>
      <c r="L1078" s="49"/>
      <c r="M1078" s="77" t="s">
        <v>103</v>
      </c>
      <c r="N1078" s="157" t="s">
        <v>103</v>
      </c>
      <c r="O1078" s="545"/>
      <c r="P1078" s="546"/>
      <c r="Q1078" s="23"/>
      <c r="R1078" s="23"/>
      <c r="S1078" s="23"/>
    </row>
    <row r="1079" spans="1:19" s="1" customFormat="1" x14ac:dyDescent="0.15">
      <c r="A1079" s="23"/>
      <c r="B1079" s="154"/>
      <c r="C1079" s="77"/>
      <c r="D1079" s="77" t="s">
        <v>74</v>
      </c>
      <c r="E1079" s="155"/>
      <c r="F1079" s="701"/>
      <c r="G1079" s="702"/>
      <c r="H1079" s="145"/>
      <c r="I1079" s="86"/>
      <c r="J1079" s="86"/>
      <c r="K1079" s="86"/>
      <c r="L1079" s="49"/>
      <c r="M1079" s="77" t="s">
        <v>103</v>
      </c>
      <c r="N1079" s="157" t="s">
        <v>103</v>
      </c>
      <c r="O1079" s="545"/>
      <c r="P1079" s="546"/>
      <c r="Q1079" s="23"/>
      <c r="R1079" s="23"/>
      <c r="S1079" s="23"/>
    </row>
    <row r="1080" spans="1:19" s="1" customFormat="1" x14ac:dyDescent="0.15">
      <c r="A1080" s="23"/>
      <c r="B1080" s="154"/>
      <c r="C1080" s="77"/>
      <c r="D1080" s="77" t="s">
        <v>74</v>
      </c>
      <c r="E1080" s="155"/>
      <c r="F1080" s="701"/>
      <c r="G1080" s="702"/>
      <c r="H1080" s="145"/>
      <c r="I1080" s="86"/>
      <c r="J1080" s="86"/>
      <c r="K1080" s="86"/>
      <c r="L1080" s="49"/>
      <c r="M1080" s="77" t="s">
        <v>103</v>
      </c>
      <c r="N1080" s="157" t="s">
        <v>103</v>
      </c>
      <c r="O1080" s="545"/>
      <c r="P1080" s="546"/>
      <c r="Q1080" s="23"/>
      <c r="R1080" s="23"/>
      <c r="S1080" s="23"/>
    </row>
    <row r="1081" spans="1:19" s="1" customFormat="1" x14ac:dyDescent="0.15">
      <c r="A1081" s="23"/>
      <c r="B1081" s="154"/>
      <c r="C1081" s="77"/>
      <c r="D1081" s="77" t="s">
        <v>74</v>
      </c>
      <c r="E1081" s="155"/>
      <c r="F1081" s="701"/>
      <c r="G1081" s="702"/>
      <c r="H1081" s="145"/>
      <c r="I1081" s="86"/>
      <c r="J1081" s="86"/>
      <c r="K1081" s="86"/>
      <c r="L1081" s="49"/>
      <c r="M1081" s="77" t="s">
        <v>103</v>
      </c>
      <c r="N1081" s="157" t="s">
        <v>103</v>
      </c>
      <c r="O1081" s="545"/>
      <c r="P1081" s="546"/>
      <c r="Q1081" s="23"/>
      <c r="R1081" s="23"/>
      <c r="S1081" s="23"/>
    </row>
    <row r="1082" spans="1:19" s="1" customFormat="1" x14ac:dyDescent="0.15">
      <c r="A1082" s="23"/>
      <c r="B1082" s="154"/>
      <c r="C1082" s="77"/>
      <c r="D1082" s="77" t="s">
        <v>74</v>
      </c>
      <c r="E1082" s="155"/>
      <c r="F1082" s="701"/>
      <c r="G1082" s="702"/>
      <c r="H1082" s="145"/>
      <c r="I1082" s="86"/>
      <c r="J1082" s="86"/>
      <c r="K1082" s="86"/>
      <c r="L1082" s="49"/>
      <c r="M1082" s="77" t="s">
        <v>103</v>
      </c>
      <c r="N1082" s="157" t="s">
        <v>103</v>
      </c>
      <c r="O1082" s="545"/>
      <c r="P1082" s="546"/>
      <c r="Q1082" s="23"/>
      <c r="R1082" s="23"/>
      <c r="S1082" s="23"/>
    </row>
    <row r="1083" spans="1:19" s="1" customFormat="1" x14ac:dyDescent="0.15">
      <c r="A1083" s="23"/>
      <c r="B1083" s="154"/>
      <c r="C1083" s="77"/>
      <c r="D1083" s="77" t="s">
        <v>74</v>
      </c>
      <c r="E1083" s="155"/>
      <c r="F1083" s="701"/>
      <c r="G1083" s="702"/>
      <c r="H1083" s="145"/>
      <c r="I1083" s="86"/>
      <c r="J1083" s="86"/>
      <c r="K1083" s="86"/>
      <c r="L1083" s="49"/>
      <c r="M1083" s="77" t="s">
        <v>103</v>
      </c>
      <c r="N1083" s="157" t="s">
        <v>103</v>
      </c>
      <c r="O1083" s="545"/>
      <c r="P1083" s="546"/>
      <c r="Q1083" s="23"/>
      <c r="R1083" s="23"/>
      <c r="S1083" s="23"/>
    </row>
    <row r="1084" spans="1:19" s="1" customFormat="1" x14ac:dyDescent="0.15">
      <c r="A1084" s="23"/>
      <c r="B1084" s="154"/>
      <c r="C1084" s="77"/>
      <c r="D1084" s="77" t="s">
        <v>74</v>
      </c>
      <c r="E1084" s="155"/>
      <c r="F1084" s="701"/>
      <c r="G1084" s="702"/>
      <c r="H1084" s="145"/>
      <c r="I1084" s="86"/>
      <c r="J1084" s="86"/>
      <c r="K1084" s="86"/>
      <c r="L1084" s="49"/>
      <c r="M1084" s="77" t="s">
        <v>103</v>
      </c>
      <c r="N1084" s="157" t="s">
        <v>103</v>
      </c>
      <c r="O1084" s="545"/>
      <c r="P1084" s="546"/>
      <c r="Q1084" s="23"/>
      <c r="R1084" s="23"/>
      <c r="S1084" s="23"/>
    </row>
    <row r="1085" spans="1:19" s="1" customFormat="1" x14ac:dyDescent="0.15">
      <c r="A1085" s="23"/>
      <c r="B1085" s="154"/>
      <c r="C1085" s="77"/>
      <c r="D1085" s="77" t="s">
        <v>74</v>
      </c>
      <c r="E1085" s="155"/>
      <c r="F1085" s="701"/>
      <c r="G1085" s="702"/>
      <c r="H1085" s="145"/>
      <c r="I1085" s="86"/>
      <c r="J1085" s="86"/>
      <c r="K1085" s="86"/>
      <c r="L1085" s="49"/>
      <c r="M1085" s="77" t="s">
        <v>103</v>
      </c>
      <c r="N1085" s="157" t="s">
        <v>103</v>
      </c>
      <c r="O1085" s="545"/>
      <c r="P1085" s="546"/>
      <c r="Q1085" s="23"/>
      <c r="R1085" s="23"/>
      <c r="S1085" s="23"/>
    </row>
    <row r="1086" spans="1:19" s="1" customFormat="1" x14ac:dyDescent="0.15">
      <c r="A1086" s="23"/>
      <c r="B1086" s="154"/>
      <c r="C1086" s="77"/>
      <c r="D1086" s="77" t="s">
        <v>74</v>
      </c>
      <c r="E1086" s="155"/>
      <c r="F1086" s="701"/>
      <c r="G1086" s="702"/>
      <c r="H1086" s="145"/>
      <c r="I1086" s="86"/>
      <c r="J1086" s="86"/>
      <c r="K1086" s="86"/>
      <c r="L1086" s="49"/>
      <c r="M1086" s="77" t="s">
        <v>103</v>
      </c>
      <c r="N1086" s="157" t="s">
        <v>103</v>
      </c>
      <c r="O1086" s="545"/>
      <c r="P1086" s="546"/>
      <c r="Q1086" s="23"/>
      <c r="R1086" s="23"/>
      <c r="S1086" s="23"/>
    </row>
    <row r="1087" spans="1:19" s="1" customFormat="1" x14ac:dyDescent="0.15">
      <c r="A1087" s="23"/>
      <c r="B1087" s="154"/>
      <c r="C1087" s="77"/>
      <c r="D1087" s="77" t="s">
        <v>74</v>
      </c>
      <c r="E1087" s="155"/>
      <c r="F1087" s="701"/>
      <c r="G1087" s="702"/>
      <c r="H1087" s="145"/>
      <c r="I1087" s="86"/>
      <c r="J1087" s="86"/>
      <c r="K1087" s="86"/>
      <c r="L1087" s="49"/>
      <c r="M1087" s="77" t="s">
        <v>103</v>
      </c>
      <c r="N1087" s="157" t="s">
        <v>103</v>
      </c>
      <c r="O1087" s="545"/>
      <c r="P1087" s="546"/>
      <c r="Q1087" s="23"/>
      <c r="R1087" s="23"/>
      <c r="S1087" s="23"/>
    </row>
    <row r="1088" spans="1:19" s="1" customFormat="1" x14ac:dyDescent="0.15">
      <c r="A1088" s="23"/>
      <c r="B1088" s="154"/>
      <c r="C1088" s="77"/>
      <c r="D1088" s="77" t="s">
        <v>74</v>
      </c>
      <c r="E1088" s="155"/>
      <c r="F1088" s="701"/>
      <c r="G1088" s="702"/>
      <c r="H1088" s="145"/>
      <c r="I1088" s="86"/>
      <c r="J1088" s="86"/>
      <c r="K1088" s="86"/>
      <c r="L1088" s="49"/>
      <c r="M1088" s="77" t="s">
        <v>103</v>
      </c>
      <c r="N1088" s="157" t="s">
        <v>103</v>
      </c>
      <c r="O1088" s="545"/>
      <c r="P1088" s="546"/>
      <c r="Q1088" s="23"/>
      <c r="R1088" s="23"/>
      <c r="S1088" s="23"/>
    </row>
    <row r="1089" spans="1:19" s="1" customFormat="1" x14ac:dyDescent="0.15">
      <c r="A1089" s="23"/>
      <c r="B1089" s="154"/>
      <c r="C1089" s="77"/>
      <c r="D1089" s="77" t="s">
        <v>74</v>
      </c>
      <c r="E1089" s="155"/>
      <c r="F1089" s="701"/>
      <c r="G1089" s="702"/>
      <c r="H1089" s="145"/>
      <c r="I1089" s="86"/>
      <c r="J1089" s="86"/>
      <c r="K1089" s="86"/>
      <c r="L1089" s="49"/>
      <c r="M1089" s="77" t="s">
        <v>103</v>
      </c>
      <c r="N1089" s="157" t="s">
        <v>103</v>
      </c>
      <c r="O1089" s="545"/>
      <c r="P1089" s="546"/>
      <c r="Q1089" s="23"/>
      <c r="R1089" s="23"/>
      <c r="S1089" s="23"/>
    </row>
    <row r="1090" spans="1:19" s="1" customFormat="1" x14ac:dyDescent="0.15">
      <c r="A1090" s="23"/>
      <c r="B1090" s="154"/>
      <c r="C1090" s="77"/>
      <c r="D1090" s="77" t="s">
        <v>74</v>
      </c>
      <c r="E1090" s="155"/>
      <c r="F1090" s="701"/>
      <c r="G1090" s="702"/>
      <c r="H1090" s="145"/>
      <c r="I1090" s="86"/>
      <c r="J1090" s="86"/>
      <c r="K1090" s="86"/>
      <c r="L1090" s="49"/>
      <c r="M1090" s="77" t="s">
        <v>103</v>
      </c>
      <c r="N1090" s="157" t="s">
        <v>103</v>
      </c>
      <c r="O1090" s="545"/>
      <c r="P1090" s="546"/>
      <c r="Q1090" s="23"/>
      <c r="R1090" s="23"/>
      <c r="S1090" s="23"/>
    </row>
    <row r="1091" spans="1:19" s="1" customFormat="1" x14ac:dyDescent="0.15">
      <c r="A1091" s="23"/>
      <c r="B1091" s="154"/>
      <c r="C1091" s="77"/>
      <c r="D1091" s="77" t="s">
        <v>74</v>
      </c>
      <c r="E1091" s="155"/>
      <c r="F1091" s="701"/>
      <c r="G1091" s="702"/>
      <c r="H1091" s="145"/>
      <c r="I1091" s="86"/>
      <c r="J1091" s="86"/>
      <c r="K1091" s="86"/>
      <c r="L1091" s="49"/>
      <c r="M1091" s="77" t="s">
        <v>103</v>
      </c>
      <c r="N1091" s="157" t="s">
        <v>103</v>
      </c>
      <c r="O1091" s="545"/>
      <c r="P1091" s="546"/>
      <c r="Q1091" s="23"/>
      <c r="R1091" s="23"/>
      <c r="S1091" s="23"/>
    </row>
    <row r="1092" spans="1:19" s="1" customFormat="1" x14ac:dyDescent="0.15">
      <c r="A1092" s="23"/>
      <c r="B1092" s="154"/>
      <c r="C1092" s="77"/>
      <c r="D1092" s="77" t="s">
        <v>74</v>
      </c>
      <c r="E1092" s="155"/>
      <c r="F1092" s="701"/>
      <c r="G1092" s="702"/>
      <c r="H1092" s="145"/>
      <c r="I1092" s="86"/>
      <c r="J1092" s="86"/>
      <c r="K1092" s="86"/>
      <c r="L1092" s="49"/>
      <c r="M1092" s="77" t="s">
        <v>103</v>
      </c>
      <c r="N1092" s="157" t="s">
        <v>103</v>
      </c>
      <c r="O1092" s="545"/>
      <c r="P1092" s="546"/>
      <c r="Q1092" s="23"/>
      <c r="R1092" s="23"/>
      <c r="S1092" s="23"/>
    </row>
    <row r="1093" spans="1:19" s="1" customFormat="1" x14ac:dyDescent="0.15">
      <c r="A1093" s="23"/>
      <c r="B1093" s="154"/>
      <c r="C1093" s="77"/>
      <c r="D1093" s="77" t="s">
        <v>74</v>
      </c>
      <c r="E1093" s="155"/>
      <c r="F1093" s="701"/>
      <c r="G1093" s="702"/>
      <c r="H1093" s="145"/>
      <c r="I1093" s="86"/>
      <c r="J1093" s="86"/>
      <c r="K1093" s="86"/>
      <c r="L1093" s="49"/>
      <c r="M1093" s="77" t="s">
        <v>103</v>
      </c>
      <c r="N1093" s="157" t="s">
        <v>103</v>
      </c>
      <c r="O1093" s="545"/>
      <c r="P1093" s="546"/>
      <c r="Q1093" s="23"/>
      <c r="R1093" s="23"/>
      <c r="S1093" s="23"/>
    </row>
    <row r="1094" spans="1:19" s="1" customFormat="1" x14ac:dyDescent="0.15">
      <c r="A1094" s="23"/>
      <c r="B1094" s="154"/>
      <c r="C1094" s="77"/>
      <c r="D1094" s="77" t="s">
        <v>74</v>
      </c>
      <c r="E1094" s="155"/>
      <c r="F1094" s="701"/>
      <c r="G1094" s="702"/>
      <c r="H1094" s="145"/>
      <c r="I1094" s="86"/>
      <c r="J1094" s="86"/>
      <c r="K1094" s="86"/>
      <c r="L1094" s="49"/>
      <c r="M1094" s="77" t="s">
        <v>103</v>
      </c>
      <c r="N1094" s="157" t="s">
        <v>103</v>
      </c>
      <c r="O1094" s="545"/>
      <c r="P1094" s="546"/>
      <c r="Q1094" s="23"/>
      <c r="R1094" s="23"/>
      <c r="S1094" s="23"/>
    </row>
    <row r="1095" spans="1:19" s="1" customFormat="1" x14ac:dyDescent="0.15">
      <c r="A1095" s="23"/>
      <c r="B1095" s="154"/>
      <c r="C1095" s="77"/>
      <c r="D1095" s="77" t="s">
        <v>74</v>
      </c>
      <c r="E1095" s="155"/>
      <c r="F1095" s="701"/>
      <c r="G1095" s="702"/>
      <c r="H1095" s="145"/>
      <c r="I1095" s="86"/>
      <c r="J1095" s="86"/>
      <c r="K1095" s="86"/>
      <c r="L1095" s="49"/>
      <c r="M1095" s="77" t="s">
        <v>103</v>
      </c>
      <c r="N1095" s="157" t="s">
        <v>103</v>
      </c>
      <c r="O1095" s="545"/>
      <c r="P1095" s="546"/>
      <c r="Q1095" s="23"/>
      <c r="R1095" s="23"/>
      <c r="S1095" s="23"/>
    </row>
    <row r="1096" spans="1:19" s="1" customFormat="1" x14ac:dyDescent="0.15">
      <c r="A1096" s="23"/>
      <c r="B1096" s="154"/>
      <c r="C1096" s="77"/>
      <c r="D1096" s="77" t="s">
        <v>74</v>
      </c>
      <c r="E1096" s="155"/>
      <c r="F1096" s="701"/>
      <c r="G1096" s="702"/>
      <c r="H1096" s="145"/>
      <c r="I1096" s="86"/>
      <c r="J1096" s="86"/>
      <c r="K1096" s="86"/>
      <c r="L1096" s="49"/>
      <c r="M1096" s="77" t="s">
        <v>103</v>
      </c>
      <c r="N1096" s="157" t="s">
        <v>103</v>
      </c>
      <c r="O1096" s="545"/>
      <c r="P1096" s="546"/>
      <c r="Q1096" s="23"/>
      <c r="R1096" s="23"/>
      <c r="S1096" s="23"/>
    </row>
    <row r="1097" spans="1:19" s="1" customFormat="1" x14ac:dyDescent="0.15">
      <c r="A1097" s="23"/>
      <c r="B1097" s="154"/>
      <c r="C1097" s="77"/>
      <c r="D1097" s="77" t="s">
        <v>74</v>
      </c>
      <c r="E1097" s="155"/>
      <c r="F1097" s="701"/>
      <c r="G1097" s="702"/>
      <c r="H1097" s="145"/>
      <c r="I1097" s="86"/>
      <c r="J1097" s="86"/>
      <c r="K1097" s="86"/>
      <c r="L1097" s="49"/>
      <c r="M1097" s="77" t="s">
        <v>103</v>
      </c>
      <c r="N1097" s="157" t="s">
        <v>103</v>
      </c>
      <c r="O1097" s="545"/>
      <c r="P1097" s="546"/>
      <c r="Q1097" s="23"/>
      <c r="R1097" s="23"/>
      <c r="S1097" s="23"/>
    </row>
    <row r="1098" spans="1:19" s="1" customFormat="1" x14ac:dyDescent="0.15">
      <c r="A1098" s="23"/>
      <c r="B1098" s="154"/>
      <c r="C1098" s="77"/>
      <c r="D1098" s="77" t="s">
        <v>74</v>
      </c>
      <c r="E1098" s="155"/>
      <c r="F1098" s="701"/>
      <c r="G1098" s="702"/>
      <c r="H1098" s="145"/>
      <c r="I1098" s="86"/>
      <c r="J1098" s="86"/>
      <c r="K1098" s="86"/>
      <c r="L1098" s="49"/>
      <c r="M1098" s="77" t="s">
        <v>103</v>
      </c>
      <c r="N1098" s="157" t="s">
        <v>103</v>
      </c>
      <c r="O1098" s="545"/>
      <c r="P1098" s="546"/>
      <c r="Q1098" s="23"/>
      <c r="R1098" s="23"/>
      <c r="S1098" s="23"/>
    </row>
    <row r="1099" spans="1:19" s="1" customFormat="1" x14ac:dyDescent="0.15">
      <c r="A1099" s="23"/>
      <c r="B1099" s="154"/>
      <c r="C1099" s="77"/>
      <c r="D1099" s="77" t="s">
        <v>74</v>
      </c>
      <c r="E1099" s="155"/>
      <c r="F1099" s="701"/>
      <c r="G1099" s="702"/>
      <c r="H1099" s="145"/>
      <c r="I1099" s="86"/>
      <c r="J1099" s="86"/>
      <c r="K1099" s="86"/>
      <c r="L1099" s="49"/>
      <c r="M1099" s="77" t="s">
        <v>103</v>
      </c>
      <c r="N1099" s="157" t="s">
        <v>103</v>
      </c>
      <c r="O1099" s="545"/>
      <c r="P1099" s="546"/>
      <c r="Q1099" s="23"/>
      <c r="R1099" s="23"/>
      <c r="S1099" s="23"/>
    </row>
    <row r="1100" spans="1:19" s="1" customFormat="1" x14ac:dyDescent="0.15">
      <c r="A1100" s="23"/>
      <c r="B1100" s="154"/>
      <c r="C1100" s="77"/>
      <c r="D1100" s="77" t="s">
        <v>74</v>
      </c>
      <c r="E1100" s="155"/>
      <c r="F1100" s="701"/>
      <c r="G1100" s="702"/>
      <c r="H1100" s="145"/>
      <c r="I1100" s="86"/>
      <c r="J1100" s="86"/>
      <c r="K1100" s="86"/>
      <c r="L1100" s="49"/>
      <c r="M1100" s="77" t="s">
        <v>103</v>
      </c>
      <c r="N1100" s="157" t="s">
        <v>103</v>
      </c>
      <c r="O1100" s="545"/>
      <c r="P1100" s="546"/>
      <c r="Q1100" s="23"/>
      <c r="R1100" s="23"/>
      <c r="S1100" s="23"/>
    </row>
    <row r="1101" spans="1:19" s="1" customFormat="1" x14ac:dyDescent="0.15">
      <c r="A1101" s="23"/>
      <c r="B1101" s="154"/>
      <c r="C1101" s="77"/>
      <c r="D1101" s="77" t="s">
        <v>74</v>
      </c>
      <c r="E1101" s="155"/>
      <c r="F1101" s="701"/>
      <c r="G1101" s="702"/>
      <c r="H1101" s="145"/>
      <c r="I1101" s="86"/>
      <c r="J1101" s="86"/>
      <c r="K1101" s="86"/>
      <c r="L1101" s="49"/>
      <c r="M1101" s="77" t="s">
        <v>103</v>
      </c>
      <c r="N1101" s="157" t="s">
        <v>103</v>
      </c>
      <c r="O1101" s="545"/>
      <c r="P1101" s="546"/>
      <c r="Q1101" s="23"/>
      <c r="R1101" s="23"/>
      <c r="S1101" s="23"/>
    </row>
    <row r="1102" spans="1:19" s="1" customFormat="1" x14ac:dyDescent="0.15">
      <c r="A1102" s="23"/>
      <c r="B1102" s="154"/>
      <c r="C1102" s="77"/>
      <c r="D1102" s="77" t="s">
        <v>74</v>
      </c>
      <c r="E1102" s="155"/>
      <c r="F1102" s="701"/>
      <c r="G1102" s="702"/>
      <c r="H1102" s="145"/>
      <c r="I1102" s="86"/>
      <c r="J1102" s="86"/>
      <c r="K1102" s="86"/>
      <c r="L1102" s="49"/>
      <c r="M1102" s="77" t="s">
        <v>103</v>
      </c>
      <c r="N1102" s="157" t="s">
        <v>103</v>
      </c>
      <c r="O1102" s="545"/>
      <c r="P1102" s="546"/>
      <c r="Q1102" s="23"/>
      <c r="R1102" s="23"/>
      <c r="S1102" s="23"/>
    </row>
    <row r="1103" spans="1:19" s="1" customFormat="1" x14ac:dyDescent="0.15">
      <c r="A1103" s="23"/>
      <c r="B1103" s="154"/>
      <c r="C1103" s="77"/>
      <c r="D1103" s="77" t="s">
        <v>74</v>
      </c>
      <c r="E1103" s="155"/>
      <c r="F1103" s="701"/>
      <c r="G1103" s="702"/>
      <c r="H1103" s="145"/>
      <c r="I1103" s="86"/>
      <c r="J1103" s="86"/>
      <c r="K1103" s="86"/>
      <c r="L1103" s="49"/>
      <c r="M1103" s="77" t="s">
        <v>103</v>
      </c>
      <c r="N1103" s="157" t="s">
        <v>103</v>
      </c>
      <c r="O1103" s="545"/>
      <c r="P1103" s="546"/>
      <c r="Q1103" s="23"/>
      <c r="R1103" s="23"/>
      <c r="S1103" s="23"/>
    </row>
    <row r="1104" spans="1:19" s="1" customFormat="1" x14ac:dyDescent="0.15">
      <c r="A1104" s="23"/>
      <c r="B1104" s="154"/>
      <c r="C1104" s="77"/>
      <c r="D1104" s="77" t="s">
        <v>74</v>
      </c>
      <c r="E1104" s="155"/>
      <c r="F1104" s="701"/>
      <c r="G1104" s="702"/>
      <c r="H1104" s="145"/>
      <c r="I1104" s="86"/>
      <c r="J1104" s="86"/>
      <c r="K1104" s="86"/>
      <c r="L1104" s="49"/>
      <c r="M1104" s="77" t="s">
        <v>103</v>
      </c>
      <c r="N1104" s="157" t="s">
        <v>103</v>
      </c>
      <c r="O1104" s="545"/>
      <c r="P1104" s="546"/>
      <c r="Q1104" s="23"/>
      <c r="R1104" s="23"/>
      <c r="S1104" s="23"/>
    </row>
    <row r="1105" spans="1:19" s="1" customFormat="1" x14ac:dyDescent="0.15">
      <c r="A1105" s="23"/>
      <c r="B1105" s="154"/>
      <c r="C1105" s="77"/>
      <c r="D1105" s="77" t="s">
        <v>74</v>
      </c>
      <c r="E1105" s="155"/>
      <c r="F1105" s="701"/>
      <c r="G1105" s="702"/>
      <c r="H1105" s="145"/>
      <c r="I1105" s="86"/>
      <c r="J1105" s="86"/>
      <c r="K1105" s="86"/>
      <c r="L1105" s="49"/>
      <c r="M1105" s="77" t="s">
        <v>103</v>
      </c>
      <c r="N1105" s="157" t="s">
        <v>103</v>
      </c>
      <c r="O1105" s="545"/>
      <c r="P1105" s="546"/>
      <c r="Q1105" s="23"/>
      <c r="R1105" s="23"/>
      <c r="S1105" s="23"/>
    </row>
    <row r="1106" spans="1:19" s="1" customFormat="1" x14ac:dyDescent="0.15">
      <c r="A1106" s="23"/>
      <c r="B1106" s="154"/>
      <c r="C1106" s="77"/>
      <c r="D1106" s="77" t="s">
        <v>74</v>
      </c>
      <c r="E1106" s="155"/>
      <c r="F1106" s="701"/>
      <c r="G1106" s="702"/>
      <c r="H1106" s="145"/>
      <c r="I1106" s="86"/>
      <c r="J1106" s="86"/>
      <c r="K1106" s="86"/>
      <c r="L1106" s="49"/>
      <c r="M1106" s="77" t="s">
        <v>103</v>
      </c>
      <c r="N1106" s="157" t="s">
        <v>103</v>
      </c>
      <c r="O1106" s="545"/>
      <c r="P1106" s="546"/>
      <c r="Q1106" s="23"/>
      <c r="R1106" s="23"/>
      <c r="S1106" s="23"/>
    </row>
    <row r="1107" spans="1:19" s="1" customFormat="1" x14ac:dyDescent="0.15">
      <c r="A1107" s="23"/>
      <c r="B1107" s="154"/>
      <c r="C1107" s="77"/>
      <c r="D1107" s="77" t="s">
        <v>74</v>
      </c>
      <c r="E1107" s="155"/>
      <c r="F1107" s="701"/>
      <c r="G1107" s="702"/>
      <c r="H1107" s="145"/>
      <c r="I1107" s="86"/>
      <c r="J1107" s="86"/>
      <c r="K1107" s="86"/>
      <c r="L1107" s="49"/>
      <c r="M1107" s="77" t="s">
        <v>103</v>
      </c>
      <c r="N1107" s="157" t="s">
        <v>103</v>
      </c>
      <c r="O1107" s="545"/>
      <c r="P1107" s="546"/>
      <c r="Q1107" s="23"/>
      <c r="R1107" s="23"/>
      <c r="S1107" s="23"/>
    </row>
    <row r="1108" spans="1:19" s="1" customFormat="1" x14ac:dyDescent="0.15">
      <c r="A1108" s="23"/>
      <c r="B1108" s="154"/>
      <c r="C1108" s="77"/>
      <c r="D1108" s="77" t="s">
        <v>74</v>
      </c>
      <c r="E1108" s="155"/>
      <c r="F1108" s="701"/>
      <c r="G1108" s="702"/>
      <c r="H1108" s="145"/>
      <c r="I1108" s="86"/>
      <c r="J1108" s="86"/>
      <c r="K1108" s="86"/>
      <c r="L1108" s="49"/>
      <c r="M1108" s="77" t="s">
        <v>103</v>
      </c>
      <c r="N1108" s="157" t="s">
        <v>103</v>
      </c>
      <c r="O1108" s="545"/>
      <c r="P1108" s="546"/>
      <c r="Q1108" s="23"/>
      <c r="R1108" s="23"/>
      <c r="S1108" s="23"/>
    </row>
    <row r="1109" spans="1:19" s="1" customFormat="1" x14ac:dyDescent="0.15">
      <c r="A1109" s="23"/>
      <c r="B1109" s="154"/>
      <c r="C1109" s="77"/>
      <c r="D1109" s="77" t="s">
        <v>74</v>
      </c>
      <c r="E1109" s="155"/>
      <c r="F1109" s="701"/>
      <c r="G1109" s="702"/>
      <c r="H1109" s="145"/>
      <c r="I1109" s="86"/>
      <c r="J1109" s="86"/>
      <c r="K1109" s="86"/>
      <c r="L1109" s="49"/>
      <c r="M1109" s="77" t="s">
        <v>103</v>
      </c>
      <c r="N1109" s="157" t="s">
        <v>103</v>
      </c>
      <c r="O1109" s="545"/>
      <c r="P1109" s="546"/>
      <c r="Q1109" s="23"/>
      <c r="R1109" s="23"/>
      <c r="S1109" s="23"/>
    </row>
    <row r="1110" spans="1:19" s="1" customFormat="1" x14ac:dyDescent="0.15">
      <c r="A1110" s="23"/>
      <c r="B1110" s="154"/>
      <c r="C1110" s="77"/>
      <c r="D1110" s="77" t="s">
        <v>74</v>
      </c>
      <c r="E1110" s="155"/>
      <c r="F1110" s="701"/>
      <c r="G1110" s="702"/>
      <c r="H1110" s="145"/>
      <c r="I1110" s="86"/>
      <c r="J1110" s="86"/>
      <c r="K1110" s="86"/>
      <c r="L1110" s="49"/>
      <c r="M1110" s="77" t="s">
        <v>103</v>
      </c>
      <c r="N1110" s="157" t="s">
        <v>103</v>
      </c>
      <c r="O1110" s="545"/>
      <c r="P1110" s="546"/>
      <c r="Q1110" s="23"/>
      <c r="R1110" s="23"/>
      <c r="S1110" s="23"/>
    </row>
    <row r="1111" spans="1:19" s="1" customFormat="1" x14ac:dyDescent="0.15">
      <c r="A1111" s="23"/>
      <c r="B1111" s="154"/>
      <c r="C1111" s="77"/>
      <c r="D1111" s="77" t="s">
        <v>74</v>
      </c>
      <c r="E1111" s="155"/>
      <c r="F1111" s="701"/>
      <c r="G1111" s="702"/>
      <c r="H1111" s="145"/>
      <c r="I1111" s="86"/>
      <c r="J1111" s="86"/>
      <c r="K1111" s="86"/>
      <c r="L1111" s="49"/>
      <c r="M1111" s="77" t="s">
        <v>103</v>
      </c>
      <c r="N1111" s="157" t="s">
        <v>103</v>
      </c>
      <c r="O1111" s="545"/>
      <c r="P1111" s="546"/>
      <c r="Q1111" s="23"/>
      <c r="R1111" s="23"/>
      <c r="S1111" s="23"/>
    </row>
    <row r="1112" spans="1:19" s="1" customFormat="1" x14ac:dyDescent="0.15">
      <c r="A1112" s="23"/>
      <c r="B1112" s="154"/>
      <c r="C1112" s="77"/>
      <c r="D1112" s="77" t="s">
        <v>74</v>
      </c>
      <c r="E1112" s="155"/>
      <c r="F1112" s="701"/>
      <c r="G1112" s="702"/>
      <c r="H1112" s="145"/>
      <c r="I1112" s="86"/>
      <c r="J1112" s="86"/>
      <c r="K1112" s="86"/>
      <c r="L1112" s="49"/>
      <c r="M1112" s="77" t="s">
        <v>103</v>
      </c>
      <c r="N1112" s="157" t="s">
        <v>103</v>
      </c>
      <c r="O1112" s="545"/>
      <c r="P1112" s="546"/>
      <c r="Q1112" s="23"/>
      <c r="R1112" s="23"/>
      <c r="S1112" s="23"/>
    </row>
    <row r="1113" spans="1:19" s="1" customFormat="1" x14ac:dyDescent="0.15">
      <c r="A1113" s="23"/>
      <c r="B1113" s="154"/>
      <c r="C1113" s="77"/>
      <c r="D1113" s="77" t="s">
        <v>74</v>
      </c>
      <c r="E1113" s="155"/>
      <c r="F1113" s="701"/>
      <c r="G1113" s="702"/>
      <c r="H1113" s="145"/>
      <c r="I1113" s="86"/>
      <c r="J1113" s="86"/>
      <c r="K1113" s="86"/>
      <c r="L1113" s="49"/>
      <c r="M1113" s="77" t="s">
        <v>103</v>
      </c>
      <c r="N1113" s="157" t="s">
        <v>103</v>
      </c>
      <c r="O1113" s="545"/>
      <c r="P1113" s="546"/>
      <c r="Q1113" s="23"/>
      <c r="R1113" s="23"/>
      <c r="S1113" s="23"/>
    </row>
    <row r="1114" spans="1:19" s="1" customFormat="1" x14ac:dyDescent="0.15">
      <c r="A1114" s="23"/>
      <c r="B1114" s="154"/>
      <c r="C1114" s="77"/>
      <c r="D1114" s="77" t="s">
        <v>74</v>
      </c>
      <c r="E1114" s="155"/>
      <c r="F1114" s="701"/>
      <c r="G1114" s="702"/>
      <c r="H1114" s="145"/>
      <c r="I1114" s="86"/>
      <c r="J1114" s="86"/>
      <c r="K1114" s="86"/>
      <c r="L1114" s="49"/>
      <c r="M1114" s="77" t="s">
        <v>103</v>
      </c>
      <c r="N1114" s="157" t="s">
        <v>103</v>
      </c>
      <c r="O1114" s="545"/>
      <c r="P1114" s="546"/>
      <c r="Q1114" s="23"/>
      <c r="R1114" s="23"/>
      <c r="S1114" s="23"/>
    </row>
    <row r="1115" spans="1:19" s="1" customFormat="1" x14ac:dyDescent="0.15">
      <c r="A1115" s="23"/>
      <c r="B1115" s="154"/>
      <c r="C1115" s="77"/>
      <c r="D1115" s="77" t="s">
        <v>74</v>
      </c>
      <c r="E1115" s="155"/>
      <c r="F1115" s="701"/>
      <c r="G1115" s="702"/>
      <c r="H1115" s="145"/>
      <c r="I1115" s="86"/>
      <c r="J1115" s="86"/>
      <c r="K1115" s="86"/>
      <c r="L1115" s="49"/>
      <c r="M1115" s="77" t="s">
        <v>103</v>
      </c>
      <c r="N1115" s="157" t="s">
        <v>103</v>
      </c>
      <c r="O1115" s="545"/>
      <c r="P1115" s="546"/>
      <c r="Q1115" s="23"/>
      <c r="R1115" s="23"/>
      <c r="S1115" s="23"/>
    </row>
    <row r="1116" spans="1:19" s="1" customFormat="1" x14ac:dyDescent="0.15">
      <c r="A1116" s="23"/>
      <c r="B1116" s="154"/>
      <c r="C1116" s="77"/>
      <c r="D1116" s="77" t="s">
        <v>74</v>
      </c>
      <c r="E1116" s="155"/>
      <c r="F1116" s="701"/>
      <c r="G1116" s="702"/>
      <c r="H1116" s="145"/>
      <c r="I1116" s="86"/>
      <c r="J1116" s="86"/>
      <c r="K1116" s="86"/>
      <c r="L1116" s="49"/>
      <c r="M1116" s="77" t="s">
        <v>103</v>
      </c>
      <c r="N1116" s="157" t="s">
        <v>103</v>
      </c>
      <c r="O1116" s="545"/>
      <c r="P1116" s="546"/>
      <c r="Q1116" s="23"/>
      <c r="R1116" s="23"/>
      <c r="S1116" s="23"/>
    </row>
    <row r="1117" spans="1:19" s="1" customFormat="1" x14ac:dyDescent="0.15">
      <c r="A1117" s="23"/>
      <c r="B1117" s="154"/>
      <c r="C1117" s="77"/>
      <c r="D1117" s="77" t="s">
        <v>74</v>
      </c>
      <c r="E1117" s="155"/>
      <c r="F1117" s="701"/>
      <c r="G1117" s="702"/>
      <c r="H1117" s="145"/>
      <c r="I1117" s="86"/>
      <c r="J1117" s="86"/>
      <c r="K1117" s="86"/>
      <c r="L1117" s="49"/>
      <c r="M1117" s="77" t="s">
        <v>103</v>
      </c>
      <c r="N1117" s="157" t="s">
        <v>103</v>
      </c>
      <c r="O1117" s="545"/>
      <c r="P1117" s="546"/>
      <c r="Q1117" s="23"/>
      <c r="R1117" s="23"/>
      <c r="S1117" s="23"/>
    </row>
    <row r="1118" spans="1:19" s="1" customFormat="1" x14ac:dyDescent="0.15">
      <c r="A1118" s="23"/>
      <c r="B1118" s="154"/>
      <c r="C1118" s="77"/>
      <c r="D1118" s="77" t="s">
        <v>74</v>
      </c>
      <c r="E1118" s="155"/>
      <c r="F1118" s="701"/>
      <c r="G1118" s="702"/>
      <c r="H1118" s="145"/>
      <c r="I1118" s="86"/>
      <c r="J1118" s="86"/>
      <c r="K1118" s="86"/>
      <c r="L1118" s="49"/>
      <c r="M1118" s="77" t="s">
        <v>103</v>
      </c>
      <c r="N1118" s="157" t="s">
        <v>103</v>
      </c>
      <c r="O1118" s="545"/>
      <c r="P1118" s="546"/>
      <c r="Q1118" s="23"/>
      <c r="R1118" s="23"/>
      <c r="S1118" s="23"/>
    </row>
    <row r="1119" spans="1:19" s="1" customFormat="1" x14ac:dyDescent="0.15">
      <c r="A1119" s="23"/>
      <c r="B1119" s="154"/>
      <c r="C1119" s="77"/>
      <c r="D1119" s="77" t="s">
        <v>74</v>
      </c>
      <c r="E1119" s="155"/>
      <c r="F1119" s="701"/>
      <c r="G1119" s="702"/>
      <c r="H1119" s="145"/>
      <c r="I1119" s="86"/>
      <c r="J1119" s="86"/>
      <c r="K1119" s="86"/>
      <c r="L1119" s="49"/>
      <c r="M1119" s="77" t="s">
        <v>103</v>
      </c>
      <c r="N1119" s="157" t="s">
        <v>103</v>
      </c>
      <c r="O1119" s="545"/>
      <c r="P1119" s="546"/>
      <c r="Q1119" s="23"/>
      <c r="R1119" s="23"/>
      <c r="S1119" s="23"/>
    </row>
    <row r="1120" spans="1:19" s="1" customFormat="1" x14ac:dyDescent="0.15">
      <c r="A1120" s="23"/>
      <c r="B1120" s="154"/>
      <c r="C1120" s="77"/>
      <c r="D1120" s="77" t="s">
        <v>74</v>
      </c>
      <c r="E1120" s="155"/>
      <c r="F1120" s="701"/>
      <c r="G1120" s="702"/>
      <c r="H1120" s="145"/>
      <c r="I1120" s="86"/>
      <c r="J1120" s="86"/>
      <c r="K1120" s="86"/>
      <c r="L1120" s="49"/>
      <c r="M1120" s="77" t="s">
        <v>103</v>
      </c>
      <c r="N1120" s="157" t="s">
        <v>103</v>
      </c>
      <c r="O1120" s="545"/>
      <c r="P1120" s="546"/>
      <c r="Q1120" s="23"/>
      <c r="R1120" s="23"/>
      <c r="S1120" s="23"/>
    </row>
    <row r="1121" spans="1:19" s="1" customFormat="1" x14ac:dyDescent="0.15">
      <c r="A1121" s="23"/>
      <c r="B1121" s="154"/>
      <c r="C1121" s="77"/>
      <c r="D1121" s="77" t="s">
        <v>74</v>
      </c>
      <c r="E1121" s="155"/>
      <c r="F1121" s="701"/>
      <c r="G1121" s="702"/>
      <c r="H1121" s="145"/>
      <c r="I1121" s="86"/>
      <c r="J1121" s="86"/>
      <c r="K1121" s="86"/>
      <c r="L1121" s="49"/>
      <c r="M1121" s="77" t="s">
        <v>103</v>
      </c>
      <c r="N1121" s="157" t="s">
        <v>103</v>
      </c>
      <c r="O1121" s="545"/>
      <c r="P1121" s="546"/>
      <c r="Q1121" s="23"/>
      <c r="R1121" s="23"/>
      <c r="S1121" s="23"/>
    </row>
    <row r="1122" spans="1:19" s="1" customFormat="1" x14ac:dyDescent="0.15">
      <c r="A1122" s="23"/>
      <c r="B1122" s="154"/>
      <c r="C1122" s="77"/>
      <c r="D1122" s="77" t="s">
        <v>74</v>
      </c>
      <c r="E1122" s="155"/>
      <c r="F1122" s="701"/>
      <c r="G1122" s="702"/>
      <c r="H1122" s="145"/>
      <c r="I1122" s="86"/>
      <c r="J1122" s="86"/>
      <c r="K1122" s="86"/>
      <c r="L1122" s="49"/>
      <c r="M1122" s="77" t="s">
        <v>103</v>
      </c>
      <c r="N1122" s="157" t="s">
        <v>103</v>
      </c>
      <c r="O1122" s="545"/>
      <c r="P1122" s="546"/>
      <c r="Q1122" s="23"/>
      <c r="R1122" s="23"/>
      <c r="S1122" s="23"/>
    </row>
    <row r="1123" spans="1:19" s="1" customFormat="1" x14ac:dyDescent="0.15">
      <c r="A1123" s="23"/>
      <c r="B1123" s="154"/>
      <c r="C1123" s="77"/>
      <c r="D1123" s="77" t="s">
        <v>74</v>
      </c>
      <c r="E1123" s="155"/>
      <c r="F1123" s="701"/>
      <c r="G1123" s="702"/>
      <c r="H1123" s="145"/>
      <c r="I1123" s="86"/>
      <c r="J1123" s="86"/>
      <c r="K1123" s="86"/>
      <c r="L1123" s="49"/>
      <c r="M1123" s="77" t="s">
        <v>103</v>
      </c>
      <c r="N1123" s="157" t="s">
        <v>103</v>
      </c>
      <c r="O1123" s="545"/>
      <c r="P1123" s="546"/>
      <c r="Q1123" s="23"/>
      <c r="R1123" s="23"/>
      <c r="S1123" s="23"/>
    </row>
    <row r="1124" spans="1:19" s="1" customFormat="1" x14ac:dyDescent="0.15">
      <c r="A1124" s="23"/>
      <c r="B1124" s="154"/>
      <c r="C1124" s="77"/>
      <c r="D1124" s="77" t="s">
        <v>74</v>
      </c>
      <c r="E1124" s="155"/>
      <c r="F1124" s="701"/>
      <c r="G1124" s="702"/>
      <c r="H1124" s="145"/>
      <c r="I1124" s="86"/>
      <c r="J1124" s="86"/>
      <c r="K1124" s="86"/>
      <c r="L1124" s="49"/>
      <c r="M1124" s="77" t="s">
        <v>103</v>
      </c>
      <c r="N1124" s="157" t="s">
        <v>103</v>
      </c>
      <c r="O1124" s="545"/>
      <c r="P1124" s="546"/>
      <c r="Q1124" s="23"/>
      <c r="R1124" s="23"/>
      <c r="S1124" s="23"/>
    </row>
    <row r="1125" spans="1:19" s="1" customFormat="1" x14ac:dyDescent="0.15">
      <c r="A1125" s="23"/>
      <c r="B1125" s="154"/>
      <c r="C1125" s="77"/>
      <c r="D1125" s="77" t="s">
        <v>74</v>
      </c>
      <c r="E1125" s="155"/>
      <c r="F1125" s="701"/>
      <c r="G1125" s="702"/>
      <c r="H1125" s="145"/>
      <c r="I1125" s="86"/>
      <c r="J1125" s="86"/>
      <c r="K1125" s="86"/>
      <c r="L1125" s="49"/>
      <c r="M1125" s="77" t="s">
        <v>103</v>
      </c>
      <c r="N1125" s="157" t="s">
        <v>103</v>
      </c>
      <c r="O1125" s="545"/>
      <c r="P1125" s="546"/>
      <c r="Q1125" s="23"/>
      <c r="R1125" s="23"/>
      <c r="S1125" s="23"/>
    </row>
    <row r="1126" spans="1:19" s="1" customFormat="1" x14ac:dyDescent="0.15">
      <c r="A1126" s="23"/>
      <c r="B1126" s="154"/>
      <c r="C1126" s="77"/>
      <c r="D1126" s="77" t="s">
        <v>74</v>
      </c>
      <c r="E1126" s="155"/>
      <c r="F1126" s="701"/>
      <c r="G1126" s="702"/>
      <c r="H1126" s="145"/>
      <c r="I1126" s="86"/>
      <c r="J1126" s="86"/>
      <c r="K1126" s="86"/>
      <c r="L1126" s="49"/>
      <c r="M1126" s="77" t="s">
        <v>103</v>
      </c>
      <c r="N1126" s="157" t="s">
        <v>103</v>
      </c>
      <c r="O1126" s="545"/>
      <c r="P1126" s="546"/>
      <c r="Q1126" s="23"/>
      <c r="R1126" s="23"/>
      <c r="S1126" s="23"/>
    </row>
    <row r="1127" spans="1:19" s="1" customFormat="1" x14ac:dyDescent="0.15">
      <c r="A1127" s="23"/>
      <c r="B1127" s="154"/>
      <c r="C1127" s="77"/>
      <c r="D1127" s="77" t="s">
        <v>74</v>
      </c>
      <c r="E1127" s="155"/>
      <c r="F1127" s="701"/>
      <c r="G1127" s="702"/>
      <c r="H1127" s="145"/>
      <c r="I1127" s="86"/>
      <c r="J1127" s="86"/>
      <c r="K1127" s="86"/>
      <c r="L1127" s="49"/>
      <c r="M1127" s="77" t="s">
        <v>103</v>
      </c>
      <c r="N1127" s="157" t="s">
        <v>103</v>
      </c>
      <c r="O1127" s="545"/>
      <c r="P1127" s="546"/>
      <c r="Q1127" s="23"/>
      <c r="R1127" s="23"/>
      <c r="S1127" s="23"/>
    </row>
    <row r="1128" spans="1:19" s="1" customFormat="1" x14ac:dyDescent="0.15">
      <c r="A1128" s="23"/>
      <c r="B1128" s="154"/>
      <c r="C1128" s="77"/>
      <c r="D1128" s="77" t="s">
        <v>74</v>
      </c>
      <c r="E1128" s="155"/>
      <c r="F1128" s="701"/>
      <c r="G1128" s="702"/>
      <c r="H1128" s="145"/>
      <c r="I1128" s="86"/>
      <c r="J1128" s="86"/>
      <c r="K1128" s="86"/>
      <c r="L1128" s="49"/>
      <c r="M1128" s="77" t="s">
        <v>103</v>
      </c>
      <c r="N1128" s="157" t="s">
        <v>103</v>
      </c>
      <c r="O1128" s="545"/>
      <c r="P1128" s="546"/>
      <c r="Q1128" s="23"/>
      <c r="R1128" s="23"/>
      <c r="S1128" s="23"/>
    </row>
    <row r="1129" spans="1:19" s="1" customFormat="1" x14ac:dyDescent="0.15">
      <c r="A1129" s="23"/>
      <c r="B1129" s="154"/>
      <c r="C1129" s="77"/>
      <c r="D1129" s="77" t="s">
        <v>74</v>
      </c>
      <c r="E1129" s="155"/>
      <c r="F1129" s="701"/>
      <c r="G1129" s="702"/>
      <c r="H1129" s="145"/>
      <c r="I1129" s="86"/>
      <c r="J1129" s="86"/>
      <c r="K1129" s="86"/>
      <c r="L1129" s="49"/>
      <c r="M1129" s="77" t="s">
        <v>103</v>
      </c>
      <c r="N1129" s="157" t="s">
        <v>103</v>
      </c>
      <c r="O1129" s="545"/>
      <c r="P1129" s="546"/>
      <c r="Q1129" s="23"/>
      <c r="R1129" s="23"/>
      <c r="S1129" s="23"/>
    </row>
    <row r="1130" spans="1:19" s="1" customFormat="1" x14ac:dyDescent="0.15">
      <c r="A1130" s="23"/>
      <c r="B1130" s="154"/>
      <c r="C1130" s="77"/>
      <c r="D1130" s="77" t="s">
        <v>74</v>
      </c>
      <c r="E1130" s="155"/>
      <c r="F1130" s="701"/>
      <c r="G1130" s="702"/>
      <c r="H1130" s="145"/>
      <c r="I1130" s="86"/>
      <c r="J1130" s="86"/>
      <c r="K1130" s="86"/>
      <c r="L1130" s="49"/>
      <c r="M1130" s="77" t="s">
        <v>103</v>
      </c>
      <c r="N1130" s="157" t="s">
        <v>103</v>
      </c>
      <c r="O1130" s="545"/>
      <c r="P1130" s="546"/>
      <c r="Q1130" s="23"/>
      <c r="R1130" s="23"/>
      <c r="S1130" s="23"/>
    </row>
    <row r="1131" spans="1:19" s="1" customFormat="1" x14ac:dyDescent="0.15">
      <c r="A1131" s="23"/>
      <c r="B1131" s="154"/>
      <c r="C1131" s="77"/>
      <c r="D1131" s="77" t="s">
        <v>74</v>
      </c>
      <c r="E1131" s="155"/>
      <c r="F1131" s="701"/>
      <c r="G1131" s="702"/>
      <c r="H1131" s="145"/>
      <c r="I1131" s="86"/>
      <c r="J1131" s="86"/>
      <c r="K1131" s="86"/>
      <c r="L1131" s="49"/>
      <c r="M1131" s="77" t="s">
        <v>103</v>
      </c>
      <c r="N1131" s="157" t="s">
        <v>103</v>
      </c>
      <c r="O1131" s="545"/>
      <c r="P1131" s="546"/>
      <c r="Q1131" s="23"/>
      <c r="R1131" s="23"/>
      <c r="S1131" s="23"/>
    </row>
    <row r="1132" spans="1:19" s="1" customFormat="1" x14ac:dyDescent="0.15">
      <c r="A1132" s="23"/>
      <c r="B1132" s="154"/>
      <c r="C1132" s="77"/>
      <c r="D1132" s="77" t="s">
        <v>74</v>
      </c>
      <c r="E1132" s="155"/>
      <c r="F1132" s="701"/>
      <c r="G1132" s="702"/>
      <c r="H1132" s="145"/>
      <c r="I1132" s="86"/>
      <c r="J1132" s="86"/>
      <c r="K1132" s="86"/>
      <c r="L1132" s="49"/>
      <c r="M1132" s="77" t="s">
        <v>103</v>
      </c>
      <c r="N1132" s="157" t="s">
        <v>103</v>
      </c>
      <c r="O1132" s="545"/>
      <c r="P1132" s="546"/>
      <c r="Q1132" s="23"/>
      <c r="R1132" s="23"/>
      <c r="S1132" s="23"/>
    </row>
    <row r="1133" spans="1:19" s="1" customFormat="1" x14ac:dyDescent="0.15">
      <c r="A1133" s="23"/>
      <c r="B1133" s="154"/>
      <c r="C1133" s="77"/>
      <c r="D1133" s="77" t="s">
        <v>74</v>
      </c>
      <c r="E1133" s="155"/>
      <c r="F1133" s="701"/>
      <c r="G1133" s="702"/>
      <c r="H1133" s="145"/>
      <c r="I1133" s="86"/>
      <c r="J1133" s="86"/>
      <c r="K1133" s="86"/>
      <c r="L1133" s="49"/>
      <c r="M1133" s="77" t="s">
        <v>103</v>
      </c>
      <c r="N1133" s="157" t="s">
        <v>103</v>
      </c>
      <c r="O1133" s="545"/>
      <c r="P1133" s="546"/>
      <c r="Q1133" s="23"/>
      <c r="R1133" s="23"/>
      <c r="S1133" s="23"/>
    </row>
    <row r="1134" spans="1:19" s="1" customFormat="1" x14ac:dyDescent="0.15">
      <c r="A1134" s="23"/>
      <c r="B1134" s="154"/>
      <c r="C1134" s="77"/>
      <c r="D1134" s="77" t="s">
        <v>74</v>
      </c>
      <c r="E1134" s="155"/>
      <c r="F1134" s="701"/>
      <c r="G1134" s="702"/>
      <c r="H1134" s="145"/>
      <c r="I1134" s="86"/>
      <c r="J1134" s="86"/>
      <c r="K1134" s="86"/>
      <c r="L1134" s="49"/>
      <c r="M1134" s="77" t="s">
        <v>103</v>
      </c>
      <c r="N1134" s="157" t="s">
        <v>103</v>
      </c>
      <c r="O1134" s="545"/>
      <c r="P1134" s="546"/>
      <c r="Q1134" s="23"/>
      <c r="R1134" s="23"/>
      <c r="S1134" s="23"/>
    </row>
    <row r="1135" spans="1:19" s="1" customFormat="1" x14ac:dyDescent="0.15">
      <c r="A1135" s="23"/>
      <c r="B1135" s="154"/>
      <c r="C1135" s="77"/>
      <c r="D1135" s="77" t="s">
        <v>74</v>
      </c>
      <c r="E1135" s="155"/>
      <c r="F1135" s="701"/>
      <c r="G1135" s="702"/>
      <c r="H1135" s="145"/>
      <c r="I1135" s="86"/>
      <c r="J1135" s="86"/>
      <c r="K1135" s="86"/>
      <c r="L1135" s="49"/>
      <c r="M1135" s="77" t="s">
        <v>103</v>
      </c>
      <c r="N1135" s="157" t="s">
        <v>103</v>
      </c>
      <c r="O1135" s="545"/>
      <c r="P1135" s="546"/>
      <c r="Q1135" s="23"/>
      <c r="R1135" s="23"/>
      <c r="S1135" s="23"/>
    </row>
    <row r="1136" spans="1:19" s="1" customFormat="1" x14ac:dyDescent="0.15">
      <c r="A1136" s="23"/>
      <c r="B1136" s="154"/>
      <c r="C1136" s="77"/>
      <c r="D1136" s="77" t="s">
        <v>74</v>
      </c>
      <c r="E1136" s="155"/>
      <c r="F1136" s="701"/>
      <c r="G1136" s="702"/>
      <c r="H1136" s="145"/>
      <c r="I1136" s="86"/>
      <c r="J1136" s="86"/>
      <c r="K1136" s="86"/>
      <c r="L1136" s="49"/>
      <c r="M1136" s="77" t="s">
        <v>103</v>
      </c>
      <c r="N1136" s="157" t="s">
        <v>103</v>
      </c>
      <c r="O1136" s="545"/>
      <c r="P1136" s="546"/>
      <c r="Q1136" s="23"/>
      <c r="R1136" s="23"/>
      <c r="S1136" s="23"/>
    </row>
    <row r="1137" spans="1:19" s="1" customFormat="1" x14ac:dyDescent="0.15">
      <c r="A1137" s="23"/>
      <c r="B1137" s="154"/>
      <c r="C1137" s="77"/>
      <c r="D1137" s="77" t="s">
        <v>74</v>
      </c>
      <c r="E1137" s="155"/>
      <c r="F1137" s="701"/>
      <c r="G1137" s="702"/>
      <c r="H1137" s="145"/>
      <c r="I1137" s="86"/>
      <c r="J1137" s="86"/>
      <c r="K1137" s="86"/>
      <c r="L1137" s="49"/>
      <c r="M1137" s="77" t="s">
        <v>103</v>
      </c>
      <c r="N1137" s="157" t="s">
        <v>103</v>
      </c>
      <c r="O1137" s="545"/>
      <c r="P1137" s="546"/>
      <c r="Q1137" s="23"/>
      <c r="R1137" s="23"/>
      <c r="S1137" s="23"/>
    </row>
    <row r="1138" spans="1:19" s="1" customFormat="1" x14ac:dyDescent="0.15">
      <c r="A1138" s="23"/>
      <c r="B1138" s="154"/>
      <c r="C1138" s="77"/>
      <c r="D1138" s="77" t="s">
        <v>74</v>
      </c>
      <c r="E1138" s="155"/>
      <c r="F1138" s="701"/>
      <c r="G1138" s="702"/>
      <c r="H1138" s="145"/>
      <c r="I1138" s="86"/>
      <c r="J1138" s="86"/>
      <c r="K1138" s="86"/>
      <c r="L1138" s="49"/>
      <c r="M1138" s="77" t="s">
        <v>103</v>
      </c>
      <c r="N1138" s="157" t="s">
        <v>103</v>
      </c>
      <c r="O1138" s="545"/>
      <c r="P1138" s="546"/>
      <c r="Q1138" s="23"/>
      <c r="R1138" s="23"/>
      <c r="S1138" s="23"/>
    </row>
    <row r="1139" spans="1:19" s="1" customFormat="1" x14ac:dyDescent="0.15">
      <c r="A1139" s="23"/>
      <c r="B1139" s="154"/>
      <c r="C1139" s="77"/>
      <c r="D1139" s="77" t="s">
        <v>74</v>
      </c>
      <c r="E1139" s="155"/>
      <c r="F1139" s="701"/>
      <c r="G1139" s="702"/>
      <c r="H1139" s="145"/>
      <c r="I1139" s="86"/>
      <c r="J1139" s="86"/>
      <c r="K1139" s="86"/>
      <c r="L1139" s="49"/>
      <c r="M1139" s="77" t="s">
        <v>103</v>
      </c>
      <c r="N1139" s="157" t="s">
        <v>103</v>
      </c>
      <c r="O1139" s="545"/>
      <c r="P1139" s="546"/>
      <c r="Q1139" s="23"/>
      <c r="R1139" s="23"/>
      <c r="S1139" s="23"/>
    </row>
    <row r="1140" spans="1:19" s="1" customFormat="1" x14ac:dyDescent="0.15">
      <c r="A1140" s="23"/>
      <c r="B1140" s="154"/>
      <c r="C1140" s="77"/>
      <c r="D1140" s="77" t="s">
        <v>74</v>
      </c>
      <c r="E1140" s="155"/>
      <c r="F1140" s="701"/>
      <c r="G1140" s="702"/>
      <c r="H1140" s="145"/>
      <c r="I1140" s="86"/>
      <c r="J1140" s="86"/>
      <c r="K1140" s="86"/>
      <c r="L1140" s="49"/>
      <c r="M1140" s="77" t="s">
        <v>103</v>
      </c>
      <c r="N1140" s="157" t="s">
        <v>103</v>
      </c>
      <c r="O1140" s="545"/>
      <c r="P1140" s="546"/>
      <c r="Q1140" s="23"/>
      <c r="R1140" s="23"/>
      <c r="S1140" s="23"/>
    </row>
    <row r="1141" spans="1:19" s="1" customFormat="1" x14ac:dyDescent="0.15">
      <c r="A1141" s="23"/>
      <c r="B1141" s="154"/>
      <c r="C1141" s="77"/>
      <c r="D1141" s="77" t="s">
        <v>74</v>
      </c>
      <c r="E1141" s="155"/>
      <c r="F1141" s="701"/>
      <c r="G1141" s="702"/>
      <c r="H1141" s="145"/>
      <c r="I1141" s="86"/>
      <c r="J1141" s="86"/>
      <c r="K1141" s="86"/>
      <c r="L1141" s="49"/>
      <c r="M1141" s="77" t="s">
        <v>103</v>
      </c>
      <c r="N1141" s="157" t="s">
        <v>103</v>
      </c>
      <c r="O1141" s="545"/>
      <c r="P1141" s="546"/>
      <c r="Q1141" s="23"/>
      <c r="R1141" s="23"/>
      <c r="S1141" s="23"/>
    </row>
    <row r="1142" spans="1:19" s="1" customFormat="1" x14ac:dyDescent="0.15">
      <c r="A1142" s="23"/>
      <c r="B1142" s="154"/>
      <c r="C1142" s="77"/>
      <c r="D1142" s="77" t="s">
        <v>74</v>
      </c>
      <c r="E1142" s="155"/>
      <c r="F1142" s="701"/>
      <c r="G1142" s="702"/>
      <c r="H1142" s="145"/>
      <c r="I1142" s="86"/>
      <c r="J1142" s="86"/>
      <c r="K1142" s="86"/>
      <c r="L1142" s="49"/>
      <c r="M1142" s="77" t="s">
        <v>103</v>
      </c>
      <c r="N1142" s="157" t="s">
        <v>103</v>
      </c>
      <c r="O1142" s="545"/>
      <c r="P1142" s="546"/>
      <c r="Q1142" s="23"/>
      <c r="R1142" s="23"/>
      <c r="S1142" s="23"/>
    </row>
    <row r="1143" spans="1:19" s="1" customFormat="1" x14ac:dyDescent="0.15">
      <c r="A1143" s="23"/>
      <c r="B1143" s="154"/>
      <c r="C1143" s="77"/>
      <c r="D1143" s="77" t="s">
        <v>74</v>
      </c>
      <c r="E1143" s="155"/>
      <c r="F1143" s="701"/>
      <c r="G1143" s="702"/>
      <c r="H1143" s="145"/>
      <c r="I1143" s="86"/>
      <c r="J1143" s="86"/>
      <c r="K1143" s="86"/>
      <c r="L1143" s="49"/>
      <c r="M1143" s="77" t="s">
        <v>103</v>
      </c>
      <c r="N1143" s="157" t="s">
        <v>103</v>
      </c>
      <c r="O1143" s="545"/>
      <c r="P1143" s="546"/>
      <c r="Q1143" s="23"/>
      <c r="R1143" s="23"/>
      <c r="S1143" s="23"/>
    </row>
    <row r="1144" spans="1:19" s="1" customFormat="1" x14ac:dyDescent="0.15">
      <c r="A1144" s="23"/>
      <c r="B1144" s="154"/>
      <c r="C1144" s="77"/>
      <c r="D1144" s="77" t="s">
        <v>74</v>
      </c>
      <c r="E1144" s="155"/>
      <c r="F1144" s="701"/>
      <c r="G1144" s="702"/>
      <c r="H1144" s="145"/>
      <c r="I1144" s="86"/>
      <c r="J1144" s="86"/>
      <c r="K1144" s="86"/>
      <c r="L1144" s="49"/>
      <c r="M1144" s="77" t="s">
        <v>103</v>
      </c>
      <c r="N1144" s="157" t="s">
        <v>103</v>
      </c>
      <c r="O1144" s="545"/>
      <c r="P1144" s="546"/>
      <c r="Q1144" s="23"/>
      <c r="R1144" s="23"/>
      <c r="S1144" s="23"/>
    </row>
    <row r="1145" spans="1:19" s="1" customFormat="1" x14ac:dyDescent="0.15">
      <c r="A1145" s="23"/>
      <c r="B1145" s="154"/>
      <c r="C1145" s="77"/>
      <c r="D1145" s="77" t="s">
        <v>74</v>
      </c>
      <c r="E1145" s="155"/>
      <c r="F1145" s="701"/>
      <c r="G1145" s="702"/>
      <c r="H1145" s="145"/>
      <c r="I1145" s="86"/>
      <c r="J1145" s="86"/>
      <c r="K1145" s="86"/>
      <c r="L1145" s="49"/>
      <c r="M1145" s="77" t="s">
        <v>103</v>
      </c>
      <c r="N1145" s="157" t="s">
        <v>103</v>
      </c>
      <c r="O1145" s="545"/>
      <c r="P1145" s="546"/>
      <c r="Q1145" s="23"/>
      <c r="R1145" s="23"/>
      <c r="S1145" s="23"/>
    </row>
    <row r="1146" spans="1:19" s="1" customFormat="1" x14ac:dyDescent="0.15">
      <c r="A1146" s="23"/>
      <c r="B1146" s="154"/>
      <c r="C1146" s="77"/>
      <c r="D1146" s="77" t="s">
        <v>74</v>
      </c>
      <c r="E1146" s="155"/>
      <c r="F1146" s="701"/>
      <c r="G1146" s="702"/>
      <c r="H1146" s="145"/>
      <c r="I1146" s="86"/>
      <c r="J1146" s="86"/>
      <c r="K1146" s="86"/>
      <c r="L1146" s="49"/>
      <c r="M1146" s="77" t="s">
        <v>103</v>
      </c>
      <c r="N1146" s="157" t="s">
        <v>103</v>
      </c>
      <c r="O1146" s="545"/>
      <c r="P1146" s="546"/>
      <c r="Q1146" s="23"/>
      <c r="R1146" s="23"/>
      <c r="S1146" s="23"/>
    </row>
    <row r="1147" spans="1:19" s="1" customFormat="1" x14ac:dyDescent="0.15">
      <c r="A1147" s="23"/>
      <c r="B1147" s="154"/>
      <c r="C1147" s="77"/>
      <c r="D1147" s="77" t="s">
        <v>74</v>
      </c>
      <c r="E1147" s="155"/>
      <c r="F1147" s="701"/>
      <c r="G1147" s="702"/>
      <c r="H1147" s="145"/>
      <c r="I1147" s="86"/>
      <c r="J1147" s="86"/>
      <c r="K1147" s="86"/>
      <c r="L1147" s="49"/>
      <c r="M1147" s="77" t="s">
        <v>103</v>
      </c>
      <c r="N1147" s="157" t="s">
        <v>103</v>
      </c>
      <c r="O1147" s="545"/>
      <c r="P1147" s="546"/>
      <c r="Q1147" s="23"/>
      <c r="R1147" s="23"/>
      <c r="S1147" s="23"/>
    </row>
    <row r="1148" spans="1:19" s="1" customFormat="1" x14ac:dyDescent="0.15">
      <c r="A1148" s="23"/>
      <c r="B1148" s="154"/>
      <c r="C1148" s="77"/>
      <c r="D1148" s="77" t="s">
        <v>74</v>
      </c>
      <c r="E1148" s="155"/>
      <c r="F1148" s="701"/>
      <c r="G1148" s="702"/>
      <c r="H1148" s="145"/>
      <c r="I1148" s="86"/>
      <c r="J1148" s="86"/>
      <c r="K1148" s="86"/>
      <c r="L1148" s="49"/>
      <c r="M1148" s="77" t="s">
        <v>103</v>
      </c>
      <c r="N1148" s="157" t="s">
        <v>103</v>
      </c>
      <c r="O1148" s="545"/>
      <c r="P1148" s="546"/>
      <c r="Q1148" s="23"/>
      <c r="R1148" s="23"/>
      <c r="S1148" s="23"/>
    </row>
    <row r="1149" spans="1:19" s="1" customFormat="1" x14ac:dyDescent="0.15">
      <c r="A1149" s="23"/>
      <c r="B1149" s="154"/>
      <c r="C1149" s="77"/>
      <c r="D1149" s="77" t="s">
        <v>74</v>
      </c>
      <c r="E1149" s="155"/>
      <c r="F1149" s="701"/>
      <c r="G1149" s="702"/>
      <c r="H1149" s="145"/>
      <c r="I1149" s="86"/>
      <c r="J1149" s="86"/>
      <c r="K1149" s="86"/>
      <c r="L1149" s="49"/>
      <c r="M1149" s="77" t="s">
        <v>103</v>
      </c>
      <c r="N1149" s="157" t="s">
        <v>103</v>
      </c>
      <c r="O1149" s="545"/>
      <c r="P1149" s="546"/>
      <c r="Q1149" s="23"/>
      <c r="R1149" s="23"/>
      <c r="S1149" s="23"/>
    </row>
    <row r="1150" spans="1:19" s="1" customFormat="1" x14ac:dyDescent="0.15">
      <c r="A1150" s="23"/>
      <c r="B1150" s="154"/>
      <c r="C1150" s="77"/>
      <c r="D1150" s="77" t="s">
        <v>74</v>
      </c>
      <c r="E1150" s="155"/>
      <c r="F1150" s="701"/>
      <c r="G1150" s="702"/>
      <c r="H1150" s="145"/>
      <c r="I1150" s="86"/>
      <c r="J1150" s="86"/>
      <c r="K1150" s="86"/>
      <c r="L1150" s="49"/>
      <c r="M1150" s="77" t="s">
        <v>103</v>
      </c>
      <c r="N1150" s="157" t="s">
        <v>103</v>
      </c>
      <c r="O1150" s="545"/>
      <c r="P1150" s="546"/>
      <c r="Q1150" s="23"/>
      <c r="R1150" s="23"/>
      <c r="S1150" s="23"/>
    </row>
    <row r="1151" spans="1:19" s="1" customFormat="1" x14ac:dyDescent="0.15">
      <c r="A1151" s="23"/>
      <c r="B1151" s="154"/>
      <c r="C1151" s="77"/>
      <c r="D1151" s="77" t="s">
        <v>74</v>
      </c>
      <c r="E1151" s="155"/>
      <c r="F1151" s="701"/>
      <c r="G1151" s="702"/>
      <c r="H1151" s="145"/>
      <c r="I1151" s="86"/>
      <c r="J1151" s="86"/>
      <c r="K1151" s="86"/>
      <c r="L1151" s="49"/>
      <c r="M1151" s="77" t="s">
        <v>103</v>
      </c>
      <c r="N1151" s="157" t="s">
        <v>103</v>
      </c>
      <c r="O1151" s="545"/>
      <c r="P1151" s="546"/>
      <c r="Q1151" s="23"/>
      <c r="R1151" s="23"/>
      <c r="S1151" s="23"/>
    </row>
    <row r="1152" spans="1:19" s="1" customFormat="1" x14ac:dyDescent="0.15">
      <c r="A1152" s="23"/>
      <c r="B1152" s="154"/>
      <c r="C1152" s="77"/>
      <c r="D1152" s="77" t="s">
        <v>74</v>
      </c>
      <c r="E1152" s="155"/>
      <c r="F1152" s="701"/>
      <c r="G1152" s="702"/>
      <c r="H1152" s="145"/>
      <c r="I1152" s="86"/>
      <c r="J1152" s="86"/>
      <c r="K1152" s="86"/>
      <c r="L1152" s="49"/>
      <c r="M1152" s="77" t="s">
        <v>103</v>
      </c>
      <c r="N1152" s="157" t="s">
        <v>103</v>
      </c>
      <c r="O1152" s="545"/>
      <c r="P1152" s="546"/>
      <c r="Q1152" s="23"/>
      <c r="R1152" s="23"/>
      <c r="S1152" s="23"/>
    </row>
    <row r="1153" spans="1:19" s="1" customFormat="1" x14ac:dyDescent="0.15">
      <c r="A1153" s="23"/>
      <c r="B1153" s="154"/>
      <c r="C1153" s="77"/>
      <c r="D1153" s="77" t="s">
        <v>74</v>
      </c>
      <c r="E1153" s="155"/>
      <c r="F1153" s="701"/>
      <c r="G1153" s="702"/>
      <c r="H1153" s="145"/>
      <c r="I1153" s="86"/>
      <c r="J1153" s="86"/>
      <c r="K1153" s="86"/>
      <c r="L1153" s="49"/>
      <c r="M1153" s="77" t="s">
        <v>103</v>
      </c>
      <c r="N1153" s="157" t="s">
        <v>103</v>
      </c>
      <c r="O1153" s="545"/>
      <c r="P1153" s="546"/>
      <c r="Q1153" s="23"/>
      <c r="R1153" s="23"/>
      <c r="S1153" s="23"/>
    </row>
    <row r="1154" spans="1:19" s="1" customFormat="1" x14ac:dyDescent="0.15">
      <c r="A1154" s="23"/>
      <c r="B1154" s="154"/>
      <c r="C1154" s="77"/>
      <c r="D1154" s="77" t="s">
        <v>74</v>
      </c>
      <c r="E1154" s="155"/>
      <c r="F1154" s="701"/>
      <c r="G1154" s="702"/>
      <c r="H1154" s="145"/>
      <c r="I1154" s="86"/>
      <c r="J1154" s="86"/>
      <c r="K1154" s="86"/>
      <c r="L1154" s="49"/>
      <c r="M1154" s="77" t="s">
        <v>103</v>
      </c>
      <c r="N1154" s="157" t="s">
        <v>103</v>
      </c>
      <c r="O1154" s="545"/>
      <c r="P1154" s="546"/>
      <c r="Q1154" s="23"/>
      <c r="R1154" s="23"/>
      <c r="S1154" s="23"/>
    </row>
    <row r="1155" spans="1:19" s="1" customFormat="1" x14ac:dyDescent="0.15">
      <c r="A1155" s="23"/>
      <c r="B1155" s="154"/>
      <c r="C1155" s="77"/>
      <c r="D1155" s="77" t="s">
        <v>74</v>
      </c>
      <c r="E1155" s="155"/>
      <c r="F1155" s="701"/>
      <c r="G1155" s="702"/>
      <c r="H1155" s="145"/>
      <c r="I1155" s="86"/>
      <c r="J1155" s="86"/>
      <c r="K1155" s="86"/>
      <c r="L1155" s="49"/>
      <c r="M1155" s="77" t="s">
        <v>103</v>
      </c>
      <c r="N1155" s="157" t="s">
        <v>103</v>
      </c>
      <c r="O1155" s="545"/>
      <c r="P1155" s="546"/>
      <c r="Q1155" s="23"/>
      <c r="R1155" s="23"/>
      <c r="S1155" s="23"/>
    </row>
    <row r="1156" spans="1:19" s="1" customFormat="1" x14ac:dyDescent="0.15">
      <c r="A1156" s="23"/>
      <c r="B1156" s="154"/>
      <c r="C1156" s="77"/>
      <c r="D1156" s="77" t="s">
        <v>74</v>
      </c>
      <c r="E1156" s="155"/>
      <c r="F1156" s="701"/>
      <c r="G1156" s="702"/>
      <c r="H1156" s="145"/>
      <c r="I1156" s="86"/>
      <c r="J1156" s="86"/>
      <c r="K1156" s="86"/>
      <c r="L1156" s="49"/>
      <c r="M1156" s="77" t="s">
        <v>103</v>
      </c>
      <c r="N1156" s="157" t="s">
        <v>103</v>
      </c>
      <c r="O1156" s="545"/>
      <c r="P1156" s="546"/>
      <c r="Q1156" s="23"/>
      <c r="R1156" s="23"/>
      <c r="S1156" s="23"/>
    </row>
    <row r="1157" spans="1:19" s="1" customFormat="1" x14ac:dyDescent="0.15">
      <c r="A1157" s="23"/>
      <c r="B1157" s="154"/>
      <c r="C1157" s="77"/>
      <c r="D1157" s="77" t="s">
        <v>74</v>
      </c>
      <c r="E1157" s="155"/>
      <c r="F1157" s="701"/>
      <c r="G1157" s="702"/>
      <c r="H1157" s="145"/>
      <c r="I1157" s="86"/>
      <c r="J1157" s="86"/>
      <c r="K1157" s="86"/>
      <c r="L1157" s="49"/>
      <c r="M1157" s="77" t="s">
        <v>103</v>
      </c>
      <c r="N1157" s="157" t="s">
        <v>103</v>
      </c>
      <c r="O1157" s="545"/>
      <c r="P1157" s="546"/>
      <c r="Q1157" s="23"/>
      <c r="R1157" s="23"/>
      <c r="S1157" s="23"/>
    </row>
    <row r="1158" spans="1:19" s="1" customFormat="1" x14ac:dyDescent="0.15">
      <c r="A1158" s="23"/>
      <c r="B1158" s="154"/>
      <c r="C1158" s="77"/>
      <c r="D1158" s="77" t="s">
        <v>74</v>
      </c>
      <c r="E1158" s="155"/>
      <c r="F1158" s="701"/>
      <c r="G1158" s="702"/>
      <c r="H1158" s="145"/>
      <c r="I1158" s="86"/>
      <c r="J1158" s="86"/>
      <c r="K1158" s="86"/>
      <c r="L1158" s="49"/>
      <c r="M1158" s="77" t="s">
        <v>103</v>
      </c>
      <c r="N1158" s="157" t="s">
        <v>103</v>
      </c>
      <c r="O1158" s="545"/>
      <c r="P1158" s="546"/>
      <c r="Q1158" s="23"/>
      <c r="R1158" s="23"/>
      <c r="S1158" s="23"/>
    </row>
    <row r="1159" spans="1:19" s="1" customFormat="1" x14ac:dyDescent="0.15">
      <c r="A1159" s="23"/>
      <c r="B1159" s="154"/>
      <c r="C1159" s="77"/>
      <c r="D1159" s="77" t="s">
        <v>74</v>
      </c>
      <c r="E1159" s="155"/>
      <c r="F1159" s="701"/>
      <c r="G1159" s="702"/>
      <c r="H1159" s="145"/>
      <c r="I1159" s="86"/>
      <c r="J1159" s="86"/>
      <c r="K1159" s="86"/>
      <c r="L1159" s="49"/>
      <c r="M1159" s="77" t="s">
        <v>103</v>
      </c>
      <c r="N1159" s="157" t="s">
        <v>103</v>
      </c>
      <c r="O1159" s="545"/>
      <c r="P1159" s="546"/>
      <c r="Q1159" s="23"/>
      <c r="R1159" s="23"/>
      <c r="S1159" s="23"/>
    </row>
    <row r="1160" spans="1:19" s="1" customFormat="1" x14ac:dyDescent="0.15">
      <c r="A1160" s="23"/>
      <c r="B1160" s="154"/>
      <c r="C1160" s="77"/>
      <c r="D1160" s="77" t="s">
        <v>74</v>
      </c>
      <c r="E1160" s="155"/>
      <c r="F1160" s="701"/>
      <c r="G1160" s="702"/>
      <c r="H1160" s="145"/>
      <c r="I1160" s="86"/>
      <c r="J1160" s="86"/>
      <c r="K1160" s="86"/>
      <c r="L1160" s="49"/>
      <c r="M1160" s="77" t="s">
        <v>103</v>
      </c>
      <c r="N1160" s="157" t="s">
        <v>103</v>
      </c>
      <c r="O1160" s="545"/>
      <c r="P1160" s="546"/>
      <c r="Q1160" s="23"/>
      <c r="R1160" s="23"/>
      <c r="S1160" s="23"/>
    </row>
    <row r="1161" spans="1:19" s="1" customFormat="1" x14ac:dyDescent="0.15">
      <c r="A1161" s="23"/>
      <c r="B1161" s="154"/>
      <c r="C1161" s="77"/>
      <c r="D1161" s="77" t="s">
        <v>74</v>
      </c>
      <c r="E1161" s="155"/>
      <c r="F1161" s="701"/>
      <c r="G1161" s="702"/>
      <c r="H1161" s="145"/>
      <c r="I1161" s="86"/>
      <c r="J1161" s="86"/>
      <c r="K1161" s="86"/>
      <c r="L1161" s="49"/>
      <c r="M1161" s="77" t="s">
        <v>103</v>
      </c>
      <c r="N1161" s="157" t="s">
        <v>103</v>
      </c>
      <c r="O1161" s="545"/>
      <c r="P1161" s="546"/>
      <c r="Q1161" s="23"/>
      <c r="R1161" s="23"/>
      <c r="S1161" s="23"/>
    </row>
    <row r="1162" spans="1:19" s="1" customFormat="1" x14ac:dyDescent="0.15">
      <c r="A1162" s="23"/>
      <c r="B1162" s="154"/>
      <c r="C1162" s="77"/>
      <c r="D1162" s="77" t="s">
        <v>74</v>
      </c>
      <c r="E1162" s="155"/>
      <c r="F1162" s="701"/>
      <c r="G1162" s="702"/>
      <c r="H1162" s="145"/>
      <c r="I1162" s="86"/>
      <c r="J1162" s="86"/>
      <c r="K1162" s="86"/>
      <c r="L1162" s="49"/>
      <c r="M1162" s="77" t="s">
        <v>103</v>
      </c>
      <c r="N1162" s="157" t="s">
        <v>103</v>
      </c>
      <c r="O1162" s="545"/>
      <c r="P1162" s="546"/>
      <c r="Q1162" s="23"/>
      <c r="R1162" s="23"/>
      <c r="S1162" s="23"/>
    </row>
    <row r="1163" spans="1:19" s="1" customFormat="1" x14ac:dyDescent="0.15">
      <c r="A1163" s="23"/>
      <c r="B1163" s="154"/>
      <c r="C1163" s="77"/>
      <c r="D1163" s="77" t="s">
        <v>74</v>
      </c>
      <c r="E1163" s="155"/>
      <c r="F1163" s="701"/>
      <c r="G1163" s="702"/>
      <c r="H1163" s="145"/>
      <c r="I1163" s="86"/>
      <c r="J1163" s="86"/>
      <c r="K1163" s="86"/>
      <c r="L1163" s="49"/>
      <c r="M1163" s="77" t="s">
        <v>103</v>
      </c>
      <c r="N1163" s="157" t="s">
        <v>103</v>
      </c>
      <c r="O1163" s="545"/>
      <c r="P1163" s="546"/>
      <c r="Q1163" s="23"/>
      <c r="R1163" s="23"/>
      <c r="S1163" s="23"/>
    </row>
    <row r="1164" spans="1:19" s="1" customFormat="1" x14ac:dyDescent="0.15">
      <c r="A1164" s="23"/>
      <c r="B1164" s="154"/>
      <c r="C1164" s="77"/>
      <c r="D1164" s="77" t="s">
        <v>74</v>
      </c>
      <c r="E1164" s="155"/>
      <c r="F1164" s="701"/>
      <c r="G1164" s="702"/>
      <c r="H1164" s="145"/>
      <c r="I1164" s="86"/>
      <c r="J1164" s="86"/>
      <c r="K1164" s="86"/>
      <c r="L1164" s="49"/>
      <c r="M1164" s="77" t="s">
        <v>103</v>
      </c>
      <c r="N1164" s="157" t="s">
        <v>103</v>
      </c>
      <c r="O1164" s="545"/>
      <c r="P1164" s="546"/>
      <c r="Q1164" s="23"/>
      <c r="R1164" s="23"/>
      <c r="S1164" s="23"/>
    </row>
    <row r="1165" spans="1:19" s="1" customFormat="1" x14ac:dyDescent="0.15">
      <c r="A1165" s="23"/>
      <c r="B1165" s="154"/>
      <c r="C1165" s="77"/>
      <c r="D1165" s="77" t="s">
        <v>74</v>
      </c>
      <c r="E1165" s="155"/>
      <c r="F1165" s="701"/>
      <c r="G1165" s="702"/>
      <c r="H1165" s="145"/>
      <c r="I1165" s="86"/>
      <c r="J1165" s="86"/>
      <c r="K1165" s="86"/>
      <c r="L1165" s="49"/>
      <c r="M1165" s="77" t="s">
        <v>103</v>
      </c>
      <c r="N1165" s="157" t="s">
        <v>103</v>
      </c>
      <c r="O1165" s="545"/>
      <c r="P1165" s="546"/>
      <c r="Q1165" s="23"/>
      <c r="R1165" s="23"/>
      <c r="S1165" s="23"/>
    </row>
    <row r="1166" spans="1:19" s="1" customFormat="1" x14ac:dyDescent="0.15">
      <c r="A1166" s="23"/>
      <c r="B1166" s="154"/>
      <c r="C1166" s="77"/>
      <c r="D1166" s="77" t="s">
        <v>74</v>
      </c>
      <c r="E1166" s="155"/>
      <c r="F1166" s="701"/>
      <c r="G1166" s="702"/>
      <c r="H1166" s="145"/>
      <c r="I1166" s="86"/>
      <c r="J1166" s="86"/>
      <c r="K1166" s="86"/>
      <c r="L1166" s="49"/>
      <c r="M1166" s="77" t="s">
        <v>103</v>
      </c>
      <c r="N1166" s="157" t="s">
        <v>103</v>
      </c>
      <c r="O1166" s="545"/>
      <c r="P1166" s="546"/>
      <c r="Q1166" s="23"/>
      <c r="R1166" s="23"/>
      <c r="S1166" s="23"/>
    </row>
    <row r="1167" spans="1:19" s="1" customFormat="1" x14ac:dyDescent="0.15">
      <c r="A1167" s="23"/>
      <c r="B1167" s="154"/>
      <c r="C1167" s="77"/>
      <c r="D1167" s="77" t="s">
        <v>74</v>
      </c>
      <c r="E1167" s="155"/>
      <c r="F1167" s="701"/>
      <c r="G1167" s="702"/>
      <c r="H1167" s="145"/>
      <c r="I1167" s="86"/>
      <c r="J1167" s="86"/>
      <c r="K1167" s="86"/>
      <c r="L1167" s="49"/>
      <c r="M1167" s="77" t="s">
        <v>103</v>
      </c>
      <c r="N1167" s="157" t="s">
        <v>103</v>
      </c>
      <c r="O1167" s="545"/>
      <c r="P1167" s="546"/>
      <c r="Q1167" s="23"/>
      <c r="R1167" s="23"/>
      <c r="S1167" s="23"/>
    </row>
    <row r="1168" spans="1:19" s="1" customFormat="1" x14ac:dyDescent="0.15">
      <c r="A1168" s="23"/>
      <c r="B1168" s="154"/>
      <c r="C1168" s="77"/>
      <c r="D1168" s="77" t="s">
        <v>74</v>
      </c>
      <c r="E1168" s="155"/>
      <c r="F1168" s="701"/>
      <c r="G1168" s="702"/>
      <c r="H1168" s="145"/>
      <c r="I1168" s="86"/>
      <c r="J1168" s="86"/>
      <c r="K1168" s="86"/>
      <c r="L1168" s="49"/>
      <c r="M1168" s="77" t="s">
        <v>103</v>
      </c>
      <c r="N1168" s="157" t="s">
        <v>103</v>
      </c>
      <c r="O1168" s="545"/>
      <c r="P1168" s="546"/>
      <c r="Q1168" s="23"/>
      <c r="R1168" s="23"/>
      <c r="S1168" s="23"/>
    </row>
    <row r="1169" spans="1:19" s="1" customFormat="1" x14ac:dyDescent="0.15">
      <c r="A1169" s="23"/>
      <c r="B1169" s="154"/>
      <c r="C1169" s="77"/>
      <c r="D1169" s="77" t="s">
        <v>74</v>
      </c>
      <c r="E1169" s="155"/>
      <c r="F1169" s="701"/>
      <c r="G1169" s="702"/>
      <c r="H1169" s="145"/>
      <c r="I1169" s="86"/>
      <c r="J1169" s="86"/>
      <c r="K1169" s="86"/>
      <c r="L1169" s="49"/>
      <c r="M1169" s="77" t="s">
        <v>103</v>
      </c>
      <c r="N1169" s="157" t="s">
        <v>103</v>
      </c>
      <c r="O1169" s="545"/>
      <c r="P1169" s="546"/>
      <c r="Q1169" s="23"/>
      <c r="R1169" s="23"/>
      <c r="S1169" s="23"/>
    </row>
    <row r="1170" spans="1:19" s="1" customFormat="1" x14ac:dyDescent="0.15">
      <c r="A1170" s="23"/>
      <c r="B1170" s="154"/>
      <c r="C1170" s="77"/>
      <c r="D1170" s="77" t="s">
        <v>74</v>
      </c>
      <c r="E1170" s="155"/>
      <c r="F1170" s="701"/>
      <c r="G1170" s="702"/>
      <c r="H1170" s="145"/>
      <c r="I1170" s="86"/>
      <c r="J1170" s="86"/>
      <c r="K1170" s="86"/>
      <c r="L1170" s="49"/>
      <c r="M1170" s="77" t="s">
        <v>103</v>
      </c>
      <c r="N1170" s="157" t="s">
        <v>103</v>
      </c>
      <c r="O1170" s="545"/>
      <c r="P1170" s="546"/>
      <c r="Q1170" s="23"/>
      <c r="R1170" s="23"/>
      <c r="S1170" s="23"/>
    </row>
    <row r="1171" spans="1:19" s="1" customFormat="1" x14ac:dyDescent="0.15">
      <c r="A1171" s="23"/>
      <c r="B1171" s="154"/>
      <c r="C1171" s="77"/>
      <c r="D1171" s="77" t="s">
        <v>74</v>
      </c>
      <c r="E1171" s="155"/>
      <c r="F1171" s="701"/>
      <c r="G1171" s="702"/>
      <c r="H1171" s="145"/>
      <c r="I1171" s="86"/>
      <c r="J1171" s="86"/>
      <c r="K1171" s="86"/>
      <c r="L1171" s="49"/>
      <c r="M1171" s="77" t="s">
        <v>103</v>
      </c>
      <c r="N1171" s="157" t="s">
        <v>103</v>
      </c>
      <c r="O1171" s="545"/>
      <c r="P1171" s="546"/>
      <c r="Q1171" s="23"/>
      <c r="R1171" s="23"/>
      <c r="S1171" s="23"/>
    </row>
    <row r="1172" spans="1:19" s="1" customFormat="1" x14ac:dyDescent="0.15">
      <c r="A1172" s="23"/>
      <c r="B1172" s="154"/>
      <c r="C1172" s="77"/>
      <c r="D1172" s="77" t="s">
        <v>74</v>
      </c>
      <c r="E1172" s="155"/>
      <c r="F1172" s="701"/>
      <c r="G1172" s="702"/>
      <c r="H1172" s="145"/>
      <c r="I1172" s="86"/>
      <c r="J1172" s="86"/>
      <c r="K1172" s="86"/>
      <c r="L1172" s="49"/>
      <c r="M1172" s="77" t="s">
        <v>103</v>
      </c>
      <c r="N1172" s="157" t="s">
        <v>103</v>
      </c>
      <c r="O1172" s="545"/>
      <c r="P1172" s="546"/>
      <c r="Q1172" s="23"/>
      <c r="R1172" s="23"/>
      <c r="S1172" s="23"/>
    </row>
    <row r="1173" spans="1:19" s="1" customFormat="1" x14ac:dyDescent="0.15">
      <c r="A1173" s="23"/>
      <c r="B1173" s="154"/>
      <c r="C1173" s="77"/>
      <c r="D1173" s="77" t="s">
        <v>74</v>
      </c>
      <c r="E1173" s="155"/>
      <c r="F1173" s="701"/>
      <c r="G1173" s="702"/>
      <c r="H1173" s="145"/>
      <c r="I1173" s="86"/>
      <c r="J1173" s="86"/>
      <c r="K1173" s="86"/>
      <c r="L1173" s="49"/>
      <c r="M1173" s="77" t="s">
        <v>103</v>
      </c>
      <c r="N1173" s="157" t="s">
        <v>103</v>
      </c>
      <c r="O1173" s="545"/>
      <c r="P1173" s="546"/>
      <c r="Q1173" s="23"/>
      <c r="R1173" s="23"/>
      <c r="S1173" s="23"/>
    </row>
    <row r="1174" spans="1:19" s="1" customFormat="1" x14ac:dyDescent="0.15">
      <c r="A1174" s="23"/>
      <c r="B1174" s="154"/>
      <c r="C1174" s="77"/>
      <c r="D1174" s="77" t="s">
        <v>74</v>
      </c>
      <c r="E1174" s="155"/>
      <c r="F1174" s="701"/>
      <c r="G1174" s="702"/>
      <c r="H1174" s="145"/>
      <c r="I1174" s="86"/>
      <c r="J1174" s="86"/>
      <c r="K1174" s="86"/>
      <c r="L1174" s="49"/>
      <c r="M1174" s="77" t="s">
        <v>103</v>
      </c>
      <c r="N1174" s="157" t="s">
        <v>103</v>
      </c>
      <c r="O1174" s="545"/>
      <c r="P1174" s="546"/>
      <c r="Q1174" s="23"/>
      <c r="R1174" s="23"/>
      <c r="S1174" s="23"/>
    </row>
    <row r="1175" spans="1:19" s="1" customFormat="1" x14ac:dyDescent="0.15">
      <c r="A1175" s="23"/>
      <c r="B1175" s="154"/>
      <c r="C1175" s="77"/>
      <c r="D1175" s="77" t="s">
        <v>74</v>
      </c>
      <c r="E1175" s="155"/>
      <c r="F1175" s="701"/>
      <c r="G1175" s="702"/>
      <c r="H1175" s="145"/>
      <c r="I1175" s="86"/>
      <c r="J1175" s="86"/>
      <c r="K1175" s="86"/>
      <c r="L1175" s="49"/>
      <c r="M1175" s="77" t="s">
        <v>103</v>
      </c>
      <c r="N1175" s="157" t="s">
        <v>103</v>
      </c>
      <c r="O1175" s="545"/>
      <c r="P1175" s="546"/>
      <c r="Q1175" s="23"/>
      <c r="R1175" s="23"/>
      <c r="S1175" s="23"/>
    </row>
    <row r="1176" spans="1:19" s="1" customFormat="1" x14ac:dyDescent="0.15">
      <c r="A1176" s="23"/>
      <c r="B1176" s="154"/>
      <c r="C1176" s="77"/>
      <c r="D1176" s="77" t="s">
        <v>74</v>
      </c>
      <c r="E1176" s="155"/>
      <c r="F1176" s="701"/>
      <c r="G1176" s="702"/>
      <c r="H1176" s="145"/>
      <c r="I1176" s="86"/>
      <c r="J1176" s="86"/>
      <c r="K1176" s="86"/>
      <c r="L1176" s="49"/>
      <c r="M1176" s="77" t="s">
        <v>103</v>
      </c>
      <c r="N1176" s="157" t="s">
        <v>103</v>
      </c>
      <c r="O1176" s="545"/>
      <c r="P1176" s="546"/>
      <c r="Q1176" s="23"/>
      <c r="R1176" s="23"/>
      <c r="S1176" s="23"/>
    </row>
    <row r="1177" spans="1:19" s="1" customFormat="1" x14ac:dyDescent="0.15">
      <c r="A1177" s="23"/>
      <c r="B1177" s="154"/>
      <c r="C1177" s="77"/>
      <c r="D1177" s="77" t="s">
        <v>74</v>
      </c>
      <c r="E1177" s="155"/>
      <c r="F1177" s="701"/>
      <c r="G1177" s="702"/>
      <c r="H1177" s="145"/>
      <c r="I1177" s="86"/>
      <c r="J1177" s="86"/>
      <c r="K1177" s="86"/>
      <c r="L1177" s="49"/>
      <c r="M1177" s="77" t="s">
        <v>103</v>
      </c>
      <c r="N1177" s="157" t="s">
        <v>103</v>
      </c>
      <c r="O1177" s="545"/>
      <c r="P1177" s="546"/>
      <c r="Q1177" s="23"/>
      <c r="R1177" s="23"/>
      <c r="S1177" s="23"/>
    </row>
    <row r="1178" spans="1:19" s="1" customFormat="1" x14ac:dyDescent="0.15">
      <c r="A1178" s="23"/>
      <c r="B1178" s="154"/>
      <c r="C1178" s="77"/>
      <c r="D1178" s="77" t="s">
        <v>74</v>
      </c>
      <c r="E1178" s="155"/>
      <c r="F1178" s="701"/>
      <c r="G1178" s="702"/>
      <c r="H1178" s="145"/>
      <c r="I1178" s="86"/>
      <c r="J1178" s="86"/>
      <c r="K1178" s="86"/>
      <c r="L1178" s="49"/>
      <c r="M1178" s="77" t="s">
        <v>103</v>
      </c>
      <c r="N1178" s="157" t="s">
        <v>103</v>
      </c>
      <c r="O1178" s="545"/>
      <c r="P1178" s="546"/>
      <c r="Q1178" s="23"/>
      <c r="R1178" s="23"/>
      <c r="S1178" s="23"/>
    </row>
    <row r="1179" spans="1:19" s="1" customFormat="1" x14ac:dyDescent="0.15">
      <c r="A1179" s="23"/>
      <c r="B1179" s="154"/>
      <c r="C1179" s="77"/>
      <c r="D1179" s="77" t="s">
        <v>74</v>
      </c>
      <c r="E1179" s="155"/>
      <c r="F1179" s="701"/>
      <c r="G1179" s="702"/>
      <c r="H1179" s="145"/>
      <c r="I1179" s="86"/>
      <c r="J1179" s="86"/>
      <c r="K1179" s="86"/>
      <c r="L1179" s="49"/>
      <c r="M1179" s="77" t="s">
        <v>103</v>
      </c>
      <c r="N1179" s="157" t="s">
        <v>103</v>
      </c>
      <c r="O1179" s="545"/>
      <c r="P1179" s="546"/>
      <c r="Q1179" s="23"/>
      <c r="R1179" s="23"/>
      <c r="S1179" s="23"/>
    </row>
    <row r="1180" spans="1:19" s="1" customFormat="1" x14ac:dyDescent="0.15">
      <c r="A1180" s="23"/>
      <c r="B1180" s="154"/>
      <c r="C1180" s="77"/>
      <c r="D1180" s="77" t="s">
        <v>74</v>
      </c>
      <c r="E1180" s="155"/>
      <c r="F1180" s="701"/>
      <c r="G1180" s="702"/>
      <c r="H1180" s="145"/>
      <c r="I1180" s="86"/>
      <c r="J1180" s="86"/>
      <c r="K1180" s="86"/>
      <c r="L1180" s="49"/>
      <c r="M1180" s="77" t="s">
        <v>103</v>
      </c>
      <c r="N1180" s="157" t="s">
        <v>103</v>
      </c>
      <c r="O1180" s="545"/>
      <c r="P1180" s="546"/>
      <c r="Q1180" s="23"/>
      <c r="R1180" s="23"/>
      <c r="S1180" s="23"/>
    </row>
    <row r="1181" spans="1:19" s="1" customFormat="1" x14ac:dyDescent="0.15">
      <c r="A1181" s="23"/>
      <c r="B1181" s="154"/>
      <c r="C1181" s="77"/>
      <c r="D1181" s="77" t="s">
        <v>74</v>
      </c>
      <c r="E1181" s="155"/>
      <c r="F1181" s="701"/>
      <c r="G1181" s="702"/>
      <c r="H1181" s="145"/>
      <c r="I1181" s="86"/>
      <c r="J1181" s="86"/>
      <c r="K1181" s="86"/>
      <c r="L1181" s="49"/>
      <c r="M1181" s="77" t="s">
        <v>103</v>
      </c>
      <c r="N1181" s="157" t="s">
        <v>103</v>
      </c>
      <c r="O1181" s="545"/>
      <c r="P1181" s="546"/>
      <c r="Q1181" s="23"/>
      <c r="R1181" s="23"/>
      <c r="S1181" s="23"/>
    </row>
    <row r="1182" spans="1:19" s="1" customFormat="1" x14ac:dyDescent="0.15">
      <c r="A1182" s="23"/>
      <c r="B1182" s="154"/>
      <c r="C1182" s="77"/>
      <c r="D1182" s="77" t="s">
        <v>74</v>
      </c>
      <c r="E1182" s="155"/>
      <c r="F1182" s="701"/>
      <c r="G1182" s="702"/>
      <c r="H1182" s="145"/>
      <c r="I1182" s="86"/>
      <c r="J1182" s="86"/>
      <c r="K1182" s="86"/>
      <c r="L1182" s="49"/>
      <c r="M1182" s="77" t="s">
        <v>103</v>
      </c>
      <c r="N1182" s="157" t="s">
        <v>103</v>
      </c>
      <c r="O1182" s="545"/>
      <c r="P1182" s="546"/>
      <c r="Q1182" s="23"/>
      <c r="R1182" s="23"/>
      <c r="S1182" s="23"/>
    </row>
    <row r="1183" spans="1:19" s="1" customFormat="1" x14ac:dyDescent="0.15">
      <c r="A1183" s="23"/>
      <c r="B1183" s="154"/>
      <c r="C1183" s="77"/>
      <c r="D1183" s="77" t="s">
        <v>74</v>
      </c>
      <c r="E1183" s="155"/>
      <c r="F1183" s="701"/>
      <c r="G1183" s="702"/>
      <c r="H1183" s="145"/>
      <c r="I1183" s="86"/>
      <c r="J1183" s="86"/>
      <c r="K1183" s="86"/>
      <c r="L1183" s="49"/>
      <c r="M1183" s="77" t="s">
        <v>103</v>
      </c>
      <c r="N1183" s="157" t="s">
        <v>103</v>
      </c>
      <c r="O1183" s="545"/>
      <c r="P1183" s="546"/>
      <c r="Q1183" s="23"/>
      <c r="R1183" s="23"/>
      <c r="S1183" s="23"/>
    </row>
    <row r="1184" spans="1:19" s="1" customFormat="1" x14ac:dyDescent="0.15">
      <c r="A1184" s="23"/>
      <c r="B1184" s="154"/>
      <c r="C1184" s="77"/>
      <c r="D1184" s="77" t="s">
        <v>74</v>
      </c>
      <c r="E1184" s="155"/>
      <c r="F1184" s="701"/>
      <c r="G1184" s="702"/>
      <c r="H1184" s="145"/>
      <c r="I1184" s="86"/>
      <c r="J1184" s="86"/>
      <c r="K1184" s="86"/>
      <c r="L1184" s="49"/>
      <c r="M1184" s="77" t="s">
        <v>103</v>
      </c>
      <c r="N1184" s="157" t="s">
        <v>103</v>
      </c>
      <c r="O1184" s="545"/>
      <c r="P1184" s="546"/>
      <c r="Q1184" s="23"/>
      <c r="R1184" s="23"/>
      <c r="S1184" s="23"/>
    </row>
    <row r="1185" spans="1:19" s="1" customFormat="1" x14ac:dyDescent="0.15">
      <c r="A1185" s="23"/>
      <c r="B1185" s="154"/>
      <c r="C1185" s="77"/>
      <c r="D1185" s="77" t="s">
        <v>74</v>
      </c>
      <c r="E1185" s="155"/>
      <c r="F1185" s="701"/>
      <c r="G1185" s="702"/>
      <c r="H1185" s="145"/>
      <c r="I1185" s="86"/>
      <c r="J1185" s="86"/>
      <c r="K1185" s="86"/>
      <c r="L1185" s="49"/>
      <c r="M1185" s="77" t="s">
        <v>103</v>
      </c>
      <c r="N1185" s="157" t="s">
        <v>103</v>
      </c>
      <c r="O1185" s="545"/>
      <c r="P1185" s="546"/>
      <c r="Q1185" s="23"/>
      <c r="R1185" s="23"/>
      <c r="S1185" s="23"/>
    </row>
    <row r="1186" spans="1:19" s="1" customFormat="1" x14ac:dyDescent="0.15">
      <c r="A1186" s="23"/>
      <c r="B1186" s="154"/>
      <c r="C1186" s="77"/>
      <c r="D1186" s="77" t="s">
        <v>74</v>
      </c>
      <c r="E1186" s="155"/>
      <c r="F1186" s="701"/>
      <c r="G1186" s="702"/>
      <c r="H1186" s="145"/>
      <c r="I1186" s="86"/>
      <c r="J1186" s="86"/>
      <c r="K1186" s="86"/>
      <c r="L1186" s="49"/>
      <c r="M1186" s="77" t="s">
        <v>103</v>
      </c>
      <c r="N1186" s="157" t="s">
        <v>103</v>
      </c>
      <c r="O1186" s="545"/>
      <c r="P1186" s="546"/>
      <c r="Q1186" s="23"/>
      <c r="R1186" s="23"/>
      <c r="S1186" s="23"/>
    </row>
    <row r="1187" spans="1:19" s="1" customFormat="1" x14ac:dyDescent="0.15">
      <c r="A1187" s="23"/>
      <c r="B1187" s="154"/>
      <c r="C1187" s="77"/>
      <c r="D1187" s="77" t="s">
        <v>74</v>
      </c>
      <c r="E1187" s="155"/>
      <c r="F1187" s="701"/>
      <c r="G1187" s="702"/>
      <c r="H1187" s="145"/>
      <c r="I1187" s="86"/>
      <c r="J1187" s="86"/>
      <c r="K1187" s="86"/>
      <c r="L1187" s="49"/>
      <c r="M1187" s="77" t="s">
        <v>103</v>
      </c>
      <c r="N1187" s="157" t="s">
        <v>103</v>
      </c>
      <c r="O1187" s="545"/>
      <c r="P1187" s="546"/>
      <c r="Q1187" s="23"/>
      <c r="R1187" s="23"/>
      <c r="S1187" s="23"/>
    </row>
    <row r="1188" spans="1:19" s="1" customFormat="1" x14ac:dyDescent="0.15">
      <c r="A1188" s="23"/>
      <c r="B1188" s="154"/>
      <c r="C1188" s="77"/>
      <c r="D1188" s="77" t="s">
        <v>74</v>
      </c>
      <c r="E1188" s="155"/>
      <c r="F1188" s="701"/>
      <c r="G1188" s="702"/>
      <c r="H1188" s="145"/>
      <c r="I1188" s="86"/>
      <c r="J1188" s="86"/>
      <c r="K1188" s="86"/>
      <c r="L1188" s="49"/>
      <c r="M1188" s="77" t="s">
        <v>103</v>
      </c>
      <c r="N1188" s="157" t="s">
        <v>103</v>
      </c>
      <c r="O1188" s="545"/>
      <c r="P1188" s="546"/>
      <c r="Q1188" s="23"/>
      <c r="R1188" s="23"/>
      <c r="S1188" s="23"/>
    </row>
    <row r="1189" spans="1:19" s="1" customFormat="1" x14ac:dyDescent="0.15">
      <c r="A1189" s="23"/>
      <c r="B1189" s="154"/>
      <c r="C1189" s="77"/>
      <c r="D1189" s="77" t="s">
        <v>74</v>
      </c>
      <c r="E1189" s="155"/>
      <c r="F1189" s="701"/>
      <c r="G1189" s="702"/>
      <c r="H1189" s="145"/>
      <c r="I1189" s="86"/>
      <c r="J1189" s="86"/>
      <c r="K1189" s="86"/>
      <c r="L1189" s="49"/>
      <c r="M1189" s="77" t="s">
        <v>103</v>
      </c>
      <c r="N1189" s="157" t="s">
        <v>103</v>
      </c>
      <c r="O1189" s="545"/>
      <c r="P1189" s="546"/>
      <c r="Q1189" s="23"/>
      <c r="R1189" s="23"/>
      <c r="S1189" s="23"/>
    </row>
    <row r="1190" spans="1:19" s="1" customFormat="1" x14ac:dyDescent="0.15">
      <c r="A1190" s="23"/>
      <c r="B1190" s="154"/>
      <c r="C1190" s="77"/>
      <c r="D1190" s="77" t="s">
        <v>74</v>
      </c>
      <c r="E1190" s="155"/>
      <c r="F1190" s="701"/>
      <c r="G1190" s="702"/>
      <c r="H1190" s="145"/>
      <c r="I1190" s="86"/>
      <c r="J1190" s="86"/>
      <c r="K1190" s="86"/>
      <c r="L1190" s="49"/>
      <c r="M1190" s="77" t="s">
        <v>103</v>
      </c>
      <c r="N1190" s="157" t="s">
        <v>103</v>
      </c>
      <c r="O1190" s="545"/>
      <c r="P1190" s="546"/>
      <c r="Q1190" s="23"/>
      <c r="R1190" s="23"/>
      <c r="S1190" s="23"/>
    </row>
    <row r="1191" spans="1:19" s="1" customFormat="1" x14ac:dyDescent="0.15">
      <c r="A1191" s="23"/>
      <c r="B1191" s="154"/>
      <c r="C1191" s="77"/>
      <c r="D1191" s="77" t="s">
        <v>74</v>
      </c>
      <c r="E1191" s="155"/>
      <c r="F1191" s="701"/>
      <c r="G1191" s="702"/>
      <c r="H1191" s="145"/>
      <c r="I1191" s="86"/>
      <c r="J1191" s="86"/>
      <c r="K1191" s="86"/>
      <c r="L1191" s="49"/>
      <c r="M1191" s="77" t="s">
        <v>103</v>
      </c>
      <c r="N1191" s="157" t="s">
        <v>103</v>
      </c>
      <c r="O1191" s="545"/>
      <c r="P1191" s="546"/>
      <c r="Q1191" s="23"/>
      <c r="R1191" s="23"/>
      <c r="S1191" s="23"/>
    </row>
    <row r="1192" spans="1:19" s="1" customFormat="1" x14ac:dyDescent="0.15">
      <c r="A1192" s="23"/>
      <c r="B1192" s="154"/>
      <c r="C1192" s="77"/>
      <c r="D1192" s="77" t="s">
        <v>74</v>
      </c>
      <c r="E1192" s="155"/>
      <c r="F1192" s="701"/>
      <c r="G1192" s="702"/>
      <c r="H1192" s="145"/>
      <c r="I1192" s="86"/>
      <c r="J1192" s="86"/>
      <c r="K1192" s="86"/>
      <c r="L1192" s="49"/>
      <c r="M1192" s="77" t="s">
        <v>103</v>
      </c>
      <c r="N1192" s="157" t="s">
        <v>103</v>
      </c>
      <c r="O1192" s="545"/>
      <c r="P1192" s="546"/>
      <c r="Q1192" s="23"/>
      <c r="R1192" s="23"/>
      <c r="S1192" s="23"/>
    </row>
    <row r="1193" spans="1:19" s="1" customFormat="1" x14ac:dyDescent="0.15">
      <c r="A1193" s="23"/>
      <c r="B1193" s="154"/>
      <c r="C1193" s="77"/>
      <c r="D1193" s="77" t="s">
        <v>74</v>
      </c>
      <c r="E1193" s="155"/>
      <c r="F1193" s="701"/>
      <c r="G1193" s="702"/>
      <c r="H1193" s="145"/>
      <c r="I1193" s="86"/>
      <c r="J1193" s="86"/>
      <c r="K1193" s="86"/>
      <c r="L1193" s="49"/>
      <c r="M1193" s="77" t="s">
        <v>103</v>
      </c>
      <c r="N1193" s="157" t="s">
        <v>103</v>
      </c>
      <c r="O1193" s="545"/>
      <c r="P1193" s="546"/>
      <c r="Q1193" s="23"/>
      <c r="R1193" s="23"/>
      <c r="S1193" s="23"/>
    </row>
    <row r="1194" spans="1:19" s="1" customFormat="1" x14ac:dyDescent="0.15">
      <c r="A1194" s="23"/>
      <c r="B1194" s="154"/>
      <c r="C1194" s="77"/>
      <c r="D1194" s="77" t="s">
        <v>74</v>
      </c>
      <c r="E1194" s="155"/>
      <c r="F1194" s="701"/>
      <c r="G1194" s="702"/>
      <c r="H1194" s="145"/>
      <c r="I1194" s="86"/>
      <c r="J1194" s="86"/>
      <c r="K1194" s="86"/>
      <c r="L1194" s="49"/>
      <c r="M1194" s="77" t="s">
        <v>103</v>
      </c>
      <c r="N1194" s="157" t="s">
        <v>103</v>
      </c>
      <c r="O1194" s="545"/>
      <c r="P1194" s="546"/>
      <c r="Q1194" s="23"/>
      <c r="R1194" s="23"/>
      <c r="S1194" s="23"/>
    </row>
    <row r="1195" spans="1:19" s="1" customFormat="1" x14ac:dyDescent="0.15">
      <c r="A1195" s="23"/>
      <c r="B1195" s="154"/>
      <c r="C1195" s="77"/>
      <c r="D1195" s="77" t="s">
        <v>74</v>
      </c>
      <c r="E1195" s="155"/>
      <c r="F1195" s="701"/>
      <c r="G1195" s="702"/>
      <c r="H1195" s="145"/>
      <c r="I1195" s="86"/>
      <c r="J1195" s="86"/>
      <c r="K1195" s="86"/>
      <c r="L1195" s="49"/>
      <c r="M1195" s="77" t="s">
        <v>103</v>
      </c>
      <c r="N1195" s="157" t="s">
        <v>103</v>
      </c>
      <c r="O1195" s="545"/>
      <c r="P1195" s="546"/>
      <c r="Q1195" s="23"/>
      <c r="R1195" s="23"/>
      <c r="S1195" s="23"/>
    </row>
    <row r="1196" spans="1:19" s="1" customFormat="1" x14ac:dyDescent="0.15">
      <c r="A1196" s="23"/>
      <c r="B1196" s="154"/>
      <c r="C1196" s="77"/>
      <c r="D1196" s="77" t="s">
        <v>74</v>
      </c>
      <c r="E1196" s="155"/>
      <c r="F1196" s="701"/>
      <c r="G1196" s="702"/>
      <c r="H1196" s="145"/>
      <c r="I1196" s="86"/>
      <c r="J1196" s="86"/>
      <c r="K1196" s="86"/>
      <c r="L1196" s="49"/>
      <c r="M1196" s="77" t="s">
        <v>103</v>
      </c>
      <c r="N1196" s="157" t="s">
        <v>103</v>
      </c>
      <c r="O1196" s="545"/>
      <c r="P1196" s="546"/>
      <c r="Q1196" s="23"/>
      <c r="R1196" s="23"/>
      <c r="S1196" s="23"/>
    </row>
    <row r="1197" spans="1:19" s="1" customFormat="1" x14ac:dyDescent="0.15">
      <c r="A1197" s="23"/>
      <c r="B1197" s="154"/>
      <c r="C1197" s="77"/>
      <c r="D1197" s="77" t="s">
        <v>74</v>
      </c>
      <c r="E1197" s="155"/>
      <c r="F1197" s="701"/>
      <c r="G1197" s="702"/>
      <c r="H1197" s="145"/>
      <c r="I1197" s="86"/>
      <c r="J1197" s="86"/>
      <c r="K1197" s="86"/>
      <c r="L1197" s="49"/>
      <c r="M1197" s="77" t="s">
        <v>103</v>
      </c>
      <c r="N1197" s="157" t="s">
        <v>103</v>
      </c>
      <c r="O1197" s="545"/>
      <c r="P1197" s="546"/>
      <c r="Q1197" s="23"/>
      <c r="R1197" s="23"/>
      <c r="S1197" s="23"/>
    </row>
    <row r="1198" spans="1:19" s="1" customFormat="1" x14ac:dyDescent="0.15">
      <c r="A1198" s="23"/>
      <c r="B1198" s="154"/>
      <c r="C1198" s="77"/>
      <c r="D1198" s="77" t="s">
        <v>74</v>
      </c>
      <c r="E1198" s="155"/>
      <c r="F1198" s="701"/>
      <c r="G1198" s="702"/>
      <c r="H1198" s="145"/>
      <c r="I1198" s="86"/>
      <c r="J1198" s="86"/>
      <c r="K1198" s="86"/>
      <c r="L1198" s="49"/>
      <c r="M1198" s="77" t="s">
        <v>103</v>
      </c>
      <c r="N1198" s="157" t="s">
        <v>103</v>
      </c>
      <c r="O1198" s="545"/>
      <c r="P1198" s="546"/>
      <c r="Q1198" s="23"/>
      <c r="R1198" s="23"/>
      <c r="S1198" s="23"/>
    </row>
    <row r="1199" spans="1:19" s="1" customFormat="1" x14ac:dyDescent="0.15">
      <c r="A1199" s="23"/>
      <c r="B1199" s="154"/>
      <c r="C1199" s="77"/>
      <c r="D1199" s="77" t="s">
        <v>74</v>
      </c>
      <c r="E1199" s="155"/>
      <c r="F1199" s="701"/>
      <c r="G1199" s="702"/>
      <c r="H1199" s="145"/>
      <c r="I1199" s="86"/>
      <c r="J1199" s="86"/>
      <c r="K1199" s="86"/>
      <c r="L1199" s="49"/>
      <c r="M1199" s="77" t="s">
        <v>103</v>
      </c>
      <c r="N1199" s="157" t="s">
        <v>103</v>
      </c>
      <c r="O1199" s="545"/>
      <c r="P1199" s="546"/>
      <c r="Q1199" s="23"/>
      <c r="R1199" s="23"/>
      <c r="S1199" s="23"/>
    </row>
    <row r="1200" spans="1:19" s="1" customFormat="1" x14ac:dyDescent="0.15">
      <c r="A1200" s="23"/>
      <c r="B1200" s="154"/>
      <c r="C1200" s="77"/>
      <c r="D1200" s="77" t="s">
        <v>74</v>
      </c>
      <c r="E1200" s="155"/>
      <c r="F1200" s="701"/>
      <c r="G1200" s="702"/>
      <c r="H1200" s="145"/>
      <c r="I1200" s="86"/>
      <c r="J1200" s="86"/>
      <c r="K1200" s="86"/>
      <c r="L1200" s="49"/>
      <c r="M1200" s="77" t="s">
        <v>103</v>
      </c>
      <c r="N1200" s="157" t="s">
        <v>103</v>
      </c>
      <c r="O1200" s="545"/>
      <c r="P1200" s="546"/>
      <c r="Q1200" s="23"/>
      <c r="R1200" s="23"/>
      <c r="S1200" s="23"/>
    </row>
    <row r="1201" spans="1:19" s="1" customFormat="1" x14ac:dyDescent="0.15">
      <c r="A1201" s="23"/>
      <c r="B1201" s="154"/>
      <c r="C1201" s="77"/>
      <c r="D1201" s="77" t="s">
        <v>74</v>
      </c>
      <c r="E1201" s="155"/>
      <c r="F1201" s="701"/>
      <c r="G1201" s="702"/>
      <c r="H1201" s="145"/>
      <c r="I1201" s="86"/>
      <c r="J1201" s="86"/>
      <c r="K1201" s="86"/>
      <c r="L1201" s="49"/>
      <c r="M1201" s="77" t="s">
        <v>103</v>
      </c>
      <c r="N1201" s="157" t="s">
        <v>103</v>
      </c>
      <c r="O1201" s="545"/>
      <c r="P1201" s="546"/>
      <c r="Q1201" s="23"/>
      <c r="R1201" s="23"/>
      <c r="S1201" s="23"/>
    </row>
    <row r="1202" spans="1:19" s="1" customFormat="1" x14ac:dyDescent="0.15">
      <c r="A1202" s="23"/>
      <c r="B1202" s="154"/>
      <c r="C1202" s="77"/>
      <c r="D1202" s="77" t="s">
        <v>74</v>
      </c>
      <c r="E1202" s="155"/>
      <c r="F1202" s="701"/>
      <c r="G1202" s="702"/>
      <c r="H1202" s="145"/>
      <c r="I1202" s="86"/>
      <c r="J1202" s="86"/>
      <c r="K1202" s="86"/>
      <c r="L1202" s="49"/>
      <c r="M1202" s="77" t="s">
        <v>103</v>
      </c>
      <c r="N1202" s="157" t="s">
        <v>103</v>
      </c>
      <c r="O1202" s="545"/>
      <c r="P1202" s="546"/>
      <c r="Q1202" s="23"/>
      <c r="R1202" s="23"/>
      <c r="S1202" s="23"/>
    </row>
    <row r="1203" spans="1:19" s="1" customFormat="1" x14ac:dyDescent="0.15">
      <c r="A1203" s="23"/>
      <c r="B1203" s="154"/>
      <c r="C1203" s="77"/>
      <c r="D1203" s="77" t="s">
        <v>74</v>
      </c>
      <c r="E1203" s="155"/>
      <c r="F1203" s="701"/>
      <c r="G1203" s="702"/>
      <c r="H1203" s="145"/>
      <c r="I1203" s="86"/>
      <c r="J1203" s="86"/>
      <c r="K1203" s="86"/>
      <c r="L1203" s="49"/>
      <c r="M1203" s="77" t="s">
        <v>103</v>
      </c>
      <c r="N1203" s="157" t="s">
        <v>103</v>
      </c>
      <c r="O1203" s="545"/>
      <c r="P1203" s="546"/>
      <c r="Q1203" s="23"/>
      <c r="R1203" s="23"/>
      <c r="S1203" s="23"/>
    </row>
    <row r="1204" spans="1:19" s="1" customFormat="1" x14ac:dyDescent="0.15">
      <c r="A1204" s="23"/>
      <c r="B1204" s="154"/>
      <c r="C1204" s="77"/>
      <c r="D1204" s="77" t="s">
        <v>74</v>
      </c>
      <c r="E1204" s="155"/>
      <c r="F1204" s="701"/>
      <c r="G1204" s="702"/>
      <c r="H1204" s="145"/>
      <c r="I1204" s="86"/>
      <c r="J1204" s="86"/>
      <c r="K1204" s="86"/>
      <c r="L1204" s="49"/>
      <c r="M1204" s="77" t="s">
        <v>103</v>
      </c>
      <c r="N1204" s="157" t="s">
        <v>103</v>
      </c>
      <c r="O1204" s="545"/>
      <c r="P1204" s="546"/>
      <c r="Q1204" s="23"/>
      <c r="R1204" s="23"/>
      <c r="S1204" s="23"/>
    </row>
    <row r="1205" spans="1:19" s="1" customFormat="1" x14ac:dyDescent="0.15">
      <c r="A1205" s="23"/>
      <c r="B1205" s="154"/>
      <c r="C1205" s="77"/>
      <c r="D1205" s="77" t="s">
        <v>74</v>
      </c>
      <c r="E1205" s="155"/>
      <c r="F1205" s="701"/>
      <c r="G1205" s="702"/>
      <c r="H1205" s="145"/>
      <c r="I1205" s="86"/>
      <c r="J1205" s="86"/>
      <c r="K1205" s="86"/>
      <c r="L1205" s="49"/>
      <c r="M1205" s="77" t="s">
        <v>103</v>
      </c>
      <c r="N1205" s="157" t="s">
        <v>103</v>
      </c>
      <c r="O1205" s="545"/>
      <c r="P1205" s="546"/>
      <c r="Q1205" s="23"/>
      <c r="R1205" s="23"/>
      <c r="S1205" s="23"/>
    </row>
    <row r="1206" spans="1:19" s="1" customFormat="1" x14ac:dyDescent="0.15">
      <c r="A1206" s="23"/>
      <c r="B1206" s="154"/>
      <c r="C1206" s="77"/>
      <c r="D1206" s="77" t="s">
        <v>74</v>
      </c>
      <c r="E1206" s="155"/>
      <c r="F1206" s="701"/>
      <c r="G1206" s="702"/>
      <c r="H1206" s="145"/>
      <c r="I1206" s="86"/>
      <c r="J1206" s="86"/>
      <c r="K1206" s="86"/>
      <c r="L1206" s="49"/>
      <c r="M1206" s="77" t="s">
        <v>103</v>
      </c>
      <c r="N1206" s="157" t="s">
        <v>103</v>
      </c>
      <c r="O1206" s="545"/>
      <c r="P1206" s="546"/>
      <c r="Q1206" s="23"/>
      <c r="R1206" s="23"/>
      <c r="S1206" s="23"/>
    </row>
    <row r="1207" spans="1:19" s="1" customFormat="1" x14ac:dyDescent="0.15">
      <c r="A1207" s="23"/>
      <c r="B1207" s="154"/>
      <c r="C1207" s="77"/>
      <c r="D1207" s="77" t="s">
        <v>74</v>
      </c>
      <c r="E1207" s="155"/>
      <c r="F1207" s="701"/>
      <c r="G1207" s="702"/>
      <c r="H1207" s="145"/>
      <c r="I1207" s="86"/>
      <c r="J1207" s="86"/>
      <c r="K1207" s="86"/>
      <c r="L1207" s="49"/>
      <c r="M1207" s="77" t="s">
        <v>103</v>
      </c>
      <c r="N1207" s="157" t="s">
        <v>103</v>
      </c>
      <c r="O1207" s="545"/>
      <c r="P1207" s="546"/>
      <c r="Q1207" s="23"/>
      <c r="R1207" s="23"/>
      <c r="S1207" s="23"/>
    </row>
    <row r="1208" spans="1:19" s="1" customFormat="1" x14ac:dyDescent="0.15">
      <c r="A1208" s="23"/>
      <c r="B1208" s="154"/>
      <c r="C1208" s="77"/>
      <c r="D1208" s="77" t="s">
        <v>74</v>
      </c>
      <c r="E1208" s="155"/>
      <c r="F1208" s="701"/>
      <c r="G1208" s="702"/>
      <c r="H1208" s="145"/>
      <c r="I1208" s="86"/>
      <c r="J1208" s="86"/>
      <c r="K1208" s="86"/>
      <c r="L1208" s="49"/>
      <c r="M1208" s="77" t="s">
        <v>103</v>
      </c>
      <c r="N1208" s="157" t="s">
        <v>103</v>
      </c>
      <c r="O1208" s="545"/>
      <c r="P1208" s="546"/>
      <c r="Q1208" s="23"/>
      <c r="R1208" s="23"/>
      <c r="S1208" s="23"/>
    </row>
    <row r="1209" spans="1:19" s="1" customFormat="1" x14ac:dyDescent="0.15">
      <c r="A1209" s="23"/>
      <c r="B1209" s="154"/>
      <c r="C1209" s="77"/>
      <c r="D1209" s="77" t="s">
        <v>74</v>
      </c>
      <c r="E1209" s="155"/>
      <c r="F1209" s="701"/>
      <c r="G1209" s="702"/>
      <c r="H1209" s="145"/>
      <c r="I1209" s="86"/>
      <c r="J1209" s="86"/>
      <c r="K1209" s="86"/>
      <c r="L1209" s="49"/>
      <c r="M1209" s="77" t="s">
        <v>103</v>
      </c>
      <c r="N1209" s="157" t="s">
        <v>103</v>
      </c>
      <c r="O1209" s="545"/>
      <c r="P1209" s="546"/>
      <c r="Q1209" s="23"/>
      <c r="R1209" s="23"/>
      <c r="S1209" s="23"/>
    </row>
    <row r="1210" spans="1:19" s="1" customFormat="1" x14ac:dyDescent="0.15">
      <c r="A1210" s="23"/>
      <c r="B1210" s="154"/>
      <c r="C1210" s="77"/>
      <c r="D1210" s="77" t="s">
        <v>74</v>
      </c>
      <c r="E1210" s="155"/>
      <c r="F1210" s="701"/>
      <c r="G1210" s="702"/>
      <c r="H1210" s="145"/>
      <c r="I1210" s="86"/>
      <c r="J1210" s="86"/>
      <c r="K1210" s="86"/>
      <c r="L1210" s="49"/>
      <c r="M1210" s="77" t="s">
        <v>103</v>
      </c>
      <c r="N1210" s="157" t="s">
        <v>103</v>
      </c>
      <c r="O1210" s="545"/>
      <c r="P1210" s="546"/>
      <c r="Q1210" s="23"/>
      <c r="R1210" s="23"/>
      <c r="S1210" s="23"/>
    </row>
    <row r="1211" spans="1:19" s="1" customFormat="1" x14ac:dyDescent="0.15">
      <c r="A1211" s="23"/>
      <c r="B1211" s="154"/>
      <c r="C1211" s="77"/>
      <c r="D1211" s="77" t="s">
        <v>74</v>
      </c>
      <c r="E1211" s="155"/>
      <c r="F1211" s="701"/>
      <c r="G1211" s="702"/>
      <c r="H1211" s="145"/>
      <c r="I1211" s="86"/>
      <c r="J1211" s="86"/>
      <c r="K1211" s="86"/>
      <c r="L1211" s="49"/>
      <c r="M1211" s="77" t="s">
        <v>103</v>
      </c>
      <c r="N1211" s="157" t="s">
        <v>103</v>
      </c>
      <c r="O1211" s="545"/>
      <c r="P1211" s="546"/>
      <c r="Q1211" s="23"/>
      <c r="R1211" s="23"/>
      <c r="S1211" s="23"/>
    </row>
    <row r="1212" spans="1:19" s="1" customFormat="1" x14ac:dyDescent="0.15">
      <c r="A1212" s="23"/>
      <c r="B1212" s="154"/>
      <c r="C1212" s="77"/>
      <c r="D1212" s="77" t="s">
        <v>74</v>
      </c>
      <c r="E1212" s="155"/>
      <c r="F1212" s="701"/>
      <c r="G1212" s="702"/>
      <c r="H1212" s="145"/>
      <c r="I1212" s="86"/>
      <c r="J1212" s="86"/>
      <c r="K1212" s="86"/>
      <c r="L1212" s="49"/>
      <c r="M1212" s="77" t="s">
        <v>103</v>
      </c>
      <c r="N1212" s="157" t="s">
        <v>103</v>
      </c>
      <c r="O1212" s="545"/>
      <c r="P1212" s="546"/>
      <c r="Q1212" s="23"/>
      <c r="R1212" s="23"/>
      <c r="S1212" s="23"/>
    </row>
    <row r="1213" spans="1:19" s="1" customFormat="1" x14ac:dyDescent="0.15">
      <c r="A1213" s="23"/>
      <c r="B1213" s="154"/>
      <c r="C1213" s="77"/>
      <c r="D1213" s="77" t="s">
        <v>74</v>
      </c>
      <c r="E1213" s="155"/>
      <c r="F1213" s="701"/>
      <c r="G1213" s="702"/>
      <c r="H1213" s="145"/>
      <c r="I1213" s="86"/>
      <c r="J1213" s="86"/>
      <c r="K1213" s="86"/>
      <c r="L1213" s="49"/>
      <c r="M1213" s="77" t="s">
        <v>103</v>
      </c>
      <c r="N1213" s="157" t="s">
        <v>103</v>
      </c>
      <c r="O1213" s="545"/>
      <c r="P1213" s="546"/>
      <c r="Q1213" s="23"/>
      <c r="R1213" s="23"/>
      <c r="S1213" s="23"/>
    </row>
    <row r="1214" spans="1:19" s="1" customFormat="1" x14ac:dyDescent="0.15">
      <c r="A1214" s="23"/>
      <c r="B1214" s="154"/>
      <c r="C1214" s="77"/>
      <c r="D1214" s="77" t="s">
        <v>74</v>
      </c>
      <c r="E1214" s="155"/>
      <c r="F1214" s="701"/>
      <c r="G1214" s="702"/>
      <c r="H1214" s="145"/>
      <c r="I1214" s="86"/>
      <c r="J1214" s="86"/>
      <c r="K1214" s="86"/>
      <c r="L1214" s="49"/>
      <c r="M1214" s="77" t="s">
        <v>103</v>
      </c>
      <c r="N1214" s="157" t="s">
        <v>103</v>
      </c>
      <c r="O1214" s="545"/>
      <c r="P1214" s="546"/>
      <c r="Q1214" s="23"/>
      <c r="R1214" s="23"/>
      <c r="S1214" s="23"/>
    </row>
    <row r="1215" spans="1:19" s="1" customFormat="1" x14ac:dyDescent="0.15">
      <c r="A1215" s="23"/>
      <c r="B1215" s="154"/>
      <c r="C1215" s="77"/>
      <c r="D1215" s="77" t="s">
        <v>74</v>
      </c>
      <c r="E1215" s="155"/>
      <c r="F1215" s="701"/>
      <c r="G1215" s="702"/>
      <c r="H1215" s="145"/>
      <c r="I1215" s="86"/>
      <c r="J1215" s="86"/>
      <c r="K1215" s="86"/>
      <c r="L1215" s="49"/>
      <c r="M1215" s="77" t="s">
        <v>103</v>
      </c>
      <c r="N1215" s="157" t="s">
        <v>103</v>
      </c>
      <c r="O1215" s="545"/>
      <c r="P1215" s="546"/>
      <c r="Q1215" s="23"/>
      <c r="R1215" s="23"/>
      <c r="S1215" s="23"/>
    </row>
    <row r="1216" spans="1:19" s="1" customFormat="1" x14ac:dyDescent="0.15">
      <c r="A1216" s="23"/>
      <c r="B1216" s="154"/>
      <c r="C1216" s="77"/>
      <c r="D1216" s="77" t="s">
        <v>74</v>
      </c>
      <c r="E1216" s="155"/>
      <c r="F1216" s="701"/>
      <c r="G1216" s="702"/>
      <c r="H1216" s="145"/>
      <c r="I1216" s="86"/>
      <c r="J1216" s="86"/>
      <c r="K1216" s="86"/>
      <c r="L1216" s="49"/>
      <c r="M1216" s="77" t="s">
        <v>103</v>
      </c>
      <c r="N1216" s="157" t="s">
        <v>103</v>
      </c>
      <c r="O1216" s="545"/>
      <c r="P1216" s="546"/>
      <c r="Q1216" s="23"/>
      <c r="R1216" s="23"/>
      <c r="S1216" s="23"/>
    </row>
    <row r="1217" spans="1:19" s="1" customFormat="1" x14ac:dyDescent="0.15">
      <c r="A1217" s="23"/>
      <c r="B1217" s="154"/>
      <c r="C1217" s="77"/>
      <c r="D1217" s="77" t="s">
        <v>74</v>
      </c>
      <c r="E1217" s="155"/>
      <c r="F1217" s="701"/>
      <c r="G1217" s="702"/>
      <c r="H1217" s="145"/>
      <c r="I1217" s="86"/>
      <c r="J1217" s="86"/>
      <c r="K1217" s="86"/>
      <c r="L1217" s="49"/>
      <c r="M1217" s="77" t="s">
        <v>103</v>
      </c>
      <c r="N1217" s="157" t="s">
        <v>103</v>
      </c>
      <c r="O1217" s="545"/>
      <c r="P1217" s="546"/>
      <c r="Q1217" s="23"/>
      <c r="R1217" s="23"/>
      <c r="S1217" s="23"/>
    </row>
    <row r="1218" spans="1:19" s="1" customFormat="1" x14ac:dyDescent="0.15">
      <c r="A1218" s="23"/>
      <c r="B1218" s="154"/>
      <c r="C1218" s="77"/>
      <c r="D1218" s="77" t="s">
        <v>74</v>
      </c>
      <c r="E1218" s="155"/>
      <c r="F1218" s="701"/>
      <c r="G1218" s="702"/>
      <c r="H1218" s="145"/>
      <c r="I1218" s="86"/>
      <c r="J1218" s="86"/>
      <c r="K1218" s="86"/>
      <c r="L1218" s="49"/>
      <c r="M1218" s="77" t="s">
        <v>103</v>
      </c>
      <c r="N1218" s="157" t="s">
        <v>103</v>
      </c>
      <c r="O1218" s="545"/>
      <c r="P1218" s="546"/>
      <c r="Q1218" s="23"/>
      <c r="R1218" s="23"/>
      <c r="S1218" s="23"/>
    </row>
    <row r="1219" spans="1:19" s="1" customFormat="1" x14ac:dyDescent="0.15">
      <c r="A1219" s="23"/>
      <c r="B1219" s="154"/>
      <c r="C1219" s="77"/>
      <c r="D1219" s="77" t="s">
        <v>74</v>
      </c>
      <c r="E1219" s="155"/>
      <c r="F1219" s="701"/>
      <c r="G1219" s="702"/>
      <c r="H1219" s="145"/>
      <c r="I1219" s="86"/>
      <c r="J1219" s="86"/>
      <c r="K1219" s="86"/>
      <c r="L1219" s="49"/>
      <c r="M1219" s="77" t="s">
        <v>103</v>
      </c>
      <c r="N1219" s="157" t="s">
        <v>103</v>
      </c>
      <c r="O1219" s="545"/>
      <c r="P1219" s="546"/>
      <c r="Q1219" s="23"/>
      <c r="R1219" s="23"/>
      <c r="S1219" s="23"/>
    </row>
    <row r="1220" spans="1:19" s="1" customFormat="1" x14ac:dyDescent="0.15">
      <c r="A1220" s="23"/>
      <c r="B1220" s="154"/>
      <c r="C1220" s="77"/>
      <c r="D1220" s="77" t="s">
        <v>74</v>
      </c>
      <c r="E1220" s="155"/>
      <c r="F1220" s="701"/>
      <c r="G1220" s="702"/>
      <c r="H1220" s="145"/>
      <c r="I1220" s="86"/>
      <c r="J1220" s="86"/>
      <c r="K1220" s="86"/>
      <c r="L1220" s="49"/>
      <c r="M1220" s="77" t="s">
        <v>103</v>
      </c>
      <c r="N1220" s="157" t="s">
        <v>103</v>
      </c>
      <c r="O1220" s="545"/>
      <c r="P1220" s="546"/>
      <c r="Q1220" s="23"/>
      <c r="R1220" s="23"/>
      <c r="S1220" s="23"/>
    </row>
    <row r="1221" spans="1:19" s="1" customFormat="1" x14ac:dyDescent="0.15">
      <c r="A1221" s="23"/>
      <c r="B1221" s="154"/>
      <c r="C1221" s="77"/>
      <c r="D1221" s="77" t="s">
        <v>74</v>
      </c>
      <c r="E1221" s="155"/>
      <c r="F1221" s="701"/>
      <c r="G1221" s="702"/>
      <c r="H1221" s="145"/>
      <c r="I1221" s="86"/>
      <c r="J1221" s="86"/>
      <c r="K1221" s="86"/>
      <c r="L1221" s="49"/>
      <c r="M1221" s="77" t="s">
        <v>103</v>
      </c>
      <c r="N1221" s="157" t="s">
        <v>103</v>
      </c>
      <c r="O1221" s="545"/>
      <c r="P1221" s="546"/>
      <c r="Q1221" s="23"/>
      <c r="R1221" s="23"/>
      <c r="S1221" s="23"/>
    </row>
    <row r="1222" spans="1:19" s="1" customFormat="1" x14ac:dyDescent="0.15">
      <c r="A1222" s="23"/>
      <c r="B1222" s="154"/>
      <c r="C1222" s="77"/>
      <c r="D1222" s="77" t="s">
        <v>74</v>
      </c>
      <c r="E1222" s="155"/>
      <c r="F1222" s="701"/>
      <c r="G1222" s="702"/>
      <c r="H1222" s="145"/>
      <c r="I1222" s="86"/>
      <c r="J1222" s="86"/>
      <c r="K1222" s="86"/>
      <c r="L1222" s="49"/>
      <c r="M1222" s="77" t="s">
        <v>103</v>
      </c>
      <c r="N1222" s="157" t="s">
        <v>103</v>
      </c>
      <c r="O1222" s="545"/>
      <c r="P1222" s="546"/>
      <c r="Q1222" s="23"/>
      <c r="R1222" s="23"/>
      <c r="S1222" s="23"/>
    </row>
    <row r="1223" spans="1:19" s="1" customFormat="1" x14ac:dyDescent="0.15">
      <c r="A1223" s="23"/>
      <c r="B1223" s="154"/>
      <c r="C1223" s="77"/>
      <c r="D1223" s="77" t="s">
        <v>74</v>
      </c>
      <c r="E1223" s="155"/>
      <c r="F1223" s="701"/>
      <c r="G1223" s="702"/>
      <c r="H1223" s="145"/>
      <c r="I1223" s="86"/>
      <c r="J1223" s="86"/>
      <c r="K1223" s="86"/>
      <c r="L1223" s="49"/>
      <c r="M1223" s="77" t="s">
        <v>103</v>
      </c>
      <c r="N1223" s="157" t="s">
        <v>103</v>
      </c>
      <c r="O1223" s="545"/>
      <c r="P1223" s="546"/>
      <c r="Q1223" s="23"/>
      <c r="R1223" s="23"/>
      <c r="S1223" s="23"/>
    </row>
    <row r="1224" spans="1:19" s="1" customFormat="1" x14ac:dyDescent="0.15">
      <c r="A1224" s="23"/>
      <c r="B1224" s="154"/>
      <c r="C1224" s="77"/>
      <c r="D1224" s="77" t="s">
        <v>74</v>
      </c>
      <c r="E1224" s="155"/>
      <c r="F1224" s="701"/>
      <c r="G1224" s="702"/>
      <c r="H1224" s="145"/>
      <c r="I1224" s="86"/>
      <c r="J1224" s="86"/>
      <c r="K1224" s="86"/>
      <c r="L1224" s="49"/>
      <c r="M1224" s="77" t="s">
        <v>103</v>
      </c>
      <c r="N1224" s="157" t="s">
        <v>103</v>
      </c>
      <c r="O1224" s="545"/>
      <c r="P1224" s="546"/>
      <c r="Q1224" s="23"/>
      <c r="R1224" s="23"/>
      <c r="S1224" s="23"/>
    </row>
    <row r="1225" spans="1:19" s="1" customFormat="1" x14ac:dyDescent="0.15">
      <c r="A1225" s="23"/>
      <c r="B1225" s="154"/>
      <c r="C1225" s="77"/>
      <c r="D1225" s="77" t="s">
        <v>74</v>
      </c>
      <c r="E1225" s="155"/>
      <c r="F1225" s="701"/>
      <c r="G1225" s="702"/>
      <c r="H1225" s="145"/>
      <c r="I1225" s="86"/>
      <c r="J1225" s="86"/>
      <c r="K1225" s="86"/>
      <c r="L1225" s="49"/>
      <c r="M1225" s="77" t="s">
        <v>103</v>
      </c>
      <c r="N1225" s="157" t="s">
        <v>103</v>
      </c>
      <c r="O1225" s="545"/>
      <c r="P1225" s="546"/>
      <c r="Q1225" s="23"/>
      <c r="R1225" s="23"/>
      <c r="S1225" s="23"/>
    </row>
    <row r="1226" spans="1:19" s="1" customFormat="1" x14ac:dyDescent="0.15">
      <c r="A1226" s="23"/>
      <c r="B1226" s="154"/>
      <c r="C1226" s="77"/>
      <c r="D1226" s="77" t="s">
        <v>74</v>
      </c>
      <c r="E1226" s="155"/>
      <c r="F1226" s="701"/>
      <c r="G1226" s="702"/>
      <c r="H1226" s="145"/>
      <c r="I1226" s="86"/>
      <c r="J1226" s="86"/>
      <c r="K1226" s="86"/>
      <c r="L1226" s="49"/>
      <c r="M1226" s="77" t="s">
        <v>103</v>
      </c>
      <c r="N1226" s="157" t="s">
        <v>103</v>
      </c>
      <c r="O1226" s="545"/>
      <c r="P1226" s="546"/>
      <c r="Q1226" s="23"/>
      <c r="R1226" s="23"/>
      <c r="S1226" s="23"/>
    </row>
    <row r="1227" spans="1:19" s="1" customFormat="1" x14ac:dyDescent="0.15">
      <c r="A1227" s="23"/>
      <c r="B1227" s="154"/>
      <c r="C1227" s="77"/>
      <c r="D1227" s="77" t="s">
        <v>74</v>
      </c>
      <c r="E1227" s="155"/>
      <c r="F1227" s="701"/>
      <c r="G1227" s="702"/>
      <c r="H1227" s="145"/>
      <c r="I1227" s="86"/>
      <c r="J1227" s="86"/>
      <c r="K1227" s="86"/>
      <c r="L1227" s="49"/>
      <c r="M1227" s="77" t="s">
        <v>103</v>
      </c>
      <c r="N1227" s="157" t="s">
        <v>103</v>
      </c>
      <c r="O1227" s="545"/>
      <c r="P1227" s="546"/>
      <c r="Q1227" s="23"/>
      <c r="R1227" s="23"/>
      <c r="S1227" s="23"/>
    </row>
    <row r="1228" spans="1:19" s="1" customFormat="1" x14ac:dyDescent="0.15">
      <c r="A1228" s="23"/>
      <c r="B1228" s="154"/>
      <c r="C1228" s="77"/>
      <c r="D1228" s="77" t="s">
        <v>74</v>
      </c>
      <c r="E1228" s="155"/>
      <c r="F1228" s="701"/>
      <c r="G1228" s="702"/>
      <c r="H1228" s="145"/>
      <c r="I1228" s="86"/>
      <c r="J1228" s="86"/>
      <c r="K1228" s="86"/>
      <c r="L1228" s="49"/>
      <c r="M1228" s="77" t="s">
        <v>103</v>
      </c>
      <c r="N1228" s="157" t="s">
        <v>103</v>
      </c>
      <c r="O1228" s="545"/>
      <c r="P1228" s="546"/>
      <c r="Q1228" s="23"/>
      <c r="R1228" s="23"/>
      <c r="S1228" s="23"/>
    </row>
    <row r="1229" spans="1:19" s="1" customFormat="1" x14ac:dyDescent="0.15">
      <c r="A1229" s="23"/>
      <c r="B1229" s="154"/>
      <c r="C1229" s="77"/>
      <c r="D1229" s="77" t="s">
        <v>74</v>
      </c>
      <c r="E1229" s="155"/>
      <c r="F1229" s="701"/>
      <c r="G1229" s="702"/>
      <c r="H1229" s="145"/>
      <c r="I1229" s="86"/>
      <c r="J1229" s="86"/>
      <c r="K1229" s="86"/>
      <c r="L1229" s="49"/>
      <c r="M1229" s="77" t="s">
        <v>103</v>
      </c>
      <c r="N1229" s="157" t="s">
        <v>103</v>
      </c>
      <c r="O1229" s="545"/>
      <c r="P1229" s="546"/>
      <c r="Q1229" s="23"/>
      <c r="R1229" s="23"/>
      <c r="S1229" s="23"/>
    </row>
    <row r="1230" spans="1:19" s="1" customFormat="1" x14ac:dyDescent="0.15">
      <c r="A1230" s="23"/>
      <c r="B1230" s="154"/>
      <c r="C1230" s="77"/>
      <c r="D1230" s="77" t="s">
        <v>74</v>
      </c>
      <c r="E1230" s="155"/>
      <c r="F1230" s="701"/>
      <c r="G1230" s="702"/>
      <c r="H1230" s="145"/>
      <c r="I1230" s="86"/>
      <c r="J1230" s="86"/>
      <c r="K1230" s="86"/>
      <c r="L1230" s="49"/>
      <c r="M1230" s="77" t="s">
        <v>103</v>
      </c>
      <c r="N1230" s="157" t="s">
        <v>103</v>
      </c>
      <c r="O1230" s="545"/>
      <c r="P1230" s="546"/>
      <c r="Q1230" s="23"/>
      <c r="R1230" s="23"/>
      <c r="S1230" s="23"/>
    </row>
    <row r="1231" spans="1:19" s="1" customFormat="1" x14ac:dyDescent="0.15">
      <c r="A1231" s="23"/>
      <c r="B1231" s="154"/>
      <c r="C1231" s="77"/>
      <c r="D1231" s="77" t="s">
        <v>74</v>
      </c>
      <c r="E1231" s="155"/>
      <c r="F1231" s="701"/>
      <c r="G1231" s="702"/>
      <c r="H1231" s="145"/>
      <c r="I1231" s="86"/>
      <c r="J1231" s="86"/>
      <c r="K1231" s="86"/>
      <c r="L1231" s="49"/>
      <c r="M1231" s="77" t="s">
        <v>103</v>
      </c>
      <c r="N1231" s="157" t="s">
        <v>103</v>
      </c>
      <c r="O1231" s="545"/>
      <c r="P1231" s="546"/>
      <c r="Q1231" s="23"/>
      <c r="R1231" s="23"/>
      <c r="S1231" s="23"/>
    </row>
    <row r="1232" spans="1:19" s="1" customFormat="1" x14ac:dyDescent="0.15">
      <c r="A1232" s="23"/>
      <c r="B1232" s="154"/>
      <c r="C1232" s="77"/>
      <c r="D1232" s="77" t="s">
        <v>74</v>
      </c>
      <c r="E1232" s="155"/>
      <c r="F1232" s="701"/>
      <c r="G1232" s="702"/>
      <c r="H1232" s="145"/>
      <c r="I1232" s="86"/>
      <c r="J1232" s="86"/>
      <c r="K1232" s="86"/>
      <c r="L1232" s="49"/>
      <c r="M1232" s="77" t="s">
        <v>103</v>
      </c>
      <c r="N1232" s="157" t="s">
        <v>103</v>
      </c>
      <c r="O1232" s="545"/>
      <c r="P1232" s="546"/>
      <c r="Q1232" s="23"/>
      <c r="R1232" s="23"/>
      <c r="S1232" s="23"/>
    </row>
    <row r="1233" spans="1:20" s="1" customFormat="1" x14ac:dyDescent="0.15">
      <c r="A1233" s="23"/>
      <c r="B1233" s="154"/>
      <c r="C1233" s="77"/>
      <c r="D1233" s="77" t="s">
        <v>74</v>
      </c>
      <c r="E1233" s="155"/>
      <c r="F1233" s="701"/>
      <c r="G1233" s="702"/>
      <c r="H1233" s="145"/>
      <c r="I1233" s="86"/>
      <c r="J1233" s="86"/>
      <c r="K1233" s="86"/>
      <c r="L1233" s="49"/>
      <c r="M1233" s="77" t="s">
        <v>103</v>
      </c>
      <c r="N1233" s="157" t="s">
        <v>103</v>
      </c>
      <c r="O1233" s="545"/>
      <c r="P1233" s="546"/>
      <c r="Q1233" s="23"/>
      <c r="R1233" s="23"/>
      <c r="S1233" s="23"/>
    </row>
    <row r="1234" spans="1:20" s="1" customFormat="1" x14ac:dyDescent="0.15">
      <c r="A1234" s="23"/>
      <c r="B1234" s="154"/>
      <c r="C1234" s="77"/>
      <c r="D1234" s="77" t="s">
        <v>74</v>
      </c>
      <c r="E1234" s="155"/>
      <c r="F1234" s="701"/>
      <c r="G1234" s="702"/>
      <c r="H1234" s="145"/>
      <c r="I1234" s="86"/>
      <c r="J1234" s="86"/>
      <c r="K1234" s="86"/>
      <c r="L1234" s="49"/>
      <c r="M1234" s="77" t="s">
        <v>103</v>
      </c>
      <c r="N1234" s="157" t="s">
        <v>103</v>
      </c>
      <c r="O1234" s="545"/>
      <c r="P1234" s="546"/>
      <c r="Q1234" s="23"/>
      <c r="R1234" s="23"/>
      <c r="S1234" s="23"/>
    </row>
    <row r="1235" spans="1:20" s="1" customFormat="1" x14ac:dyDescent="0.15">
      <c r="A1235" s="23"/>
      <c r="B1235" s="154"/>
      <c r="C1235" s="77"/>
      <c r="D1235" s="77" t="s">
        <v>74</v>
      </c>
      <c r="E1235" s="155"/>
      <c r="F1235" s="701"/>
      <c r="G1235" s="702"/>
      <c r="H1235" s="145"/>
      <c r="I1235" s="86"/>
      <c r="J1235" s="86"/>
      <c r="K1235" s="86"/>
      <c r="L1235" s="49"/>
      <c r="M1235" s="77" t="s">
        <v>103</v>
      </c>
      <c r="N1235" s="157" t="s">
        <v>103</v>
      </c>
      <c r="O1235" s="545"/>
      <c r="P1235" s="546"/>
      <c r="Q1235" s="23"/>
      <c r="R1235" s="23"/>
      <c r="S1235" s="23"/>
    </row>
    <row r="1236" spans="1:20" s="1" customFormat="1" x14ac:dyDescent="0.15">
      <c r="A1236" s="23"/>
      <c r="B1236" s="154"/>
      <c r="C1236" s="77"/>
      <c r="D1236" s="77" t="s">
        <v>74</v>
      </c>
      <c r="E1236" s="155"/>
      <c r="F1236" s="701"/>
      <c r="G1236" s="702"/>
      <c r="H1236" s="145"/>
      <c r="I1236" s="86"/>
      <c r="J1236" s="86"/>
      <c r="K1236" s="86"/>
      <c r="L1236" s="49"/>
      <c r="M1236" s="77" t="s">
        <v>103</v>
      </c>
      <c r="N1236" s="157" t="s">
        <v>103</v>
      </c>
      <c r="O1236" s="545"/>
      <c r="P1236" s="546"/>
      <c r="Q1236" s="23"/>
      <c r="R1236" s="23"/>
      <c r="S1236" s="23"/>
    </row>
    <row r="1237" spans="1:20" s="1" customFormat="1" x14ac:dyDescent="0.15">
      <c r="A1237" s="23"/>
      <c r="B1237" s="154"/>
      <c r="C1237" s="77"/>
      <c r="D1237" s="77" t="s">
        <v>74</v>
      </c>
      <c r="E1237" s="155"/>
      <c r="F1237" s="701"/>
      <c r="G1237" s="702"/>
      <c r="H1237" s="145"/>
      <c r="I1237" s="86"/>
      <c r="J1237" s="86"/>
      <c r="K1237" s="86"/>
      <c r="L1237" s="49"/>
      <c r="M1237" s="77" t="s">
        <v>103</v>
      </c>
      <c r="N1237" s="157" t="s">
        <v>103</v>
      </c>
      <c r="O1237" s="545"/>
      <c r="P1237" s="546"/>
      <c r="Q1237" s="23"/>
      <c r="R1237" s="23"/>
      <c r="S1237" s="23"/>
    </row>
    <row r="1238" spans="1:20" s="1" customFormat="1" ht="14.25" thickBot="1" x14ac:dyDescent="0.2">
      <c r="A1238" s="23"/>
      <c r="B1238" s="154"/>
      <c r="C1238" s="77"/>
      <c r="D1238" s="77" t="s">
        <v>74</v>
      </c>
      <c r="E1238" s="155"/>
      <c r="F1238" s="707"/>
      <c r="G1238" s="708"/>
      <c r="H1238" s="145"/>
      <c r="I1238" s="86"/>
      <c r="J1238" s="86"/>
      <c r="K1238" s="86"/>
      <c r="L1238" s="49"/>
      <c r="M1238" s="77" t="s">
        <v>103</v>
      </c>
      <c r="N1238" s="157" t="s">
        <v>103</v>
      </c>
      <c r="O1238" s="534"/>
      <c r="P1238" s="535"/>
      <c r="Q1238" s="23"/>
      <c r="R1238" s="23"/>
      <c r="S1238" s="23"/>
    </row>
    <row r="1239" spans="1:20" s="1" customFormat="1" ht="14.25" thickBot="1" x14ac:dyDescent="0.2">
      <c r="A1239" s="23"/>
      <c r="B1239" s="160"/>
      <c r="C1239" s="88" t="s">
        <v>75</v>
      </c>
      <c r="D1239" s="99" t="s">
        <v>36</v>
      </c>
      <c r="E1239" s="161">
        <f>SUM(E939:E1238)</f>
        <v>0</v>
      </c>
      <c r="F1239" s="162"/>
      <c r="G1239" s="163"/>
      <c r="H1239" s="164"/>
      <c r="I1239" s="161">
        <f>SUM(I939:I1238)</f>
        <v>0</v>
      </c>
      <c r="J1239" s="161">
        <f>SUM(J939:J1238)</f>
        <v>0</v>
      </c>
      <c r="K1239" s="161">
        <f>SUM(K939:K1238)</f>
        <v>0</v>
      </c>
      <c r="L1239" s="200"/>
      <c r="M1239" s="166" t="str">
        <f>IF(L1244&gt;0,L1244,"-")</f>
        <v>-</v>
      </c>
      <c r="N1239" s="531"/>
      <c r="O1239" s="533"/>
      <c r="P1239" s="167"/>
      <c r="Q1239" s="23"/>
      <c r="R1239" s="23"/>
      <c r="S1239" s="23"/>
    </row>
    <row r="1240" spans="1:20" s="1" customFormat="1" x14ac:dyDescent="0.15">
      <c r="A1240" s="168"/>
      <c r="B1240" s="168"/>
      <c r="C1240" s="168"/>
      <c r="D1240" s="168"/>
      <c r="E1240" s="168"/>
      <c r="F1240" s="168"/>
      <c r="G1240" s="168"/>
      <c r="H1240" s="168"/>
      <c r="I1240" s="168"/>
      <c r="J1240" s="168"/>
      <c r="K1240" s="168"/>
      <c r="L1240" s="168"/>
      <c r="M1240" s="168"/>
      <c r="N1240" s="168"/>
      <c r="O1240" s="168"/>
      <c r="P1240" s="168"/>
      <c r="Q1240" s="168"/>
      <c r="R1240" s="168"/>
      <c r="S1240" s="168"/>
    </row>
    <row r="1241" spans="1:20" s="1" customFormat="1" ht="14.25" customHeight="1" thickBot="1" x14ac:dyDescent="0.2">
      <c r="A1241" s="23"/>
      <c r="B1241" s="105" t="s">
        <v>105</v>
      </c>
      <c r="C1241" s="105"/>
      <c r="D1241" s="105"/>
      <c r="E1241" s="105"/>
      <c r="F1241" s="105"/>
      <c r="G1241" s="105"/>
      <c r="H1241" s="105"/>
      <c r="I1241" s="105" t="s">
        <v>138</v>
      </c>
      <c r="J1241" s="105"/>
      <c r="K1241" s="105"/>
      <c r="L1241" s="105"/>
      <c r="M1241" s="105"/>
      <c r="N1241" s="105"/>
      <c r="O1241" s="105"/>
      <c r="P1241" s="105"/>
      <c r="Q1241" s="105"/>
      <c r="R1241" s="105"/>
      <c r="T1241" s="23"/>
    </row>
    <row r="1242" spans="1:20" s="1" customFormat="1" ht="14.25" customHeight="1" x14ac:dyDescent="0.15">
      <c r="A1242" s="23"/>
      <c r="B1242" s="719" t="s">
        <v>77</v>
      </c>
      <c r="C1242" s="720"/>
      <c r="D1242" s="169"/>
      <c r="E1242" s="719" t="s">
        <v>79</v>
      </c>
      <c r="F1242" s="720"/>
      <c r="G1242" s="714" t="s">
        <v>107</v>
      </c>
      <c r="H1242" s="106"/>
      <c r="I1242" s="712" t="s">
        <v>52</v>
      </c>
      <c r="J1242" s="713"/>
      <c r="K1242" s="169"/>
      <c r="L1242" s="712" t="s">
        <v>108</v>
      </c>
      <c r="M1242" s="713"/>
      <c r="N1242" s="714" t="s">
        <v>107</v>
      </c>
      <c r="O1242" s="105"/>
      <c r="P1242" s="105"/>
      <c r="Q1242" s="105"/>
      <c r="R1242" s="105"/>
      <c r="T1242" s="23"/>
    </row>
    <row r="1243" spans="1:20" s="1" customFormat="1" ht="14.25" customHeight="1" thickBot="1" x14ac:dyDescent="0.2">
      <c r="A1243" s="23"/>
      <c r="B1243" s="716" t="s">
        <v>109</v>
      </c>
      <c r="C1243" s="718"/>
      <c r="D1243" s="170"/>
      <c r="E1243" s="716" t="s">
        <v>110</v>
      </c>
      <c r="F1243" s="718"/>
      <c r="G1243" s="715"/>
      <c r="H1243" s="171"/>
      <c r="I1243" s="716" t="s">
        <v>23</v>
      </c>
      <c r="J1243" s="717"/>
      <c r="K1243" s="172"/>
      <c r="L1243" s="716" t="s">
        <v>111</v>
      </c>
      <c r="M1243" s="718"/>
      <c r="N1243" s="727"/>
      <c r="O1243" s="23"/>
      <c r="P1243" s="23"/>
      <c r="Q1243" s="23"/>
      <c r="R1243" s="23"/>
      <c r="T1243" s="23"/>
    </row>
    <row r="1244" spans="1:20" s="1" customFormat="1" ht="14.25" customHeight="1" thickBot="1" x14ac:dyDescent="0.2">
      <c r="A1244" s="23"/>
      <c r="B1244" s="173">
        <f>I631</f>
        <v>0</v>
      </c>
      <c r="C1244" s="174" t="s">
        <v>112</v>
      </c>
      <c r="D1244" s="175" t="str">
        <f>IF(B1244&lt;=E1244,"≦","＞")</f>
        <v>≦</v>
      </c>
      <c r="E1244" s="176">
        <f>J1239</f>
        <v>0</v>
      </c>
      <c r="F1244" s="174" t="s">
        <v>112</v>
      </c>
      <c r="G1244" s="175"/>
      <c r="H1244" s="171"/>
      <c r="I1244" s="177" t="str">
        <f>IF(VALUE(SUM(H631:H631))&lt;&gt;0,ROUND(H631,2),"")</f>
        <v/>
      </c>
      <c r="J1244" s="88" t="s">
        <v>25</v>
      </c>
      <c r="K1244" s="175" t="str">
        <f>IF(I1244&lt;=L1244,"≦","＞")</f>
        <v>≦</v>
      </c>
      <c r="L1244" s="177"/>
      <c r="M1244" s="178" t="s">
        <v>25</v>
      </c>
      <c r="N1244" s="178"/>
      <c r="O1244" s="23"/>
      <c r="P1244" s="23"/>
      <c r="Q1244" s="23"/>
      <c r="R1244" s="23"/>
      <c r="T1244" s="23"/>
    </row>
    <row r="1245" spans="1:20" s="1" customFormat="1" ht="14.25" customHeight="1" x14ac:dyDescent="0.15">
      <c r="A1245" s="23"/>
      <c r="B1245" s="179"/>
      <c r="C1245" s="171"/>
      <c r="D1245" s="171"/>
      <c r="E1245" s="180"/>
      <c r="F1245" s="171"/>
      <c r="G1245" s="171"/>
      <c r="H1245" s="171"/>
      <c r="I1245" s="171"/>
      <c r="J1245" s="171"/>
      <c r="K1245" s="171"/>
      <c r="L1245" s="171"/>
      <c r="M1245" s="171"/>
      <c r="N1245" s="171"/>
      <c r="O1245" s="23"/>
      <c r="P1245" s="23"/>
      <c r="Q1245" s="23"/>
      <c r="R1245" s="23"/>
      <c r="S1245" s="23"/>
    </row>
    <row r="1246" spans="1:20" s="1" customFormat="1" ht="14.25" customHeight="1" x14ac:dyDescent="0.15">
      <c r="A1246" s="23"/>
      <c r="H1246" s="171"/>
      <c r="I1246" s="105"/>
      <c r="J1246" s="105"/>
      <c r="L1246" s="23"/>
      <c r="O1246" s="105"/>
      <c r="P1246" s="105"/>
    </row>
    <row r="1247" spans="1:20" s="1" customFormat="1" ht="14.25" customHeight="1" x14ac:dyDescent="0.15">
      <c r="A1247" s="23"/>
      <c r="H1247" s="105"/>
      <c r="I1247" s="105"/>
      <c r="J1247" s="105"/>
      <c r="L1247" s="23"/>
      <c r="O1247" s="105"/>
      <c r="P1247" s="105"/>
    </row>
    <row r="1248" spans="1:20" s="1" customFormat="1" ht="14.25" customHeight="1" x14ac:dyDescent="0.15">
      <c r="A1248" s="23"/>
      <c r="H1248" s="171"/>
      <c r="I1248" s="23"/>
      <c r="J1248" s="23"/>
      <c r="L1248" s="23"/>
      <c r="O1248" s="23"/>
      <c r="P1248" s="23"/>
    </row>
    <row r="1249" spans="1:19" s="1" customFormat="1" ht="14.25" customHeight="1" x14ac:dyDescent="0.15">
      <c r="A1249" s="23"/>
      <c r="H1249" s="171"/>
      <c r="I1249" s="23"/>
      <c r="J1249" s="23"/>
      <c r="L1249" s="23"/>
      <c r="O1249" s="23"/>
      <c r="P1249" s="23"/>
    </row>
    <row r="1250" spans="1:19" s="1" customFormat="1" x14ac:dyDescent="0.15">
      <c r="A1250" s="23"/>
      <c r="B1250" s="23"/>
      <c r="C1250" s="23"/>
      <c r="D1250" s="23"/>
      <c r="E1250" s="23"/>
      <c r="F1250" s="23"/>
      <c r="G1250" s="23"/>
      <c r="H1250" s="23"/>
      <c r="I1250" s="23"/>
      <c r="J1250" s="23"/>
      <c r="K1250" s="23"/>
      <c r="L1250" s="23"/>
      <c r="M1250" s="23"/>
      <c r="N1250" s="23"/>
      <c r="O1250" s="23"/>
      <c r="P1250" s="23"/>
      <c r="Q1250" s="23"/>
      <c r="R1250" s="23"/>
      <c r="S1250" s="23"/>
    </row>
    <row r="1251" spans="1:19" s="1" customFormat="1" x14ac:dyDescent="0.15">
      <c r="A1251" s="23"/>
      <c r="B1251" s="711" t="s">
        <v>116</v>
      </c>
      <c r="C1251" s="711"/>
      <c r="D1251" s="711"/>
      <c r="E1251" s="711"/>
      <c r="F1251" s="711"/>
      <c r="G1251" s="711"/>
      <c r="H1251" s="711"/>
      <c r="I1251" s="711"/>
      <c r="J1251" s="711"/>
      <c r="K1251" s="711"/>
      <c r="L1251" s="711"/>
      <c r="M1251" s="711"/>
      <c r="N1251" s="711"/>
      <c r="O1251" s="711"/>
      <c r="P1251" s="711"/>
      <c r="Q1251" s="711"/>
    </row>
    <row r="1252" spans="1:19" s="1" customFormat="1" x14ac:dyDescent="0.15">
      <c r="A1252" s="23"/>
      <c r="B1252" s="711" t="s">
        <v>117</v>
      </c>
      <c r="C1252" s="711"/>
      <c r="D1252" s="711"/>
      <c r="E1252" s="711"/>
      <c r="F1252" s="711"/>
      <c r="G1252" s="711"/>
      <c r="H1252" s="711"/>
      <c r="I1252" s="711"/>
      <c r="J1252" s="711"/>
      <c r="K1252" s="711"/>
      <c r="L1252" s="711"/>
      <c r="M1252" s="711"/>
      <c r="N1252" s="711"/>
      <c r="O1252" s="711"/>
      <c r="P1252" s="711"/>
      <c r="Q1252" s="711"/>
    </row>
    <row r="1253" spans="1:19" s="1" customFormat="1" x14ac:dyDescent="0.15">
      <c r="A1253" s="23"/>
      <c r="B1253" s="711" t="s">
        <v>118</v>
      </c>
      <c r="C1253" s="711"/>
      <c r="D1253" s="711"/>
      <c r="E1253" s="711"/>
      <c r="F1253" s="711"/>
      <c r="G1253" s="711"/>
      <c r="H1253" s="711"/>
      <c r="I1253" s="711"/>
      <c r="J1253" s="711"/>
      <c r="K1253" s="711"/>
      <c r="L1253" s="711"/>
      <c r="M1253" s="711"/>
      <c r="N1253" s="711"/>
      <c r="O1253" s="711"/>
      <c r="P1253" s="711"/>
      <c r="Q1253" s="711"/>
    </row>
    <row r="1254" spans="1:19" s="1" customFormat="1" x14ac:dyDescent="0.15">
      <c r="A1254" s="23"/>
      <c r="B1254" s="711" t="s">
        <v>119</v>
      </c>
      <c r="C1254" s="711"/>
      <c r="D1254" s="711"/>
      <c r="E1254" s="711"/>
      <c r="F1254" s="711"/>
      <c r="G1254" s="711"/>
      <c r="H1254" s="711"/>
      <c r="I1254" s="711"/>
      <c r="J1254" s="711"/>
      <c r="K1254" s="711"/>
      <c r="L1254" s="711"/>
      <c r="M1254" s="711"/>
      <c r="N1254" s="711"/>
      <c r="O1254" s="711"/>
      <c r="P1254" s="711"/>
      <c r="Q1254" s="711"/>
    </row>
    <row r="1255" spans="1:19" s="1" customFormat="1" x14ac:dyDescent="0.15">
      <c r="A1255" s="23"/>
      <c r="B1255" s="711" t="s">
        <v>120</v>
      </c>
      <c r="C1255" s="711"/>
      <c r="D1255" s="711"/>
      <c r="E1255" s="711"/>
      <c r="F1255" s="711"/>
      <c r="G1255" s="711"/>
      <c r="H1255" s="711"/>
      <c r="I1255" s="711"/>
      <c r="J1255" s="711"/>
      <c r="K1255" s="711"/>
      <c r="L1255" s="711"/>
      <c r="M1255" s="711"/>
      <c r="N1255" s="711"/>
      <c r="O1255" s="711"/>
      <c r="P1255" s="711"/>
      <c r="Q1255" s="711"/>
    </row>
    <row r="1256" spans="1:19" s="1" customFormat="1" x14ac:dyDescent="0.15">
      <c r="A1256" s="23"/>
      <c r="B1256" s="711" t="s">
        <v>121</v>
      </c>
      <c r="C1256" s="711"/>
      <c r="D1256" s="711"/>
      <c r="E1256" s="711"/>
      <c r="F1256" s="711"/>
      <c r="G1256" s="711"/>
      <c r="H1256" s="711"/>
      <c r="I1256" s="711"/>
      <c r="J1256" s="711"/>
      <c r="K1256" s="711"/>
      <c r="L1256" s="711"/>
      <c r="M1256" s="711"/>
      <c r="N1256" s="711"/>
      <c r="O1256" s="711"/>
      <c r="P1256" s="711"/>
      <c r="Q1256" s="711"/>
    </row>
    <row r="1257" spans="1:19" s="1" customFormat="1" x14ac:dyDescent="0.15">
      <c r="A1257" s="23"/>
      <c r="B1257" s="711" t="s">
        <v>677</v>
      </c>
      <c r="C1257" s="711"/>
      <c r="D1257" s="711"/>
      <c r="E1257" s="711"/>
      <c r="F1257" s="711"/>
      <c r="G1257" s="711"/>
      <c r="H1257" s="711"/>
      <c r="I1257" s="711"/>
      <c r="J1257" s="711"/>
      <c r="K1257" s="711"/>
      <c r="L1257" s="711"/>
      <c r="M1257" s="711"/>
      <c r="N1257" s="711"/>
      <c r="O1257" s="711"/>
      <c r="P1257" s="711"/>
      <c r="Q1257" s="711"/>
    </row>
    <row r="1258" spans="1:19" s="1" customFormat="1" x14ac:dyDescent="0.15">
      <c r="A1258" s="23"/>
      <c r="B1258" s="711" t="s">
        <v>122</v>
      </c>
      <c r="C1258" s="711"/>
      <c r="D1258" s="711"/>
      <c r="E1258" s="711"/>
      <c r="F1258" s="711"/>
      <c r="G1258" s="711"/>
      <c r="H1258" s="711"/>
      <c r="I1258" s="711"/>
      <c r="J1258" s="711"/>
      <c r="K1258" s="711"/>
      <c r="L1258" s="711"/>
      <c r="M1258" s="711"/>
      <c r="N1258" s="711"/>
      <c r="O1258" s="711"/>
      <c r="P1258" s="711"/>
      <c r="Q1258" s="711"/>
    </row>
    <row r="1259" spans="1:19" s="1" customFormat="1" x14ac:dyDescent="0.15">
      <c r="A1259" s="23"/>
      <c r="B1259" s="711"/>
      <c r="C1259" s="711"/>
      <c r="D1259" s="711"/>
      <c r="E1259" s="711"/>
      <c r="F1259" s="711"/>
      <c r="G1259" s="711"/>
      <c r="H1259" s="711"/>
      <c r="I1259" s="711"/>
      <c r="J1259" s="711"/>
      <c r="K1259" s="711"/>
      <c r="L1259" s="711"/>
      <c r="M1259" s="711"/>
      <c r="N1259" s="711"/>
      <c r="O1259" s="711"/>
      <c r="P1259" s="711"/>
      <c r="Q1259" s="711"/>
    </row>
    <row r="1260" spans="1:19" s="1" customFormat="1" x14ac:dyDescent="0.15">
      <c r="A1260" s="23"/>
      <c r="B1260" s="711"/>
      <c r="C1260" s="711"/>
      <c r="D1260" s="711"/>
      <c r="E1260" s="711"/>
      <c r="F1260" s="711"/>
      <c r="G1260" s="711"/>
      <c r="H1260" s="711"/>
      <c r="I1260" s="711"/>
      <c r="J1260" s="711"/>
      <c r="K1260" s="711"/>
      <c r="L1260" s="711"/>
      <c r="M1260" s="711"/>
      <c r="N1260" s="711"/>
      <c r="O1260" s="711"/>
      <c r="P1260" s="711"/>
      <c r="Q1260" s="711"/>
    </row>
    <row r="1261" spans="1:19" s="1" customFormat="1" x14ac:dyDescent="0.15">
      <c r="A1261" s="23"/>
      <c r="B1261" s="709"/>
      <c r="C1261" s="709"/>
      <c r="D1261" s="709"/>
      <c r="E1261" s="709"/>
      <c r="F1261" s="709"/>
      <c r="G1261" s="709"/>
      <c r="H1261" s="709"/>
      <c r="I1261" s="709"/>
      <c r="J1261" s="709"/>
      <c r="K1261" s="709"/>
      <c r="L1261" s="709"/>
      <c r="M1261" s="709"/>
      <c r="N1261" s="709"/>
      <c r="O1261" s="709"/>
      <c r="P1261" s="709"/>
      <c r="Q1261" s="709"/>
    </row>
    <row r="1262" spans="1:19" ht="13.5" customHeight="1" x14ac:dyDescent="0.15">
      <c r="O1262" s="11"/>
      <c r="P1262" s="11"/>
      <c r="Q1262" s="201"/>
    </row>
    <row r="1263" spans="1:19" ht="15.95" customHeight="1" x14ac:dyDescent="0.15"/>
    <row r="1264" spans="1:19" s="1" customFormat="1" ht="13.5" customHeight="1" x14ac:dyDescent="0.15">
      <c r="A1264" s="23"/>
      <c r="B1264" s="23"/>
      <c r="C1264" s="23"/>
      <c r="D1264" s="23"/>
      <c r="E1264" s="23"/>
      <c r="F1264" s="23"/>
      <c r="G1264" s="23"/>
      <c r="H1264" s="23"/>
      <c r="I1264" s="23"/>
      <c r="J1264" s="23"/>
      <c r="K1264" s="23"/>
      <c r="L1264" s="23"/>
      <c r="M1264" s="23"/>
      <c r="N1264" s="23"/>
      <c r="O1264" s="23"/>
      <c r="P1264" s="23"/>
      <c r="Q1264" s="23"/>
      <c r="R1264" s="23"/>
      <c r="S1264" s="23"/>
    </row>
    <row r="1265" spans="1:19" s="1" customFormat="1" x14ac:dyDescent="0.15">
      <c r="A1265" s="23"/>
      <c r="B1265" s="23"/>
      <c r="C1265" s="23"/>
      <c r="D1265" s="23"/>
      <c r="E1265" s="23"/>
      <c r="F1265" s="23"/>
      <c r="G1265" s="23"/>
      <c r="H1265" s="23"/>
      <c r="I1265" s="23"/>
      <c r="J1265" s="23"/>
      <c r="K1265" s="23"/>
      <c r="L1265" s="23"/>
      <c r="M1265" s="23"/>
      <c r="N1265" s="23"/>
      <c r="O1265" s="23"/>
      <c r="P1265" s="23"/>
      <c r="Q1265" s="23"/>
      <c r="R1265" s="23"/>
      <c r="S1265" s="23"/>
    </row>
    <row r="1266" spans="1:19" s="1" customFormat="1" x14ac:dyDescent="0.15">
      <c r="A1266" s="23"/>
      <c r="B1266" s="23"/>
      <c r="C1266" s="23"/>
      <c r="D1266" s="23"/>
      <c r="E1266" s="23"/>
      <c r="F1266" s="23"/>
      <c r="G1266" s="23"/>
      <c r="H1266" s="23"/>
      <c r="I1266" s="23"/>
      <c r="J1266" s="23"/>
      <c r="K1266" s="23"/>
      <c r="L1266" s="23"/>
      <c r="M1266" s="23"/>
      <c r="N1266" s="23"/>
      <c r="O1266" s="23"/>
      <c r="P1266" s="23"/>
      <c r="Q1266" s="23"/>
      <c r="R1266" s="23"/>
      <c r="S1266" s="23"/>
    </row>
    <row r="1267" spans="1:19" s="1" customFormat="1" ht="13.5" customHeight="1" x14ac:dyDescent="0.15">
      <c r="A1267" s="23"/>
      <c r="B1267" s="23"/>
      <c r="C1267" s="23"/>
      <c r="D1267" s="23"/>
      <c r="E1267" s="23"/>
      <c r="F1267" s="23"/>
      <c r="G1267" s="23"/>
      <c r="H1267" s="23"/>
      <c r="I1267" s="23"/>
      <c r="J1267" s="23"/>
      <c r="K1267" s="23"/>
      <c r="L1267" s="23"/>
      <c r="M1267" s="23"/>
      <c r="N1267" s="23"/>
      <c r="O1267" s="23"/>
      <c r="P1267" s="23"/>
      <c r="Q1267" s="23"/>
      <c r="R1267" s="23"/>
      <c r="S1267" s="23"/>
    </row>
    <row r="1268" spans="1:19" s="1" customFormat="1" x14ac:dyDescent="0.15">
      <c r="A1268" s="23"/>
      <c r="B1268" s="23"/>
      <c r="C1268" s="23"/>
      <c r="D1268" s="23"/>
      <c r="E1268" s="23"/>
      <c r="F1268" s="23"/>
      <c r="G1268" s="23"/>
      <c r="H1268" s="23"/>
      <c r="I1268" s="23"/>
      <c r="J1268" s="23"/>
      <c r="K1268" s="23"/>
      <c r="L1268" s="23"/>
      <c r="M1268" s="23"/>
      <c r="N1268" s="23"/>
      <c r="O1268" s="23"/>
      <c r="P1268" s="23"/>
      <c r="Q1268" s="23"/>
      <c r="R1268" s="23"/>
      <c r="S1268" s="23"/>
    </row>
    <row r="1269" spans="1:19" s="1" customFormat="1" x14ac:dyDescent="0.15">
      <c r="A1269" s="23"/>
      <c r="B1269" s="23"/>
      <c r="C1269" s="23"/>
      <c r="D1269" s="23"/>
      <c r="E1269" s="23"/>
      <c r="F1269" s="23"/>
      <c r="G1269" s="23"/>
      <c r="H1269" s="23"/>
      <c r="I1269" s="23"/>
      <c r="J1269" s="23"/>
      <c r="K1269" s="23"/>
      <c r="L1269" s="23"/>
      <c r="M1269" s="23"/>
      <c r="N1269" s="23"/>
      <c r="O1269" s="23"/>
      <c r="P1269" s="23"/>
      <c r="Q1269" s="23"/>
      <c r="R1269" s="23"/>
      <c r="S1269" s="23"/>
    </row>
    <row r="1270" spans="1:19" s="1" customFormat="1" x14ac:dyDescent="0.15">
      <c r="A1270" s="23"/>
      <c r="B1270" s="23"/>
      <c r="C1270" s="23"/>
      <c r="D1270" s="23"/>
      <c r="E1270" s="23"/>
      <c r="F1270" s="23"/>
      <c r="G1270" s="23"/>
      <c r="H1270" s="23"/>
      <c r="I1270" s="23"/>
      <c r="J1270" s="23"/>
      <c r="K1270" s="23"/>
      <c r="L1270" s="23"/>
      <c r="M1270" s="23"/>
      <c r="N1270" s="23"/>
      <c r="O1270" s="23"/>
      <c r="P1270" s="23"/>
      <c r="Q1270" s="23"/>
      <c r="R1270" s="23"/>
      <c r="S1270" s="23"/>
    </row>
    <row r="1271" spans="1:19" s="1" customFormat="1" x14ac:dyDescent="0.15">
      <c r="A1271" s="23"/>
      <c r="B1271" s="23"/>
      <c r="C1271" s="23"/>
      <c r="D1271" s="23"/>
      <c r="E1271" s="23"/>
      <c r="F1271" s="23"/>
      <c r="G1271" s="23"/>
      <c r="H1271" s="23"/>
      <c r="I1271" s="23"/>
      <c r="J1271" s="23"/>
      <c r="K1271" s="23"/>
      <c r="L1271" s="23"/>
      <c r="M1271" s="23"/>
      <c r="N1271" s="23"/>
      <c r="O1271" s="23"/>
      <c r="P1271" s="23"/>
      <c r="Q1271" s="23"/>
      <c r="R1271" s="23"/>
      <c r="S1271" s="23"/>
    </row>
    <row r="1272" spans="1:19" s="1" customFormat="1" x14ac:dyDescent="0.15">
      <c r="A1272" s="23"/>
      <c r="B1272" s="23"/>
      <c r="C1272" s="23"/>
      <c r="D1272" s="23"/>
      <c r="E1272" s="23"/>
      <c r="F1272" s="23"/>
      <c r="G1272" s="23"/>
      <c r="H1272" s="23"/>
      <c r="I1272" s="23"/>
      <c r="J1272" s="23"/>
      <c r="K1272" s="23"/>
      <c r="L1272" s="23"/>
      <c r="M1272" s="23"/>
      <c r="N1272" s="23"/>
      <c r="O1272" s="23"/>
      <c r="P1272" s="23"/>
      <c r="Q1272" s="23"/>
      <c r="R1272" s="23"/>
      <c r="S1272" s="23"/>
    </row>
    <row r="1273" spans="1:19" s="1" customFormat="1" x14ac:dyDescent="0.15">
      <c r="A1273" s="23"/>
      <c r="B1273" s="23"/>
      <c r="C1273" s="23"/>
      <c r="D1273" s="23"/>
      <c r="E1273" s="23"/>
      <c r="F1273" s="23"/>
      <c r="G1273" s="23"/>
      <c r="H1273" s="23"/>
      <c r="I1273" s="23"/>
      <c r="J1273" s="23"/>
      <c r="K1273" s="23"/>
      <c r="L1273" s="23"/>
      <c r="M1273" s="23"/>
      <c r="N1273" s="23"/>
      <c r="O1273" s="23"/>
      <c r="P1273" s="23"/>
      <c r="Q1273" s="23"/>
      <c r="R1273" s="23"/>
      <c r="S1273" s="23"/>
    </row>
    <row r="1274" spans="1:19" s="1" customFormat="1" x14ac:dyDescent="0.15">
      <c r="A1274" s="23"/>
      <c r="B1274" s="23"/>
      <c r="C1274" s="23"/>
      <c r="D1274" s="23"/>
      <c r="E1274" s="23"/>
      <c r="F1274" s="23"/>
      <c r="G1274" s="23"/>
      <c r="H1274" s="23"/>
      <c r="I1274" s="23"/>
      <c r="J1274" s="23"/>
      <c r="K1274" s="23"/>
      <c r="L1274" s="23"/>
      <c r="M1274" s="23"/>
      <c r="N1274" s="23"/>
      <c r="O1274" s="23"/>
      <c r="P1274" s="23"/>
      <c r="Q1274" s="23"/>
      <c r="R1274" s="23"/>
      <c r="S1274" s="23"/>
    </row>
    <row r="1275" spans="1:19" s="1" customFormat="1" x14ac:dyDescent="0.15">
      <c r="A1275" s="23"/>
      <c r="B1275" s="23"/>
      <c r="C1275" s="23"/>
      <c r="D1275" s="23"/>
      <c r="E1275" s="23"/>
      <c r="F1275" s="23"/>
      <c r="G1275" s="23"/>
      <c r="H1275" s="23"/>
      <c r="I1275" s="23"/>
      <c r="J1275" s="23"/>
      <c r="K1275" s="23"/>
      <c r="L1275" s="23"/>
      <c r="M1275" s="23"/>
      <c r="N1275" s="23"/>
      <c r="O1275" s="23"/>
      <c r="P1275" s="23"/>
      <c r="Q1275" s="23"/>
      <c r="R1275" s="23"/>
      <c r="S1275" s="23"/>
    </row>
    <row r="1276" spans="1:19" s="1" customFormat="1" x14ac:dyDescent="0.15">
      <c r="A1276" s="23"/>
      <c r="B1276" s="23"/>
      <c r="C1276" s="23"/>
      <c r="D1276" s="23"/>
      <c r="E1276" s="23"/>
      <c r="F1276" s="23"/>
      <c r="G1276" s="23"/>
      <c r="H1276" s="23"/>
      <c r="I1276" s="23"/>
      <c r="J1276" s="23"/>
      <c r="K1276" s="23"/>
      <c r="L1276" s="23"/>
      <c r="M1276" s="23"/>
      <c r="N1276" s="23"/>
      <c r="O1276" s="23"/>
      <c r="P1276" s="23"/>
      <c r="Q1276" s="23"/>
      <c r="R1276" s="23"/>
      <c r="S1276" s="23"/>
    </row>
    <row r="1277" spans="1:19" s="1" customFormat="1" x14ac:dyDescent="0.15">
      <c r="A1277" s="23"/>
      <c r="B1277" s="23"/>
      <c r="C1277" s="23"/>
      <c r="D1277" s="23"/>
      <c r="E1277" s="23"/>
      <c r="F1277" s="23"/>
      <c r="G1277" s="23"/>
      <c r="H1277" s="23"/>
      <c r="I1277" s="23"/>
      <c r="J1277" s="23"/>
      <c r="K1277" s="23"/>
      <c r="L1277" s="23"/>
      <c r="M1277" s="23"/>
      <c r="N1277" s="23"/>
      <c r="O1277" s="23"/>
      <c r="P1277" s="23"/>
      <c r="Q1277" s="23"/>
      <c r="R1277" s="23"/>
      <c r="S1277" s="23"/>
    </row>
    <row r="1278" spans="1:19" s="1" customFormat="1" x14ac:dyDescent="0.15">
      <c r="A1278" s="23"/>
      <c r="B1278" s="23"/>
      <c r="C1278" s="23"/>
      <c r="D1278" s="23"/>
      <c r="E1278" s="23"/>
      <c r="F1278" s="23"/>
      <c r="G1278" s="23"/>
      <c r="H1278" s="23"/>
      <c r="I1278" s="23"/>
      <c r="J1278" s="23"/>
      <c r="K1278" s="23"/>
      <c r="L1278" s="23"/>
      <c r="M1278" s="23"/>
      <c r="N1278" s="23"/>
      <c r="O1278" s="23"/>
      <c r="P1278" s="23"/>
      <c r="Q1278" s="23"/>
      <c r="R1278" s="23"/>
      <c r="S1278" s="23"/>
    </row>
    <row r="1279" spans="1:19" s="1" customFormat="1" x14ac:dyDescent="0.15">
      <c r="A1279" s="23"/>
      <c r="B1279" s="23"/>
      <c r="C1279" s="23"/>
      <c r="D1279" s="23"/>
      <c r="E1279" s="23"/>
      <c r="F1279" s="23"/>
      <c r="G1279" s="23"/>
      <c r="H1279" s="23"/>
      <c r="I1279" s="23"/>
      <c r="J1279" s="23"/>
      <c r="K1279" s="23"/>
      <c r="L1279" s="23"/>
      <c r="M1279" s="23"/>
      <c r="N1279" s="23"/>
      <c r="O1279" s="23"/>
      <c r="P1279" s="23"/>
      <c r="Q1279" s="23"/>
      <c r="R1279" s="23"/>
      <c r="S1279" s="23"/>
    </row>
    <row r="1280" spans="1:19" s="1" customFormat="1" x14ac:dyDescent="0.15">
      <c r="A1280" s="23"/>
      <c r="B1280" s="23"/>
      <c r="C1280" s="23"/>
      <c r="D1280" s="23"/>
      <c r="E1280" s="23"/>
      <c r="F1280" s="23"/>
      <c r="G1280" s="23"/>
      <c r="H1280" s="23"/>
      <c r="I1280" s="23"/>
      <c r="J1280" s="23"/>
      <c r="K1280" s="23"/>
      <c r="L1280" s="23"/>
      <c r="M1280" s="23"/>
      <c r="N1280" s="23"/>
      <c r="O1280" s="23"/>
      <c r="P1280" s="23"/>
      <c r="Q1280" s="23"/>
      <c r="R1280" s="23"/>
      <c r="S1280" s="23"/>
    </row>
    <row r="1281" spans="1:19" s="1" customFormat="1" x14ac:dyDescent="0.15">
      <c r="A1281" s="23"/>
      <c r="B1281" s="23"/>
      <c r="C1281" s="23"/>
      <c r="D1281" s="23"/>
      <c r="E1281" s="23"/>
      <c r="F1281" s="23"/>
      <c r="G1281" s="23"/>
      <c r="H1281" s="23"/>
      <c r="I1281" s="23"/>
      <c r="J1281" s="23"/>
      <c r="K1281" s="23"/>
      <c r="L1281" s="23"/>
      <c r="M1281" s="23"/>
      <c r="N1281" s="23"/>
      <c r="O1281" s="23"/>
      <c r="P1281" s="23"/>
      <c r="Q1281" s="23"/>
      <c r="R1281" s="23"/>
      <c r="S1281" s="23"/>
    </row>
    <row r="1282" spans="1:19" s="1" customFormat="1" x14ac:dyDescent="0.15">
      <c r="A1282" s="23"/>
      <c r="B1282" s="23"/>
      <c r="C1282" s="23"/>
      <c r="D1282" s="23"/>
      <c r="E1282" s="23"/>
      <c r="F1282" s="23"/>
      <c r="G1282" s="23"/>
      <c r="H1282" s="23"/>
      <c r="I1282" s="23"/>
      <c r="J1282" s="23"/>
      <c r="K1282" s="23"/>
      <c r="L1282" s="23"/>
      <c r="M1282" s="23"/>
      <c r="N1282" s="23"/>
      <c r="O1282" s="23"/>
      <c r="P1282" s="23"/>
      <c r="Q1282" s="23"/>
      <c r="R1282" s="23"/>
      <c r="S1282" s="23"/>
    </row>
    <row r="1283" spans="1:19" s="1" customFormat="1" x14ac:dyDescent="0.15">
      <c r="A1283" s="23"/>
      <c r="B1283" s="23"/>
      <c r="C1283" s="23"/>
      <c r="D1283" s="23"/>
      <c r="E1283" s="23"/>
      <c r="F1283" s="23"/>
      <c r="G1283" s="23"/>
      <c r="H1283" s="23"/>
      <c r="I1283" s="23"/>
      <c r="J1283" s="23"/>
      <c r="K1283" s="23"/>
      <c r="L1283" s="23"/>
      <c r="M1283" s="23"/>
      <c r="N1283" s="23"/>
      <c r="O1283" s="23"/>
      <c r="P1283" s="23"/>
      <c r="Q1283" s="23"/>
      <c r="R1283" s="23"/>
      <c r="S1283" s="23"/>
    </row>
    <row r="1284" spans="1:19" s="1" customFormat="1" x14ac:dyDescent="0.15">
      <c r="A1284" s="23"/>
      <c r="B1284" s="23"/>
      <c r="C1284" s="23"/>
      <c r="D1284" s="23"/>
      <c r="E1284" s="23"/>
      <c r="F1284" s="23"/>
      <c r="G1284" s="23"/>
      <c r="H1284" s="23"/>
      <c r="I1284" s="23"/>
      <c r="J1284" s="23"/>
      <c r="K1284" s="23"/>
      <c r="L1284" s="23"/>
      <c r="M1284" s="23"/>
      <c r="N1284" s="23"/>
      <c r="O1284" s="23"/>
      <c r="P1284" s="23"/>
      <c r="Q1284" s="23"/>
      <c r="R1284" s="23"/>
      <c r="S1284" s="23"/>
    </row>
    <row r="1285" spans="1:19" s="1" customFormat="1" x14ac:dyDescent="0.15">
      <c r="A1285" s="23"/>
      <c r="B1285" s="23"/>
      <c r="C1285" s="23"/>
      <c r="D1285" s="23"/>
      <c r="E1285" s="23"/>
      <c r="F1285" s="23"/>
      <c r="G1285" s="23"/>
      <c r="H1285" s="23"/>
      <c r="I1285" s="23"/>
      <c r="J1285" s="23"/>
      <c r="K1285" s="23"/>
      <c r="L1285" s="23"/>
      <c r="M1285" s="23"/>
      <c r="N1285" s="23"/>
      <c r="O1285" s="23"/>
      <c r="P1285" s="23"/>
      <c r="Q1285" s="23"/>
      <c r="R1285" s="23"/>
      <c r="S1285" s="23"/>
    </row>
    <row r="1286" spans="1:19" s="1" customFormat="1" x14ac:dyDescent="0.15">
      <c r="A1286" s="23"/>
      <c r="B1286" s="23"/>
      <c r="C1286" s="23"/>
      <c r="D1286" s="23"/>
      <c r="E1286" s="23"/>
      <c r="F1286" s="23"/>
      <c r="G1286" s="23"/>
      <c r="H1286" s="23"/>
      <c r="I1286" s="23"/>
      <c r="J1286" s="23"/>
      <c r="K1286" s="23"/>
      <c r="L1286" s="23"/>
      <c r="M1286" s="23"/>
      <c r="N1286" s="23"/>
      <c r="O1286" s="23"/>
      <c r="P1286" s="23"/>
      <c r="Q1286" s="23"/>
      <c r="R1286" s="23"/>
      <c r="S1286" s="23"/>
    </row>
    <row r="1287" spans="1:19" s="1" customFormat="1" x14ac:dyDescent="0.15">
      <c r="A1287" s="23"/>
      <c r="B1287" s="23"/>
      <c r="C1287" s="23"/>
      <c r="D1287" s="23"/>
      <c r="E1287" s="23"/>
      <c r="F1287" s="23"/>
      <c r="G1287" s="23"/>
      <c r="H1287" s="23"/>
      <c r="I1287" s="23"/>
      <c r="J1287" s="23"/>
      <c r="K1287" s="23"/>
      <c r="L1287" s="23"/>
      <c r="M1287" s="23"/>
      <c r="N1287" s="23"/>
      <c r="O1287" s="23"/>
      <c r="P1287" s="23"/>
      <c r="Q1287" s="23"/>
      <c r="R1287" s="23"/>
      <c r="S1287" s="23"/>
    </row>
    <row r="1288" spans="1:19" s="1" customFormat="1" x14ac:dyDescent="0.15">
      <c r="A1288" s="23"/>
      <c r="B1288" s="23"/>
      <c r="C1288" s="23"/>
      <c r="D1288" s="23"/>
      <c r="E1288" s="23"/>
      <c r="F1288" s="23"/>
      <c r="G1288" s="23"/>
      <c r="H1288" s="23"/>
      <c r="I1288" s="23"/>
      <c r="J1288" s="23"/>
      <c r="K1288" s="23"/>
      <c r="L1288" s="23"/>
      <c r="M1288" s="23"/>
      <c r="N1288" s="23"/>
      <c r="O1288" s="23"/>
      <c r="P1288" s="23"/>
      <c r="Q1288" s="23"/>
      <c r="R1288" s="23"/>
      <c r="S1288" s="23"/>
    </row>
    <row r="1289" spans="1:19" s="1" customFormat="1" x14ac:dyDescent="0.15">
      <c r="A1289" s="23"/>
      <c r="B1289" s="23"/>
      <c r="C1289" s="23"/>
      <c r="D1289" s="23"/>
      <c r="E1289" s="23"/>
      <c r="F1289" s="23"/>
      <c r="G1289" s="23"/>
      <c r="H1289" s="23"/>
      <c r="I1289" s="23"/>
      <c r="J1289" s="23"/>
      <c r="K1289" s="23"/>
      <c r="L1289" s="23"/>
      <c r="M1289" s="23"/>
      <c r="N1289" s="23"/>
      <c r="O1289" s="23"/>
      <c r="P1289" s="23"/>
      <c r="Q1289" s="23"/>
      <c r="R1289" s="23"/>
      <c r="S1289" s="23"/>
    </row>
    <row r="1290" spans="1:19" s="1" customFormat="1" x14ac:dyDescent="0.15">
      <c r="A1290" s="23"/>
      <c r="B1290" s="23"/>
      <c r="C1290" s="23"/>
      <c r="D1290" s="23"/>
      <c r="E1290" s="23"/>
      <c r="F1290" s="23"/>
      <c r="G1290" s="23"/>
      <c r="H1290" s="23"/>
      <c r="I1290" s="23"/>
      <c r="J1290" s="23"/>
      <c r="K1290" s="23"/>
      <c r="L1290" s="23"/>
      <c r="M1290" s="23"/>
      <c r="N1290" s="23"/>
      <c r="O1290" s="23"/>
      <c r="P1290" s="23"/>
      <c r="Q1290" s="23"/>
      <c r="R1290" s="23"/>
      <c r="S1290" s="23"/>
    </row>
    <row r="1291" spans="1:19" s="1" customFormat="1" x14ac:dyDescent="0.15">
      <c r="A1291" s="23"/>
      <c r="B1291" s="23"/>
      <c r="C1291" s="23"/>
      <c r="D1291" s="23"/>
      <c r="E1291" s="23"/>
      <c r="F1291" s="23"/>
      <c r="G1291" s="23"/>
      <c r="H1291" s="23"/>
      <c r="I1291" s="23"/>
      <c r="J1291" s="23"/>
      <c r="K1291" s="23"/>
      <c r="L1291" s="23"/>
      <c r="M1291" s="23"/>
      <c r="N1291" s="23"/>
      <c r="O1291" s="23"/>
      <c r="P1291" s="23"/>
      <c r="Q1291" s="23"/>
      <c r="R1291" s="23"/>
      <c r="S1291" s="23"/>
    </row>
    <row r="1292" spans="1:19" s="1" customFormat="1" x14ac:dyDescent="0.15">
      <c r="A1292" s="23"/>
      <c r="B1292" s="23"/>
      <c r="C1292" s="23"/>
      <c r="D1292" s="23"/>
      <c r="E1292" s="23"/>
      <c r="F1292" s="23"/>
      <c r="G1292" s="23"/>
      <c r="H1292" s="23"/>
      <c r="I1292" s="23"/>
      <c r="J1292" s="23"/>
      <c r="K1292" s="23"/>
      <c r="L1292" s="23"/>
      <c r="M1292" s="23"/>
      <c r="N1292" s="23"/>
      <c r="O1292" s="23"/>
      <c r="P1292" s="23"/>
      <c r="Q1292" s="23"/>
      <c r="R1292" s="23"/>
      <c r="S1292" s="23"/>
    </row>
    <row r="1293" spans="1:19" s="1" customFormat="1" x14ac:dyDescent="0.15">
      <c r="A1293" s="23"/>
      <c r="B1293" s="23"/>
      <c r="C1293" s="23"/>
      <c r="D1293" s="23"/>
      <c r="E1293" s="23"/>
      <c r="F1293" s="23"/>
      <c r="G1293" s="23"/>
      <c r="H1293" s="23"/>
      <c r="I1293" s="23"/>
      <c r="J1293" s="23"/>
      <c r="K1293" s="23"/>
      <c r="L1293" s="23"/>
      <c r="M1293" s="23"/>
      <c r="N1293" s="23"/>
      <c r="O1293" s="23"/>
      <c r="P1293" s="23"/>
      <c r="Q1293" s="23"/>
      <c r="R1293" s="23"/>
      <c r="S1293" s="23"/>
    </row>
    <row r="1294" spans="1:19" s="1" customFormat="1" x14ac:dyDescent="0.15">
      <c r="A1294" s="23"/>
      <c r="B1294" s="23"/>
      <c r="C1294" s="23"/>
      <c r="D1294" s="23"/>
      <c r="E1294" s="23"/>
      <c r="F1294" s="23"/>
      <c r="G1294" s="23"/>
      <c r="H1294" s="23"/>
      <c r="I1294" s="23"/>
      <c r="J1294" s="23"/>
      <c r="K1294" s="23"/>
      <c r="L1294" s="23"/>
      <c r="M1294" s="23"/>
      <c r="N1294" s="23"/>
      <c r="O1294" s="23"/>
      <c r="P1294" s="23"/>
      <c r="Q1294" s="23"/>
      <c r="R1294" s="23"/>
      <c r="S1294" s="23"/>
    </row>
    <row r="1295" spans="1:19" s="1" customFormat="1" x14ac:dyDescent="0.15">
      <c r="A1295" s="23"/>
      <c r="B1295" s="23"/>
      <c r="C1295" s="23"/>
      <c r="D1295" s="23"/>
      <c r="E1295" s="23"/>
      <c r="F1295" s="23"/>
      <c r="G1295" s="23"/>
      <c r="H1295" s="23"/>
      <c r="I1295" s="23"/>
      <c r="J1295" s="23"/>
      <c r="K1295" s="23"/>
      <c r="L1295" s="23"/>
      <c r="M1295" s="23"/>
      <c r="N1295" s="23"/>
      <c r="O1295" s="23"/>
      <c r="P1295" s="23"/>
      <c r="Q1295" s="23"/>
      <c r="R1295" s="23"/>
      <c r="S1295" s="23"/>
    </row>
    <row r="1296" spans="1:19" s="1" customFormat="1" x14ac:dyDescent="0.15">
      <c r="A1296" s="23"/>
      <c r="B1296" s="23"/>
      <c r="C1296" s="23"/>
      <c r="D1296" s="23"/>
      <c r="E1296" s="23"/>
      <c r="F1296" s="23"/>
      <c r="G1296" s="23"/>
      <c r="H1296" s="23"/>
      <c r="I1296" s="23"/>
      <c r="J1296" s="23"/>
      <c r="K1296" s="23"/>
      <c r="L1296" s="23"/>
      <c r="M1296" s="23"/>
      <c r="N1296" s="23"/>
      <c r="O1296" s="23"/>
      <c r="P1296" s="23"/>
      <c r="Q1296" s="23"/>
      <c r="R1296" s="23"/>
      <c r="S1296" s="23"/>
    </row>
    <row r="1297" spans="1:19" s="1" customFormat="1" x14ac:dyDescent="0.15">
      <c r="A1297" s="23"/>
      <c r="B1297" s="23"/>
      <c r="C1297" s="23"/>
      <c r="D1297" s="23"/>
      <c r="E1297" s="23"/>
      <c r="F1297" s="23"/>
      <c r="G1297" s="23"/>
      <c r="H1297" s="23"/>
      <c r="I1297" s="23"/>
      <c r="J1297" s="23"/>
      <c r="K1297" s="23"/>
      <c r="L1297" s="23"/>
      <c r="M1297" s="23"/>
      <c r="N1297" s="23"/>
      <c r="O1297" s="23"/>
      <c r="P1297" s="23"/>
      <c r="Q1297" s="23"/>
      <c r="R1297" s="23"/>
      <c r="S1297" s="23"/>
    </row>
    <row r="1298" spans="1:19" s="1" customFormat="1" x14ac:dyDescent="0.15">
      <c r="A1298" s="23"/>
      <c r="B1298" s="23"/>
      <c r="C1298" s="23"/>
      <c r="D1298" s="23"/>
      <c r="E1298" s="23"/>
      <c r="F1298" s="23"/>
      <c r="G1298" s="23"/>
      <c r="H1298" s="23"/>
      <c r="I1298" s="23"/>
      <c r="J1298" s="23"/>
      <c r="K1298" s="23"/>
      <c r="L1298" s="23"/>
      <c r="M1298" s="23"/>
      <c r="N1298" s="23"/>
      <c r="O1298" s="23"/>
      <c r="P1298" s="23"/>
      <c r="Q1298" s="23"/>
      <c r="R1298" s="23"/>
      <c r="S1298" s="23"/>
    </row>
    <row r="1299" spans="1:19" s="1" customFormat="1" x14ac:dyDescent="0.15">
      <c r="A1299" s="23"/>
      <c r="B1299" s="23"/>
      <c r="C1299" s="23"/>
      <c r="D1299" s="23"/>
      <c r="E1299" s="23"/>
      <c r="F1299" s="23"/>
      <c r="G1299" s="23"/>
      <c r="H1299" s="23"/>
      <c r="I1299" s="23"/>
      <c r="J1299" s="23"/>
      <c r="K1299" s="23"/>
      <c r="L1299" s="23"/>
      <c r="M1299" s="23"/>
      <c r="N1299" s="23"/>
      <c r="O1299" s="23"/>
      <c r="P1299" s="23"/>
      <c r="Q1299" s="23"/>
      <c r="R1299" s="23"/>
      <c r="S1299" s="23"/>
    </row>
    <row r="1300" spans="1:19" s="1" customFormat="1" x14ac:dyDescent="0.15">
      <c r="A1300" s="23"/>
      <c r="B1300" s="23"/>
      <c r="C1300" s="23"/>
      <c r="D1300" s="23"/>
      <c r="E1300" s="23"/>
      <c r="F1300" s="23"/>
      <c r="G1300" s="23"/>
      <c r="H1300" s="23"/>
      <c r="I1300" s="23"/>
      <c r="J1300" s="23"/>
      <c r="K1300" s="23"/>
      <c r="L1300" s="23"/>
      <c r="M1300" s="23"/>
      <c r="N1300" s="23"/>
      <c r="O1300" s="23"/>
      <c r="P1300" s="23"/>
      <c r="Q1300" s="23"/>
      <c r="R1300" s="23"/>
      <c r="S1300" s="23"/>
    </row>
    <row r="1301" spans="1:19" s="1" customFormat="1" x14ac:dyDescent="0.15">
      <c r="A1301" s="23"/>
      <c r="B1301" s="23"/>
      <c r="C1301" s="23"/>
      <c r="D1301" s="23"/>
      <c r="E1301" s="23"/>
      <c r="F1301" s="23"/>
      <c r="G1301" s="23"/>
      <c r="H1301" s="23"/>
      <c r="I1301" s="23"/>
      <c r="J1301" s="23"/>
      <c r="K1301" s="23"/>
      <c r="L1301" s="23"/>
      <c r="M1301" s="23"/>
      <c r="N1301" s="23"/>
      <c r="O1301" s="23"/>
      <c r="P1301" s="23"/>
      <c r="Q1301" s="23"/>
      <c r="R1301" s="23"/>
      <c r="S1301" s="23"/>
    </row>
    <row r="1302" spans="1:19" s="1" customFormat="1" x14ac:dyDescent="0.15">
      <c r="A1302" s="23"/>
      <c r="B1302" s="23"/>
      <c r="C1302" s="23"/>
      <c r="D1302" s="23"/>
      <c r="E1302" s="23"/>
      <c r="F1302" s="23"/>
      <c r="G1302" s="23"/>
      <c r="H1302" s="23"/>
      <c r="I1302" s="23"/>
      <c r="J1302" s="23"/>
      <c r="K1302" s="23"/>
      <c r="L1302" s="23"/>
      <c r="M1302" s="23"/>
      <c r="N1302" s="23"/>
      <c r="O1302" s="23"/>
      <c r="P1302" s="23"/>
      <c r="Q1302" s="23"/>
      <c r="R1302" s="23"/>
      <c r="S1302" s="23"/>
    </row>
    <row r="1303" spans="1:19" s="1" customFormat="1" x14ac:dyDescent="0.15">
      <c r="A1303" s="23"/>
      <c r="B1303" s="23"/>
      <c r="C1303" s="23"/>
      <c r="D1303" s="23"/>
      <c r="E1303" s="23"/>
      <c r="F1303" s="23"/>
      <c r="G1303" s="23"/>
      <c r="H1303" s="23"/>
      <c r="I1303" s="23"/>
      <c r="J1303" s="23"/>
      <c r="K1303" s="23"/>
      <c r="L1303" s="23"/>
      <c r="M1303" s="23"/>
      <c r="N1303" s="23"/>
      <c r="O1303" s="23"/>
      <c r="P1303" s="23"/>
      <c r="Q1303" s="23"/>
      <c r="R1303" s="23"/>
      <c r="S1303" s="23"/>
    </row>
    <row r="1304" spans="1:19" s="1" customFormat="1" x14ac:dyDescent="0.15">
      <c r="A1304" s="23"/>
      <c r="B1304" s="23"/>
      <c r="C1304" s="23"/>
      <c r="D1304" s="23"/>
      <c r="E1304" s="23"/>
      <c r="F1304" s="23"/>
      <c r="G1304" s="23"/>
      <c r="H1304" s="23"/>
      <c r="I1304" s="23"/>
      <c r="J1304" s="23"/>
      <c r="K1304" s="23"/>
      <c r="L1304" s="23"/>
      <c r="M1304" s="23"/>
      <c r="N1304" s="23"/>
      <c r="O1304" s="23"/>
      <c r="P1304" s="23"/>
      <c r="Q1304" s="23"/>
      <c r="R1304" s="23"/>
      <c r="S1304" s="23"/>
    </row>
    <row r="1305" spans="1:19" s="1" customFormat="1" x14ac:dyDescent="0.15">
      <c r="A1305" s="23"/>
      <c r="B1305" s="23"/>
      <c r="C1305" s="23"/>
      <c r="D1305" s="23"/>
      <c r="E1305" s="23"/>
      <c r="F1305" s="23"/>
      <c r="G1305" s="23"/>
      <c r="H1305" s="23"/>
      <c r="I1305" s="23"/>
      <c r="J1305" s="23"/>
      <c r="K1305" s="23"/>
      <c r="L1305" s="23"/>
      <c r="M1305" s="23"/>
      <c r="N1305" s="23"/>
      <c r="O1305" s="23"/>
      <c r="P1305" s="23"/>
      <c r="Q1305" s="23"/>
      <c r="R1305" s="23"/>
      <c r="S1305" s="23"/>
    </row>
    <row r="1306" spans="1:19" s="1" customFormat="1" x14ac:dyDescent="0.15">
      <c r="A1306" s="23"/>
      <c r="B1306" s="23"/>
      <c r="C1306" s="23"/>
      <c r="D1306" s="23"/>
      <c r="E1306" s="23"/>
      <c r="F1306" s="23"/>
      <c r="G1306" s="23"/>
      <c r="H1306" s="23"/>
      <c r="I1306" s="23"/>
      <c r="J1306" s="23"/>
      <c r="K1306" s="23"/>
      <c r="L1306" s="23"/>
      <c r="M1306" s="23"/>
      <c r="N1306" s="23"/>
      <c r="O1306" s="23"/>
      <c r="P1306" s="23"/>
      <c r="Q1306" s="23"/>
      <c r="R1306" s="23"/>
      <c r="S1306" s="23"/>
    </row>
    <row r="1307" spans="1:19" s="1" customFormat="1" x14ac:dyDescent="0.15">
      <c r="A1307" s="23"/>
      <c r="B1307" s="23"/>
      <c r="C1307" s="23"/>
      <c r="D1307" s="23"/>
      <c r="E1307" s="23"/>
      <c r="F1307" s="23"/>
      <c r="G1307" s="23"/>
      <c r="H1307" s="23"/>
      <c r="I1307" s="23"/>
      <c r="J1307" s="23"/>
      <c r="K1307" s="23"/>
      <c r="L1307" s="23"/>
      <c r="M1307" s="23"/>
      <c r="N1307" s="23"/>
      <c r="O1307" s="23"/>
      <c r="P1307" s="23"/>
      <c r="Q1307" s="23"/>
      <c r="R1307" s="23"/>
      <c r="S1307" s="23"/>
    </row>
    <row r="1308" spans="1:19" s="1" customFormat="1" x14ac:dyDescent="0.15">
      <c r="A1308" s="23"/>
      <c r="B1308" s="23"/>
      <c r="C1308" s="23"/>
      <c r="D1308" s="23"/>
      <c r="E1308" s="23"/>
      <c r="F1308" s="23"/>
      <c r="G1308" s="23"/>
      <c r="H1308" s="23"/>
      <c r="I1308" s="23"/>
      <c r="J1308" s="23"/>
      <c r="K1308" s="23"/>
      <c r="L1308" s="23"/>
      <c r="M1308" s="23"/>
      <c r="N1308" s="23"/>
      <c r="O1308" s="23"/>
      <c r="P1308" s="23"/>
      <c r="Q1308" s="23"/>
      <c r="R1308" s="23"/>
      <c r="S1308" s="23"/>
    </row>
    <row r="1309" spans="1:19" s="1" customFormat="1" x14ac:dyDescent="0.15">
      <c r="A1309" s="23"/>
      <c r="B1309" s="23"/>
      <c r="C1309" s="23"/>
      <c r="D1309" s="23"/>
      <c r="E1309" s="23"/>
      <c r="F1309" s="23"/>
      <c r="G1309" s="23"/>
      <c r="H1309" s="23"/>
      <c r="I1309" s="23"/>
      <c r="J1309" s="23"/>
      <c r="K1309" s="23"/>
      <c r="L1309" s="23"/>
      <c r="M1309" s="23"/>
      <c r="N1309" s="23"/>
      <c r="O1309" s="23"/>
      <c r="P1309" s="23"/>
      <c r="Q1309" s="23"/>
      <c r="R1309" s="23"/>
      <c r="S1309" s="23"/>
    </row>
    <row r="1310" spans="1:19" s="1" customFormat="1" x14ac:dyDescent="0.15">
      <c r="A1310" s="23"/>
      <c r="B1310" s="23"/>
      <c r="C1310" s="23"/>
      <c r="D1310" s="23"/>
      <c r="E1310" s="23"/>
      <c r="F1310" s="23"/>
      <c r="G1310" s="23"/>
      <c r="H1310" s="23"/>
      <c r="I1310" s="23"/>
      <c r="J1310" s="23"/>
      <c r="K1310" s="23"/>
      <c r="L1310" s="23"/>
      <c r="M1310" s="23"/>
      <c r="N1310" s="23"/>
      <c r="O1310" s="23"/>
      <c r="P1310" s="23"/>
      <c r="Q1310" s="23"/>
      <c r="R1310" s="23"/>
      <c r="S1310" s="23"/>
    </row>
    <row r="1311" spans="1:19" s="1" customFormat="1" x14ac:dyDescent="0.15">
      <c r="A1311" s="23"/>
      <c r="B1311" s="23"/>
      <c r="C1311" s="23"/>
      <c r="D1311" s="23"/>
      <c r="E1311" s="23"/>
      <c r="F1311" s="23"/>
      <c r="G1311" s="23"/>
      <c r="H1311" s="23"/>
      <c r="I1311" s="23"/>
      <c r="J1311" s="23"/>
      <c r="K1311" s="23"/>
      <c r="L1311" s="23"/>
      <c r="M1311" s="23"/>
      <c r="N1311" s="23"/>
      <c r="O1311" s="23"/>
      <c r="P1311" s="23"/>
      <c r="Q1311" s="23"/>
      <c r="R1311" s="23"/>
      <c r="S1311" s="23"/>
    </row>
    <row r="1312" spans="1:19" s="1" customFormat="1" x14ac:dyDescent="0.15">
      <c r="A1312" s="23"/>
      <c r="B1312" s="23"/>
      <c r="C1312" s="23"/>
      <c r="D1312" s="23"/>
      <c r="E1312" s="23"/>
      <c r="F1312" s="23"/>
      <c r="G1312" s="23"/>
      <c r="H1312" s="23"/>
      <c r="I1312" s="23"/>
      <c r="J1312" s="23"/>
      <c r="K1312" s="23"/>
      <c r="L1312" s="23"/>
      <c r="M1312" s="23"/>
      <c r="N1312" s="23"/>
      <c r="O1312" s="23"/>
      <c r="P1312" s="23"/>
      <c r="Q1312" s="23"/>
      <c r="R1312" s="23"/>
      <c r="S1312" s="23"/>
    </row>
    <row r="1313" spans="1:64" s="1" customFormat="1" x14ac:dyDescent="0.15">
      <c r="A1313" s="23"/>
      <c r="B1313" s="23"/>
      <c r="C1313" s="23"/>
      <c r="D1313" s="23"/>
      <c r="E1313" s="23"/>
      <c r="F1313" s="23"/>
      <c r="G1313" s="23"/>
      <c r="H1313" s="23"/>
      <c r="I1313" s="23"/>
      <c r="J1313" s="23"/>
      <c r="K1313" s="23"/>
      <c r="L1313" s="23"/>
      <c r="M1313" s="23"/>
      <c r="N1313" s="23"/>
      <c r="O1313" s="23"/>
      <c r="P1313" s="23"/>
      <c r="Q1313" s="23"/>
      <c r="R1313" s="23"/>
      <c r="S1313" s="23"/>
    </row>
    <row r="1314" spans="1:64" s="1" customFormat="1" x14ac:dyDescent="0.15">
      <c r="A1314" s="23"/>
      <c r="B1314" s="23"/>
      <c r="C1314" s="23"/>
      <c r="D1314" s="23"/>
      <c r="E1314" s="23"/>
      <c r="F1314" s="23"/>
      <c r="G1314" s="23"/>
      <c r="H1314" s="23"/>
      <c r="I1314" s="23"/>
      <c r="J1314" s="23"/>
      <c r="K1314" s="23"/>
      <c r="L1314" s="23"/>
      <c r="M1314" s="23"/>
      <c r="N1314" s="23"/>
      <c r="O1314" s="23"/>
      <c r="P1314" s="23"/>
      <c r="Q1314" s="23"/>
      <c r="R1314" s="23"/>
      <c r="S1314" s="23"/>
    </row>
    <row r="1315" spans="1:64" s="1" customFormat="1" x14ac:dyDescent="0.15">
      <c r="A1315" s="23"/>
      <c r="B1315" s="23"/>
      <c r="C1315" s="23"/>
      <c r="D1315" s="23"/>
      <c r="E1315" s="23"/>
      <c r="F1315" s="23"/>
      <c r="G1315" s="23"/>
      <c r="H1315" s="23"/>
      <c r="I1315" s="23"/>
      <c r="J1315" s="23"/>
      <c r="K1315" s="23"/>
      <c r="L1315" s="23"/>
      <c r="M1315" s="23"/>
      <c r="N1315" s="23"/>
      <c r="O1315" s="23"/>
      <c r="P1315" s="23"/>
      <c r="Q1315" s="23"/>
      <c r="R1315" s="23"/>
      <c r="S1315" s="23"/>
    </row>
    <row r="1316" spans="1:64" s="1" customFormat="1" x14ac:dyDescent="0.15">
      <c r="A1316" s="23"/>
      <c r="B1316" s="23"/>
      <c r="C1316" s="23"/>
      <c r="D1316" s="23"/>
      <c r="E1316" s="23"/>
      <c r="F1316" s="23"/>
      <c r="G1316" s="23"/>
      <c r="H1316" s="23"/>
      <c r="I1316" s="23"/>
      <c r="J1316" s="23"/>
      <c r="K1316" s="23"/>
      <c r="L1316" s="23"/>
      <c r="M1316" s="23"/>
      <c r="N1316" s="23"/>
      <c r="O1316" s="23"/>
      <c r="P1316" s="23"/>
      <c r="Q1316" s="23"/>
      <c r="R1316" s="23"/>
      <c r="S1316" s="23"/>
    </row>
    <row r="1317" spans="1:64" s="168" customFormat="1" ht="14.25" customHeight="1" x14ac:dyDescent="0.15">
      <c r="A1317" s="23"/>
      <c r="B1317" s="23"/>
      <c r="C1317" s="23"/>
      <c r="D1317" s="23"/>
      <c r="E1317" s="23"/>
      <c r="F1317" s="23"/>
      <c r="G1317" s="23"/>
      <c r="H1317" s="23"/>
      <c r="I1317" s="23"/>
      <c r="J1317" s="23"/>
      <c r="K1317" s="23"/>
      <c r="L1317" s="23"/>
      <c r="M1317" s="23"/>
      <c r="N1317" s="23"/>
      <c r="O1317" s="23"/>
      <c r="P1317" s="23"/>
      <c r="Q1317" s="23"/>
      <c r="R1317" s="23"/>
      <c r="S1317" s="23"/>
    </row>
    <row r="1318" spans="1:64" s="168" customFormat="1" ht="13.5" customHeight="1" x14ac:dyDescent="0.15">
      <c r="A1318" s="23"/>
      <c r="B1318" s="23"/>
      <c r="C1318" s="23"/>
      <c r="D1318" s="23"/>
      <c r="E1318" s="23"/>
      <c r="F1318" s="23"/>
      <c r="G1318" s="23"/>
      <c r="H1318" s="23"/>
      <c r="I1318" s="23"/>
      <c r="J1318" s="23"/>
      <c r="K1318" s="23"/>
      <c r="L1318" s="23"/>
      <c r="M1318" s="23"/>
      <c r="N1318" s="23"/>
      <c r="O1318" s="23"/>
      <c r="P1318" s="23"/>
      <c r="Q1318" s="23"/>
      <c r="R1318" s="23"/>
      <c r="S1318" s="23"/>
    </row>
    <row r="1319" spans="1:64" s="168" customFormat="1" ht="13.5" customHeight="1" x14ac:dyDescent="0.15">
      <c r="A1319" s="23"/>
      <c r="B1319" s="23"/>
      <c r="C1319" s="23"/>
      <c r="D1319" s="23"/>
      <c r="E1319" s="23"/>
      <c r="F1319" s="23"/>
      <c r="G1319" s="23"/>
      <c r="H1319" s="23"/>
      <c r="I1319" s="23"/>
      <c r="J1319" s="23"/>
      <c r="K1319" s="23"/>
      <c r="L1319" s="23"/>
      <c r="M1319" s="23"/>
      <c r="N1319" s="23"/>
      <c r="O1319" s="23"/>
      <c r="P1319" s="23"/>
      <c r="Q1319" s="23"/>
      <c r="R1319" s="23"/>
      <c r="S1319" s="23"/>
    </row>
    <row r="1320" spans="1:64" s="1" customFormat="1" x14ac:dyDescent="0.15">
      <c r="A1320" s="23"/>
      <c r="B1320" s="23"/>
      <c r="C1320" s="23"/>
      <c r="D1320" s="23"/>
      <c r="E1320" s="23"/>
      <c r="F1320" s="23"/>
      <c r="G1320" s="23"/>
      <c r="H1320" s="23"/>
      <c r="I1320" s="23"/>
      <c r="J1320" s="23"/>
      <c r="K1320" s="23"/>
      <c r="L1320" s="23"/>
      <c r="M1320" s="23"/>
      <c r="N1320" s="23"/>
      <c r="O1320" s="23"/>
      <c r="P1320" s="23"/>
      <c r="Q1320" s="23"/>
      <c r="R1320" s="23"/>
      <c r="S1320" s="23"/>
    </row>
    <row r="1321" spans="1:64" s="1" customFormat="1" x14ac:dyDescent="0.15">
      <c r="A1321" s="23"/>
      <c r="B1321" s="23"/>
      <c r="C1321" s="23"/>
      <c r="D1321" s="23"/>
      <c r="E1321" s="23"/>
      <c r="F1321" s="23"/>
      <c r="G1321" s="23"/>
      <c r="H1321" s="23"/>
      <c r="I1321" s="23"/>
      <c r="J1321" s="23"/>
      <c r="K1321" s="23"/>
      <c r="L1321" s="23"/>
      <c r="M1321" s="23"/>
      <c r="N1321" s="23"/>
      <c r="O1321" s="23"/>
      <c r="P1321" s="23"/>
      <c r="Q1321" s="23"/>
      <c r="R1321" s="23"/>
      <c r="S1321" s="23"/>
    </row>
    <row r="1322" spans="1:64" s="1" customFormat="1" x14ac:dyDescent="0.15">
      <c r="A1322" s="23"/>
      <c r="B1322" s="23"/>
      <c r="C1322" s="23"/>
      <c r="D1322" s="23"/>
      <c r="E1322" s="23"/>
      <c r="F1322" s="23"/>
      <c r="G1322" s="23"/>
      <c r="H1322" s="23"/>
      <c r="I1322" s="23"/>
      <c r="J1322" s="23"/>
      <c r="K1322" s="23"/>
      <c r="L1322" s="23"/>
      <c r="M1322" s="23"/>
      <c r="N1322" s="23"/>
      <c r="O1322" s="23"/>
      <c r="P1322" s="23"/>
      <c r="Q1322" s="23"/>
      <c r="R1322" s="23"/>
      <c r="S1322" s="23"/>
    </row>
    <row r="1323" spans="1:64" s="1" customFormat="1" x14ac:dyDescent="0.15">
      <c r="A1323" s="23"/>
      <c r="B1323" s="23"/>
      <c r="C1323" s="23"/>
      <c r="D1323" s="23"/>
      <c r="E1323" s="23"/>
      <c r="F1323" s="23"/>
      <c r="G1323" s="23"/>
      <c r="H1323" s="23"/>
      <c r="I1323" s="23"/>
      <c r="J1323" s="23"/>
      <c r="K1323" s="23"/>
      <c r="L1323" s="23"/>
      <c r="M1323" s="23"/>
      <c r="N1323" s="23"/>
      <c r="O1323" s="23"/>
      <c r="P1323" s="23"/>
      <c r="Q1323" s="23"/>
      <c r="R1323" s="23"/>
      <c r="S1323" s="23"/>
    </row>
    <row r="1324" spans="1:64" x14ac:dyDescent="0.15">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1"/>
      <c r="BG1324" s="1"/>
      <c r="BH1324" s="1"/>
      <c r="BI1324" s="1"/>
      <c r="BJ1324" s="1"/>
      <c r="BK1324" s="1"/>
      <c r="BL1324" s="1"/>
    </row>
    <row r="1325" spans="1:64" x14ac:dyDescent="0.15">
      <c r="T1325" s="1"/>
      <c r="U1325" s="1"/>
      <c r="V1325" s="1"/>
      <c r="W1325" s="1"/>
      <c r="X1325" s="1"/>
      <c r="Y1325" s="1"/>
      <c r="Z1325" s="1"/>
      <c r="AA1325" s="1"/>
      <c r="AB1325" s="1"/>
      <c r="AC1325" s="1"/>
      <c r="AD1325" s="1"/>
      <c r="AE1325" s="1"/>
      <c r="AF1325" s="1"/>
      <c r="AG1325" s="1"/>
      <c r="AH1325" s="1"/>
      <c r="AI1325" s="1"/>
      <c r="AJ1325" s="1"/>
      <c r="AK1325" s="1"/>
      <c r="AL1325" s="1"/>
      <c r="AM1325" s="1"/>
      <c r="AN1325" s="1"/>
      <c r="AO1325" s="1"/>
      <c r="AP1325" s="1"/>
      <c r="AQ1325" s="1"/>
      <c r="AR1325" s="1"/>
      <c r="AS1325" s="1"/>
      <c r="AT1325" s="1"/>
      <c r="AU1325" s="1"/>
      <c r="AV1325" s="1"/>
      <c r="AW1325" s="1"/>
      <c r="AX1325" s="1"/>
      <c r="AY1325" s="1"/>
      <c r="AZ1325" s="1"/>
      <c r="BA1325" s="1"/>
      <c r="BB1325" s="1"/>
      <c r="BC1325" s="1"/>
      <c r="BD1325" s="1"/>
      <c r="BE1325" s="1"/>
      <c r="BF1325" s="1"/>
      <c r="BG1325" s="1"/>
      <c r="BH1325" s="1"/>
      <c r="BI1325" s="1"/>
      <c r="BJ1325" s="1"/>
      <c r="BK1325" s="1"/>
      <c r="BL1325" s="1"/>
    </row>
    <row r="1326" spans="1:64" x14ac:dyDescent="0.15">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c r="AQ1326" s="1"/>
      <c r="AR1326" s="1"/>
      <c r="AS1326" s="1"/>
      <c r="AT1326" s="1"/>
      <c r="AU1326" s="1"/>
      <c r="AV1326" s="1"/>
      <c r="AW1326" s="1"/>
      <c r="AX1326" s="1"/>
      <c r="AY1326" s="1"/>
      <c r="AZ1326" s="1"/>
      <c r="BA1326" s="1"/>
      <c r="BB1326" s="1"/>
      <c r="BC1326" s="1"/>
      <c r="BD1326" s="1"/>
      <c r="BE1326" s="1"/>
      <c r="BF1326" s="1"/>
      <c r="BG1326" s="1"/>
      <c r="BH1326" s="1"/>
      <c r="BI1326" s="1"/>
      <c r="BJ1326" s="1"/>
      <c r="BK1326" s="1"/>
      <c r="BL1326" s="1"/>
    </row>
  </sheetData>
  <mergeCells count="1242">
    <mergeCell ref="B21:C21"/>
    <mergeCell ref="B22:C22"/>
    <mergeCell ref="J26:N26"/>
    <mergeCell ref="J27:N27"/>
    <mergeCell ref="J28:N28"/>
    <mergeCell ref="J30:Q30"/>
    <mergeCell ref="E11:N11"/>
    <mergeCell ref="B16:C16"/>
    <mergeCell ref="B17:C17"/>
    <mergeCell ref="B18:C18"/>
    <mergeCell ref="B19:C19"/>
    <mergeCell ref="B20:C20"/>
    <mergeCell ref="B2:I2"/>
    <mergeCell ref="J2:N2"/>
    <mergeCell ref="D3:I3"/>
    <mergeCell ref="J3:N3"/>
    <mergeCell ref="J4:N4"/>
    <mergeCell ref="B6:N8"/>
    <mergeCell ref="K13:N13"/>
    <mergeCell ref="J43:Q43"/>
    <mergeCell ref="J44:Q44"/>
    <mergeCell ref="J45:Q45"/>
    <mergeCell ref="J46:Q46"/>
    <mergeCell ref="J47:Q47"/>
    <mergeCell ref="J48:Q48"/>
    <mergeCell ref="J37:Q37"/>
    <mergeCell ref="J38:Q38"/>
    <mergeCell ref="J39:Q39"/>
    <mergeCell ref="J40:Q40"/>
    <mergeCell ref="J41:Q41"/>
    <mergeCell ref="J42:Q42"/>
    <mergeCell ref="J31:Q31"/>
    <mergeCell ref="J32:Q32"/>
    <mergeCell ref="J33:Q33"/>
    <mergeCell ref="J34:Q34"/>
    <mergeCell ref="J35:Q35"/>
    <mergeCell ref="J36:Q36"/>
    <mergeCell ref="J61:Q61"/>
    <mergeCell ref="J62:Q62"/>
    <mergeCell ref="J63:Q63"/>
    <mergeCell ref="J64:Q64"/>
    <mergeCell ref="J65:Q65"/>
    <mergeCell ref="J66:Q66"/>
    <mergeCell ref="J55:Q55"/>
    <mergeCell ref="J56:Q56"/>
    <mergeCell ref="J57:Q57"/>
    <mergeCell ref="J58:Q58"/>
    <mergeCell ref="J59:Q59"/>
    <mergeCell ref="J60:Q60"/>
    <mergeCell ref="J49:Q49"/>
    <mergeCell ref="J50:Q50"/>
    <mergeCell ref="J51:Q51"/>
    <mergeCell ref="J52:Q52"/>
    <mergeCell ref="J53:Q53"/>
    <mergeCell ref="J54:Q54"/>
    <mergeCell ref="J79:Q79"/>
    <mergeCell ref="J80:Q80"/>
    <mergeCell ref="J81:Q81"/>
    <mergeCell ref="J82:Q82"/>
    <mergeCell ref="J83:Q83"/>
    <mergeCell ref="J84:Q84"/>
    <mergeCell ref="J73:Q73"/>
    <mergeCell ref="J74:Q74"/>
    <mergeCell ref="J75:Q75"/>
    <mergeCell ref="J76:Q76"/>
    <mergeCell ref="J77:Q77"/>
    <mergeCell ref="J78:Q78"/>
    <mergeCell ref="J67:Q67"/>
    <mergeCell ref="J68:Q68"/>
    <mergeCell ref="J69:Q69"/>
    <mergeCell ref="J70:Q70"/>
    <mergeCell ref="J71:Q71"/>
    <mergeCell ref="J72:Q72"/>
    <mergeCell ref="J97:Q97"/>
    <mergeCell ref="J98:Q98"/>
    <mergeCell ref="J99:Q99"/>
    <mergeCell ref="J100:Q100"/>
    <mergeCell ref="J101:Q101"/>
    <mergeCell ref="J102:Q102"/>
    <mergeCell ref="J91:Q91"/>
    <mergeCell ref="J92:Q92"/>
    <mergeCell ref="J93:Q93"/>
    <mergeCell ref="J94:Q94"/>
    <mergeCell ref="J95:Q95"/>
    <mergeCell ref="J96:Q96"/>
    <mergeCell ref="J85:Q85"/>
    <mergeCell ref="J86:Q86"/>
    <mergeCell ref="J87:Q87"/>
    <mergeCell ref="J88:Q88"/>
    <mergeCell ref="J89:Q89"/>
    <mergeCell ref="J90:Q90"/>
    <mergeCell ref="J115:Q115"/>
    <mergeCell ref="J116:Q116"/>
    <mergeCell ref="J117:Q117"/>
    <mergeCell ref="J118:Q118"/>
    <mergeCell ref="J119:Q119"/>
    <mergeCell ref="J120:Q120"/>
    <mergeCell ref="J109:Q109"/>
    <mergeCell ref="J110:Q110"/>
    <mergeCell ref="J111:Q111"/>
    <mergeCell ref="J112:Q112"/>
    <mergeCell ref="J113:Q113"/>
    <mergeCell ref="J114:Q114"/>
    <mergeCell ref="J103:Q103"/>
    <mergeCell ref="J104:Q104"/>
    <mergeCell ref="J105:Q105"/>
    <mergeCell ref="J106:Q106"/>
    <mergeCell ref="J107:Q107"/>
    <mergeCell ref="J108:Q108"/>
    <mergeCell ref="J133:Q133"/>
    <mergeCell ref="J134:Q134"/>
    <mergeCell ref="J135:Q135"/>
    <mergeCell ref="J136:Q136"/>
    <mergeCell ref="J137:Q137"/>
    <mergeCell ref="J138:Q138"/>
    <mergeCell ref="J127:Q127"/>
    <mergeCell ref="J128:Q128"/>
    <mergeCell ref="J129:Q129"/>
    <mergeCell ref="J130:Q130"/>
    <mergeCell ref="J131:Q131"/>
    <mergeCell ref="J132:Q132"/>
    <mergeCell ref="J121:Q121"/>
    <mergeCell ref="J122:Q122"/>
    <mergeCell ref="J123:Q123"/>
    <mergeCell ref="J124:Q124"/>
    <mergeCell ref="J125:Q125"/>
    <mergeCell ref="J126:Q126"/>
    <mergeCell ref="J151:Q151"/>
    <mergeCell ref="J152:Q152"/>
    <mergeCell ref="J153:Q153"/>
    <mergeCell ref="J154:Q154"/>
    <mergeCell ref="J155:Q155"/>
    <mergeCell ref="J156:Q156"/>
    <mergeCell ref="J145:Q145"/>
    <mergeCell ref="J146:Q146"/>
    <mergeCell ref="J147:Q147"/>
    <mergeCell ref="J148:Q148"/>
    <mergeCell ref="J149:Q149"/>
    <mergeCell ref="J150:Q150"/>
    <mergeCell ref="J139:Q139"/>
    <mergeCell ref="J140:Q140"/>
    <mergeCell ref="J141:Q141"/>
    <mergeCell ref="J142:Q142"/>
    <mergeCell ref="J143:Q143"/>
    <mergeCell ref="J144:Q144"/>
    <mergeCell ref="J169:Q169"/>
    <mergeCell ref="J170:Q170"/>
    <mergeCell ref="J171:Q171"/>
    <mergeCell ref="J172:Q172"/>
    <mergeCell ref="J173:Q173"/>
    <mergeCell ref="J174:Q174"/>
    <mergeCell ref="J163:Q163"/>
    <mergeCell ref="J164:Q164"/>
    <mergeCell ref="J165:Q165"/>
    <mergeCell ref="J166:Q166"/>
    <mergeCell ref="J167:Q167"/>
    <mergeCell ref="J168:Q168"/>
    <mergeCell ref="J157:Q157"/>
    <mergeCell ref="J158:Q158"/>
    <mergeCell ref="J159:Q159"/>
    <mergeCell ref="J160:Q160"/>
    <mergeCell ref="J161:Q161"/>
    <mergeCell ref="J162:Q162"/>
    <mergeCell ref="J187:Q187"/>
    <mergeCell ref="J188:Q188"/>
    <mergeCell ref="J189:Q189"/>
    <mergeCell ref="J190:Q190"/>
    <mergeCell ref="J191:Q191"/>
    <mergeCell ref="J192:Q192"/>
    <mergeCell ref="J181:Q181"/>
    <mergeCell ref="J182:Q182"/>
    <mergeCell ref="J183:Q183"/>
    <mergeCell ref="J184:Q184"/>
    <mergeCell ref="J185:Q185"/>
    <mergeCell ref="J186:Q186"/>
    <mergeCell ref="J175:Q175"/>
    <mergeCell ref="J176:Q176"/>
    <mergeCell ref="J177:Q177"/>
    <mergeCell ref="J178:Q178"/>
    <mergeCell ref="J179:Q179"/>
    <mergeCell ref="J180:Q180"/>
    <mergeCell ref="J205:Q205"/>
    <mergeCell ref="J206:Q206"/>
    <mergeCell ref="J207:Q207"/>
    <mergeCell ref="J208:Q208"/>
    <mergeCell ref="J209:Q209"/>
    <mergeCell ref="J210:Q210"/>
    <mergeCell ref="J199:Q199"/>
    <mergeCell ref="J200:Q200"/>
    <mergeCell ref="J201:Q201"/>
    <mergeCell ref="J202:Q202"/>
    <mergeCell ref="J203:Q203"/>
    <mergeCell ref="J204:Q204"/>
    <mergeCell ref="J193:Q193"/>
    <mergeCell ref="J194:Q194"/>
    <mergeCell ref="J195:Q195"/>
    <mergeCell ref="J196:Q196"/>
    <mergeCell ref="J197:Q197"/>
    <mergeCell ref="J198:Q198"/>
    <mergeCell ref="J223:Q223"/>
    <mergeCell ref="J224:Q224"/>
    <mergeCell ref="J225:Q225"/>
    <mergeCell ref="J226:Q226"/>
    <mergeCell ref="J227:Q227"/>
    <mergeCell ref="J228:Q228"/>
    <mergeCell ref="J217:Q217"/>
    <mergeCell ref="J218:Q218"/>
    <mergeCell ref="J219:Q219"/>
    <mergeCell ref="J220:Q220"/>
    <mergeCell ref="J221:Q221"/>
    <mergeCell ref="J222:Q222"/>
    <mergeCell ref="J211:Q211"/>
    <mergeCell ref="J212:Q212"/>
    <mergeCell ref="J213:Q213"/>
    <mergeCell ref="J214:Q214"/>
    <mergeCell ref="J215:Q215"/>
    <mergeCell ref="J216:Q216"/>
    <mergeCell ref="J241:Q241"/>
    <mergeCell ref="J242:Q242"/>
    <mergeCell ref="J243:Q243"/>
    <mergeCell ref="J244:Q244"/>
    <mergeCell ref="J245:Q245"/>
    <mergeCell ref="J246:Q246"/>
    <mergeCell ref="J235:Q235"/>
    <mergeCell ref="J236:Q236"/>
    <mergeCell ref="J237:Q237"/>
    <mergeCell ref="J238:Q238"/>
    <mergeCell ref="J239:Q239"/>
    <mergeCell ref="J240:Q240"/>
    <mergeCell ref="J229:Q229"/>
    <mergeCell ref="J230:Q230"/>
    <mergeCell ref="J231:Q231"/>
    <mergeCell ref="J232:Q232"/>
    <mergeCell ref="J233:Q233"/>
    <mergeCell ref="J234:Q234"/>
    <mergeCell ref="J259:Q259"/>
    <mergeCell ref="J260:Q260"/>
    <mergeCell ref="J261:Q261"/>
    <mergeCell ref="J262:Q262"/>
    <mergeCell ref="J263:Q263"/>
    <mergeCell ref="J264:Q264"/>
    <mergeCell ref="J253:Q253"/>
    <mergeCell ref="J254:Q254"/>
    <mergeCell ref="J255:Q255"/>
    <mergeCell ref="J256:Q256"/>
    <mergeCell ref="J257:Q257"/>
    <mergeCell ref="J258:Q258"/>
    <mergeCell ref="J247:Q247"/>
    <mergeCell ref="J248:Q248"/>
    <mergeCell ref="J249:Q249"/>
    <mergeCell ref="J250:Q250"/>
    <mergeCell ref="J251:Q251"/>
    <mergeCell ref="J252:Q252"/>
    <mergeCell ref="J277:Q277"/>
    <mergeCell ref="J278:Q278"/>
    <mergeCell ref="J279:Q279"/>
    <mergeCell ref="J280:Q280"/>
    <mergeCell ref="J281:Q281"/>
    <mergeCell ref="J282:Q282"/>
    <mergeCell ref="J271:Q271"/>
    <mergeCell ref="J272:Q272"/>
    <mergeCell ref="J273:Q273"/>
    <mergeCell ref="J274:Q274"/>
    <mergeCell ref="J275:Q275"/>
    <mergeCell ref="J276:Q276"/>
    <mergeCell ref="J265:Q265"/>
    <mergeCell ref="J266:Q266"/>
    <mergeCell ref="J267:Q267"/>
    <mergeCell ref="J268:Q268"/>
    <mergeCell ref="J269:Q269"/>
    <mergeCell ref="J270:Q270"/>
    <mergeCell ref="J295:Q295"/>
    <mergeCell ref="J296:Q296"/>
    <mergeCell ref="J297:Q297"/>
    <mergeCell ref="J298:Q298"/>
    <mergeCell ref="J299:Q299"/>
    <mergeCell ref="J300:Q300"/>
    <mergeCell ref="J289:Q289"/>
    <mergeCell ref="J290:Q290"/>
    <mergeCell ref="J291:Q291"/>
    <mergeCell ref="J292:Q292"/>
    <mergeCell ref="J293:Q293"/>
    <mergeCell ref="J294:Q294"/>
    <mergeCell ref="J283:Q283"/>
    <mergeCell ref="J284:Q284"/>
    <mergeCell ref="J285:Q285"/>
    <mergeCell ref="J286:Q286"/>
    <mergeCell ref="J287:Q287"/>
    <mergeCell ref="J288:Q288"/>
    <mergeCell ref="J313:Q313"/>
    <mergeCell ref="J314:Q314"/>
    <mergeCell ref="J315:Q315"/>
    <mergeCell ref="J316:Q316"/>
    <mergeCell ref="J317:Q317"/>
    <mergeCell ref="J318:Q318"/>
    <mergeCell ref="J307:Q307"/>
    <mergeCell ref="J308:Q308"/>
    <mergeCell ref="J309:Q309"/>
    <mergeCell ref="J310:Q310"/>
    <mergeCell ref="J311:Q311"/>
    <mergeCell ref="J312:Q312"/>
    <mergeCell ref="J301:Q301"/>
    <mergeCell ref="J302:Q302"/>
    <mergeCell ref="J303:Q303"/>
    <mergeCell ref="J304:Q304"/>
    <mergeCell ref="J305:Q305"/>
    <mergeCell ref="J306:Q306"/>
    <mergeCell ref="J332:Q332"/>
    <mergeCell ref="J333:Q333"/>
    <mergeCell ref="J334:Q334"/>
    <mergeCell ref="J335:Q335"/>
    <mergeCell ref="J336:Q336"/>
    <mergeCell ref="J337:Q337"/>
    <mergeCell ref="J325:Q325"/>
    <mergeCell ref="J326:Q326"/>
    <mergeCell ref="J327:Q327"/>
    <mergeCell ref="J328:Q328"/>
    <mergeCell ref="J329:Q329"/>
    <mergeCell ref="J331:Q331"/>
    <mergeCell ref="J319:Q319"/>
    <mergeCell ref="J320:Q320"/>
    <mergeCell ref="J321:Q321"/>
    <mergeCell ref="J322:Q322"/>
    <mergeCell ref="J323:Q323"/>
    <mergeCell ref="J324:Q324"/>
    <mergeCell ref="J350:Q350"/>
    <mergeCell ref="J351:Q351"/>
    <mergeCell ref="J352:Q352"/>
    <mergeCell ref="J353:Q353"/>
    <mergeCell ref="J354:Q354"/>
    <mergeCell ref="J355:Q355"/>
    <mergeCell ref="J344:Q344"/>
    <mergeCell ref="J345:Q345"/>
    <mergeCell ref="J346:Q346"/>
    <mergeCell ref="J347:Q347"/>
    <mergeCell ref="J348:Q348"/>
    <mergeCell ref="J349:Q349"/>
    <mergeCell ref="J338:Q338"/>
    <mergeCell ref="J339:Q339"/>
    <mergeCell ref="J340:Q340"/>
    <mergeCell ref="J341:Q341"/>
    <mergeCell ref="J342:Q342"/>
    <mergeCell ref="J343:Q343"/>
    <mergeCell ref="J368:Q368"/>
    <mergeCell ref="J369:Q369"/>
    <mergeCell ref="J370:Q370"/>
    <mergeCell ref="J371:Q371"/>
    <mergeCell ref="J372:Q372"/>
    <mergeCell ref="J373:Q373"/>
    <mergeCell ref="J362:Q362"/>
    <mergeCell ref="J363:Q363"/>
    <mergeCell ref="J364:Q364"/>
    <mergeCell ref="J365:Q365"/>
    <mergeCell ref="J366:Q366"/>
    <mergeCell ref="J367:Q367"/>
    <mergeCell ref="J356:Q356"/>
    <mergeCell ref="J357:Q357"/>
    <mergeCell ref="J358:Q358"/>
    <mergeCell ref="J359:Q359"/>
    <mergeCell ref="J360:Q360"/>
    <mergeCell ref="J361:Q361"/>
    <mergeCell ref="J386:Q386"/>
    <mergeCell ref="J387:Q387"/>
    <mergeCell ref="J388:Q388"/>
    <mergeCell ref="J389:Q389"/>
    <mergeCell ref="J390:Q390"/>
    <mergeCell ref="J391:Q391"/>
    <mergeCell ref="J380:Q380"/>
    <mergeCell ref="J381:Q381"/>
    <mergeCell ref="J382:Q382"/>
    <mergeCell ref="J383:Q383"/>
    <mergeCell ref="J384:Q384"/>
    <mergeCell ref="J385:Q385"/>
    <mergeCell ref="J374:Q374"/>
    <mergeCell ref="J375:Q375"/>
    <mergeCell ref="J376:Q376"/>
    <mergeCell ref="J377:Q377"/>
    <mergeCell ref="J378:Q378"/>
    <mergeCell ref="J379:Q379"/>
    <mergeCell ref="J404:Q404"/>
    <mergeCell ref="J405:Q405"/>
    <mergeCell ref="J406:Q406"/>
    <mergeCell ref="J407:Q407"/>
    <mergeCell ref="J408:Q408"/>
    <mergeCell ref="J409:Q409"/>
    <mergeCell ref="J398:Q398"/>
    <mergeCell ref="J399:Q399"/>
    <mergeCell ref="J400:Q400"/>
    <mergeCell ref="J401:Q401"/>
    <mergeCell ref="J402:Q402"/>
    <mergeCell ref="J403:Q403"/>
    <mergeCell ref="J392:Q392"/>
    <mergeCell ref="J393:Q393"/>
    <mergeCell ref="J394:Q394"/>
    <mergeCell ref="J395:Q395"/>
    <mergeCell ref="J396:Q396"/>
    <mergeCell ref="J397:Q397"/>
    <mergeCell ref="J422:Q422"/>
    <mergeCell ref="J423:Q423"/>
    <mergeCell ref="J424:Q424"/>
    <mergeCell ref="J425:Q425"/>
    <mergeCell ref="J426:Q426"/>
    <mergeCell ref="J427:Q427"/>
    <mergeCell ref="J416:Q416"/>
    <mergeCell ref="J417:Q417"/>
    <mergeCell ref="J418:Q418"/>
    <mergeCell ref="J419:Q419"/>
    <mergeCell ref="J420:Q420"/>
    <mergeCell ref="J421:Q421"/>
    <mergeCell ref="J410:Q410"/>
    <mergeCell ref="J411:Q411"/>
    <mergeCell ref="J412:Q412"/>
    <mergeCell ref="J413:Q413"/>
    <mergeCell ref="J414:Q414"/>
    <mergeCell ref="J415:Q415"/>
    <mergeCell ref="J440:Q440"/>
    <mergeCell ref="J441:Q441"/>
    <mergeCell ref="J442:Q442"/>
    <mergeCell ref="J443:Q443"/>
    <mergeCell ref="J444:Q444"/>
    <mergeCell ref="J445:Q445"/>
    <mergeCell ref="J434:Q434"/>
    <mergeCell ref="J435:Q435"/>
    <mergeCell ref="J436:Q436"/>
    <mergeCell ref="J437:Q437"/>
    <mergeCell ref="J438:Q438"/>
    <mergeCell ref="J439:Q439"/>
    <mergeCell ref="J428:Q428"/>
    <mergeCell ref="J429:Q429"/>
    <mergeCell ref="J430:Q430"/>
    <mergeCell ref="J431:Q431"/>
    <mergeCell ref="J432:Q432"/>
    <mergeCell ref="J433:Q433"/>
    <mergeCell ref="J458:Q458"/>
    <mergeCell ref="J459:Q459"/>
    <mergeCell ref="J460:Q460"/>
    <mergeCell ref="J461:Q461"/>
    <mergeCell ref="J462:Q462"/>
    <mergeCell ref="J463:Q463"/>
    <mergeCell ref="J452:Q452"/>
    <mergeCell ref="J453:Q453"/>
    <mergeCell ref="J454:Q454"/>
    <mergeCell ref="J455:Q455"/>
    <mergeCell ref="J456:Q456"/>
    <mergeCell ref="J457:Q457"/>
    <mergeCell ref="J446:Q446"/>
    <mergeCell ref="J447:Q447"/>
    <mergeCell ref="J448:Q448"/>
    <mergeCell ref="J449:Q449"/>
    <mergeCell ref="J450:Q450"/>
    <mergeCell ref="J451:Q451"/>
    <mergeCell ref="J476:Q476"/>
    <mergeCell ref="J477:Q477"/>
    <mergeCell ref="J478:Q478"/>
    <mergeCell ref="J479:Q479"/>
    <mergeCell ref="J480:Q480"/>
    <mergeCell ref="J481:Q481"/>
    <mergeCell ref="J470:Q470"/>
    <mergeCell ref="J471:Q471"/>
    <mergeCell ref="J472:Q472"/>
    <mergeCell ref="J473:Q473"/>
    <mergeCell ref="J474:Q474"/>
    <mergeCell ref="J475:Q475"/>
    <mergeCell ref="J464:Q464"/>
    <mergeCell ref="J465:Q465"/>
    <mergeCell ref="J466:Q466"/>
    <mergeCell ref="J467:Q467"/>
    <mergeCell ref="J468:Q468"/>
    <mergeCell ref="J469:Q469"/>
    <mergeCell ref="J494:Q494"/>
    <mergeCell ref="J495:Q495"/>
    <mergeCell ref="J496:Q496"/>
    <mergeCell ref="J497:Q497"/>
    <mergeCell ref="J498:Q498"/>
    <mergeCell ref="J499:Q499"/>
    <mergeCell ref="J488:Q488"/>
    <mergeCell ref="J489:Q489"/>
    <mergeCell ref="J490:Q490"/>
    <mergeCell ref="J491:Q491"/>
    <mergeCell ref="J492:Q492"/>
    <mergeCell ref="J493:Q493"/>
    <mergeCell ref="J482:Q482"/>
    <mergeCell ref="J483:Q483"/>
    <mergeCell ref="J484:Q484"/>
    <mergeCell ref="J485:Q485"/>
    <mergeCell ref="J486:Q486"/>
    <mergeCell ref="J487:Q487"/>
    <mergeCell ref="J512:Q512"/>
    <mergeCell ref="J513:Q513"/>
    <mergeCell ref="J514:Q514"/>
    <mergeCell ref="J515:Q515"/>
    <mergeCell ref="J516:Q516"/>
    <mergeCell ref="J517:Q517"/>
    <mergeCell ref="J506:Q506"/>
    <mergeCell ref="J507:Q507"/>
    <mergeCell ref="J508:Q508"/>
    <mergeCell ref="J509:Q509"/>
    <mergeCell ref="J510:Q510"/>
    <mergeCell ref="J511:Q511"/>
    <mergeCell ref="J500:Q500"/>
    <mergeCell ref="J501:Q501"/>
    <mergeCell ref="J502:Q502"/>
    <mergeCell ref="J503:Q503"/>
    <mergeCell ref="J504:Q504"/>
    <mergeCell ref="J505:Q505"/>
    <mergeCell ref="J530:Q530"/>
    <mergeCell ref="J531:Q531"/>
    <mergeCell ref="J532:Q532"/>
    <mergeCell ref="J533:Q533"/>
    <mergeCell ref="J534:Q534"/>
    <mergeCell ref="J535:Q535"/>
    <mergeCell ref="J524:Q524"/>
    <mergeCell ref="J525:Q525"/>
    <mergeCell ref="J526:Q526"/>
    <mergeCell ref="J527:Q527"/>
    <mergeCell ref="J528:Q528"/>
    <mergeCell ref="J529:Q529"/>
    <mergeCell ref="J518:Q518"/>
    <mergeCell ref="J519:Q519"/>
    <mergeCell ref="J520:Q520"/>
    <mergeCell ref="J521:Q521"/>
    <mergeCell ref="J522:Q522"/>
    <mergeCell ref="J523:Q523"/>
    <mergeCell ref="J548:Q548"/>
    <mergeCell ref="J549:Q549"/>
    <mergeCell ref="J550:Q550"/>
    <mergeCell ref="J551:Q551"/>
    <mergeCell ref="J552:Q552"/>
    <mergeCell ref="J553:Q553"/>
    <mergeCell ref="J542:Q542"/>
    <mergeCell ref="J543:Q543"/>
    <mergeCell ref="J544:Q544"/>
    <mergeCell ref="J545:Q545"/>
    <mergeCell ref="J546:Q546"/>
    <mergeCell ref="J547:Q547"/>
    <mergeCell ref="J536:Q536"/>
    <mergeCell ref="J537:Q537"/>
    <mergeCell ref="J538:Q538"/>
    <mergeCell ref="J539:Q539"/>
    <mergeCell ref="J540:Q540"/>
    <mergeCell ref="J541:Q541"/>
    <mergeCell ref="J566:Q566"/>
    <mergeCell ref="J567:Q567"/>
    <mergeCell ref="J568:Q568"/>
    <mergeCell ref="J569:Q569"/>
    <mergeCell ref="J570:Q570"/>
    <mergeCell ref="J571:Q571"/>
    <mergeCell ref="J560:Q560"/>
    <mergeCell ref="J561:Q561"/>
    <mergeCell ref="J562:Q562"/>
    <mergeCell ref="J563:Q563"/>
    <mergeCell ref="J564:Q564"/>
    <mergeCell ref="J565:Q565"/>
    <mergeCell ref="J554:Q554"/>
    <mergeCell ref="J555:Q555"/>
    <mergeCell ref="J556:Q556"/>
    <mergeCell ref="J557:Q557"/>
    <mergeCell ref="J558:Q558"/>
    <mergeCell ref="J559:Q559"/>
    <mergeCell ref="J584:Q584"/>
    <mergeCell ref="J585:Q585"/>
    <mergeCell ref="J586:Q586"/>
    <mergeCell ref="J587:Q587"/>
    <mergeCell ref="J588:Q588"/>
    <mergeCell ref="J589:Q589"/>
    <mergeCell ref="J578:Q578"/>
    <mergeCell ref="J579:Q579"/>
    <mergeCell ref="J580:Q580"/>
    <mergeCell ref="J581:Q581"/>
    <mergeCell ref="J582:Q582"/>
    <mergeCell ref="J583:Q583"/>
    <mergeCell ref="J572:Q572"/>
    <mergeCell ref="J573:Q573"/>
    <mergeCell ref="J574:Q574"/>
    <mergeCell ref="J575:Q575"/>
    <mergeCell ref="J576:Q576"/>
    <mergeCell ref="J577:Q577"/>
    <mergeCell ref="J602:Q602"/>
    <mergeCell ref="J603:Q603"/>
    <mergeCell ref="J604:Q604"/>
    <mergeCell ref="J605:Q605"/>
    <mergeCell ref="J606:Q606"/>
    <mergeCell ref="J607:Q607"/>
    <mergeCell ref="J596:Q596"/>
    <mergeCell ref="J597:Q597"/>
    <mergeCell ref="J598:Q598"/>
    <mergeCell ref="J599:Q599"/>
    <mergeCell ref="J600:Q600"/>
    <mergeCell ref="J601:Q601"/>
    <mergeCell ref="J590:Q590"/>
    <mergeCell ref="J591:Q591"/>
    <mergeCell ref="J592:Q592"/>
    <mergeCell ref="J593:Q593"/>
    <mergeCell ref="J594:Q594"/>
    <mergeCell ref="J595:Q595"/>
    <mergeCell ref="J620:Q620"/>
    <mergeCell ref="J621:Q621"/>
    <mergeCell ref="J622:Q622"/>
    <mergeCell ref="J623:Q623"/>
    <mergeCell ref="J624:Q624"/>
    <mergeCell ref="J625:Q625"/>
    <mergeCell ref="J614:Q614"/>
    <mergeCell ref="J615:Q615"/>
    <mergeCell ref="J616:Q616"/>
    <mergeCell ref="J617:Q617"/>
    <mergeCell ref="J618:Q618"/>
    <mergeCell ref="J619:Q619"/>
    <mergeCell ref="J608:Q608"/>
    <mergeCell ref="J609:Q609"/>
    <mergeCell ref="J610:Q610"/>
    <mergeCell ref="J611:Q611"/>
    <mergeCell ref="J612:Q612"/>
    <mergeCell ref="J613:Q613"/>
    <mergeCell ref="F644:G644"/>
    <mergeCell ref="F645:G645"/>
    <mergeCell ref="F646:G646"/>
    <mergeCell ref="F647:G647"/>
    <mergeCell ref="F648:G648"/>
    <mergeCell ref="F649:G649"/>
    <mergeCell ref="F638:G638"/>
    <mergeCell ref="F639:G639"/>
    <mergeCell ref="F640:G640"/>
    <mergeCell ref="F641:G641"/>
    <mergeCell ref="F642:G642"/>
    <mergeCell ref="F643:G643"/>
    <mergeCell ref="J626:Q626"/>
    <mergeCell ref="J627:Q627"/>
    <mergeCell ref="J628:Q628"/>
    <mergeCell ref="J629:Q629"/>
    <mergeCell ref="J630:Q630"/>
    <mergeCell ref="F635:G635"/>
    <mergeCell ref="F662:G662"/>
    <mergeCell ref="F663:G663"/>
    <mergeCell ref="F664:G664"/>
    <mergeCell ref="F665:G665"/>
    <mergeCell ref="F666:G666"/>
    <mergeCell ref="F667:G667"/>
    <mergeCell ref="F656:G656"/>
    <mergeCell ref="F657:G657"/>
    <mergeCell ref="F658:G658"/>
    <mergeCell ref="F659:G659"/>
    <mergeCell ref="F660:G660"/>
    <mergeCell ref="F661:G661"/>
    <mergeCell ref="F650:G650"/>
    <mergeCell ref="F651:G651"/>
    <mergeCell ref="F652:G652"/>
    <mergeCell ref="F653:G653"/>
    <mergeCell ref="F654:G654"/>
    <mergeCell ref="F655:G655"/>
    <mergeCell ref="F680:G680"/>
    <mergeCell ref="F681:G681"/>
    <mergeCell ref="F682:G682"/>
    <mergeCell ref="F683:G683"/>
    <mergeCell ref="F684:G684"/>
    <mergeCell ref="F685:G685"/>
    <mergeCell ref="F674:G674"/>
    <mergeCell ref="F675:G675"/>
    <mergeCell ref="F676:G676"/>
    <mergeCell ref="F677:G677"/>
    <mergeCell ref="F678:G678"/>
    <mergeCell ref="F679:G679"/>
    <mergeCell ref="F668:G668"/>
    <mergeCell ref="F669:G669"/>
    <mergeCell ref="F670:G670"/>
    <mergeCell ref="F671:G671"/>
    <mergeCell ref="F672:G672"/>
    <mergeCell ref="F673:G673"/>
    <mergeCell ref="F698:G698"/>
    <mergeCell ref="F699:G699"/>
    <mergeCell ref="F700:G700"/>
    <mergeCell ref="F701:G701"/>
    <mergeCell ref="F702:G702"/>
    <mergeCell ref="F703:G703"/>
    <mergeCell ref="F692:G692"/>
    <mergeCell ref="F693:G693"/>
    <mergeCell ref="F694:G694"/>
    <mergeCell ref="F695:G695"/>
    <mergeCell ref="F696:G696"/>
    <mergeCell ref="F697:G697"/>
    <mergeCell ref="F686:G686"/>
    <mergeCell ref="F687:G687"/>
    <mergeCell ref="F688:G688"/>
    <mergeCell ref="F689:G689"/>
    <mergeCell ref="F690:G690"/>
    <mergeCell ref="F691:G691"/>
    <mergeCell ref="F716:G716"/>
    <mergeCell ref="F717:G717"/>
    <mergeCell ref="F718:G718"/>
    <mergeCell ref="F719:G719"/>
    <mergeCell ref="F720:G720"/>
    <mergeCell ref="F721:G721"/>
    <mergeCell ref="F710:G710"/>
    <mergeCell ref="F711:G711"/>
    <mergeCell ref="F712:G712"/>
    <mergeCell ref="F713:G713"/>
    <mergeCell ref="F714:G714"/>
    <mergeCell ref="F715:G715"/>
    <mergeCell ref="F704:G704"/>
    <mergeCell ref="F705:G705"/>
    <mergeCell ref="F706:G706"/>
    <mergeCell ref="F707:G707"/>
    <mergeCell ref="F708:G708"/>
    <mergeCell ref="F709:G709"/>
    <mergeCell ref="F734:G734"/>
    <mergeCell ref="F735:G735"/>
    <mergeCell ref="F736:G736"/>
    <mergeCell ref="F737:G737"/>
    <mergeCell ref="F738:G738"/>
    <mergeCell ref="F739:G739"/>
    <mergeCell ref="F728:G728"/>
    <mergeCell ref="F729:G729"/>
    <mergeCell ref="F730:G730"/>
    <mergeCell ref="F731:G731"/>
    <mergeCell ref="F732:G732"/>
    <mergeCell ref="F733:G733"/>
    <mergeCell ref="F722:G722"/>
    <mergeCell ref="F723:G723"/>
    <mergeCell ref="F724:G724"/>
    <mergeCell ref="F725:G725"/>
    <mergeCell ref="F726:G726"/>
    <mergeCell ref="F727:G727"/>
    <mergeCell ref="F752:G752"/>
    <mergeCell ref="F753:G753"/>
    <mergeCell ref="F754:G754"/>
    <mergeCell ref="F755:G755"/>
    <mergeCell ref="F756:G756"/>
    <mergeCell ref="F757:G757"/>
    <mergeCell ref="F746:G746"/>
    <mergeCell ref="F747:G747"/>
    <mergeCell ref="F748:G748"/>
    <mergeCell ref="F749:G749"/>
    <mergeCell ref="F750:G750"/>
    <mergeCell ref="F751:G751"/>
    <mergeCell ref="F740:G740"/>
    <mergeCell ref="F741:G741"/>
    <mergeCell ref="F742:G742"/>
    <mergeCell ref="F743:G743"/>
    <mergeCell ref="F744:G744"/>
    <mergeCell ref="F745:G745"/>
    <mergeCell ref="F770:G770"/>
    <mergeCell ref="F771:G771"/>
    <mergeCell ref="F772:G772"/>
    <mergeCell ref="F773:G773"/>
    <mergeCell ref="F774:G774"/>
    <mergeCell ref="F775:G775"/>
    <mergeCell ref="F764:G764"/>
    <mergeCell ref="F765:G765"/>
    <mergeCell ref="F766:G766"/>
    <mergeCell ref="F767:G767"/>
    <mergeCell ref="F768:G768"/>
    <mergeCell ref="F769:G769"/>
    <mergeCell ref="F758:G758"/>
    <mergeCell ref="F759:G759"/>
    <mergeCell ref="F760:G760"/>
    <mergeCell ref="F761:G761"/>
    <mergeCell ref="F762:G762"/>
    <mergeCell ref="F763:G763"/>
    <mergeCell ref="F788:G788"/>
    <mergeCell ref="F789:G789"/>
    <mergeCell ref="F790:G790"/>
    <mergeCell ref="F791:G791"/>
    <mergeCell ref="F792:G792"/>
    <mergeCell ref="F793:G793"/>
    <mergeCell ref="F782:G782"/>
    <mergeCell ref="F783:G783"/>
    <mergeCell ref="F784:G784"/>
    <mergeCell ref="F785:G785"/>
    <mergeCell ref="F786:G786"/>
    <mergeCell ref="F787:G787"/>
    <mergeCell ref="F776:G776"/>
    <mergeCell ref="F777:G777"/>
    <mergeCell ref="F778:G778"/>
    <mergeCell ref="F779:G779"/>
    <mergeCell ref="F780:G780"/>
    <mergeCell ref="F781:G781"/>
    <mergeCell ref="F806:G806"/>
    <mergeCell ref="F807:G807"/>
    <mergeCell ref="F808:G808"/>
    <mergeCell ref="F809:G809"/>
    <mergeCell ref="F810:G810"/>
    <mergeCell ref="F811:G811"/>
    <mergeCell ref="F800:G800"/>
    <mergeCell ref="F801:G801"/>
    <mergeCell ref="F802:G802"/>
    <mergeCell ref="F803:G803"/>
    <mergeCell ref="F804:G804"/>
    <mergeCell ref="F805:G805"/>
    <mergeCell ref="F794:G794"/>
    <mergeCell ref="F795:G795"/>
    <mergeCell ref="F796:G796"/>
    <mergeCell ref="F797:G797"/>
    <mergeCell ref="F798:G798"/>
    <mergeCell ref="F799:G799"/>
    <mergeCell ref="F824:G824"/>
    <mergeCell ref="F825:G825"/>
    <mergeCell ref="F826:G826"/>
    <mergeCell ref="F827:G827"/>
    <mergeCell ref="F828:G828"/>
    <mergeCell ref="F829:G829"/>
    <mergeCell ref="F818:G818"/>
    <mergeCell ref="F819:G819"/>
    <mergeCell ref="F820:G820"/>
    <mergeCell ref="F821:G821"/>
    <mergeCell ref="F822:G822"/>
    <mergeCell ref="F823:G823"/>
    <mergeCell ref="F812:G812"/>
    <mergeCell ref="F813:G813"/>
    <mergeCell ref="F814:G814"/>
    <mergeCell ref="F815:G815"/>
    <mergeCell ref="F816:G816"/>
    <mergeCell ref="F817:G817"/>
    <mergeCell ref="F842:G842"/>
    <mergeCell ref="F843:G843"/>
    <mergeCell ref="F844:G844"/>
    <mergeCell ref="F845:G845"/>
    <mergeCell ref="F846:G846"/>
    <mergeCell ref="F847:G847"/>
    <mergeCell ref="F836:G836"/>
    <mergeCell ref="F837:G837"/>
    <mergeCell ref="F838:G838"/>
    <mergeCell ref="F839:G839"/>
    <mergeCell ref="F840:G840"/>
    <mergeCell ref="F841:G841"/>
    <mergeCell ref="F830:G830"/>
    <mergeCell ref="F831:G831"/>
    <mergeCell ref="F832:G832"/>
    <mergeCell ref="F833:G833"/>
    <mergeCell ref="F834:G834"/>
    <mergeCell ref="F835:G835"/>
    <mergeCell ref="F860:G860"/>
    <mergeCell ref="F861:G861"/>
    <mergeCell ref="F862:G862"/>
    <mergeCell ref="F863:G863"/>
    <mergeCell ref="F864:G864"/>
    <mergeCell ref="F865:G865"/>
    <mergeCell ref="F854:G854"/>
    <mergeCell ref="F855:G855"/>
    <mergeCell ref="F856:G856"/>
    <mergeCell ref="F857:G857"/>
    <mergeCell ref="F858:G858"/>
    <mergeCell ref="F859:G859"/>
    <mergeCell ref="F848:G848"/>
    <mergeCell ref="F849:G849"/>
    <mergeCell ref="F850:G850"/>
    <mergeCell ref="F851:G851"/>
    <mergeCell ref="F852:G852"/>
    <mergeCell ref="F853:G853"/>
    <mergeCell ref="F878:G878"/>
    <mergeCell ref="F879:G879"/>
    <mergeCell ref="F880:G880"/>
    <mergeCell ref="F881:G881"/>
    <mergeCell ref="F882:G882"/>
    <mergeCell ref="F883:G883"/>
    <mergeCell ref="F872:G872"/>
    <mergeCell ref="F873:G873"/>
    <mergeCell ref="F874:G874"/>
    <mergeCell ref="F875:G875"/>
    <mergeCell ref="F876:G876"/>
    <mergeCell ref="F877:G877"/>
    <mergeCell ref="F866:G866"/>
    <mergeCell ref="F867:G867"/>
    <mergeCell ref="F868:G868"/>
    <mergeCell ref="F869:G869"/>
    <mergeCell ref="F870:G870"/>
    <mergeCell ref="F871:G871"/>
    <mergeCell ref="F896:G896"/>
    <mergeCell ref="F897:G897"/>
    <mergeCell ref="F898:G898"/>
    <mergeCell ref="F899:G899"/>
    <mergeCell ref="F900:G900"/>
    <mergeCell ref="F901:G901"/>
    <mergeCell ref="F890:G890"/>
    <mergeCell ref="F891:G891"/>
    <mergeCell ref="F892:G892"/>
    <mergeCell ref="F893:G893"/>
    <mergeCell ref="F894:G894"/>
    <mergeCell ref="F895:G895"/>
    <mergeCell ref="F884:G884"/>
    <mergeCell ref="F885:G885"/>
    <mergeCell ref="F886:G886"/>
    <mergeCell ref="F887:G887"/>
    <mergeCell ref="F888:G888"/>
    <mergeCell ref="F889:G889"/>
    <mergeCell ref="F914:G914"/>
    <mergeCell ref="F915:G915"/>
    <mergeCell ref="F916:G916"/>
    <mergeCell ref="F917:G917"/>
    <mergeCell ref="F918:G918"/>
    <mergeCell ref="F919:G919"/>
    <mergeCell ref="F908:G908"/>
    <mergeCell ref="F909:G909"/>
    <mergeCell ref="F910:G910"/>
    <mergeCell ref="F911:G911"/>
    <mergeCell ref="F912:G912"/>
    <mergeCell ref="F913:G913"/>
    <mergeCell ref="F902:G902"/>
    <mergeCell ref="F903:G903"/>
    <mergeCell ref="F904:G904"/>
    <mergeCell ref="F905:G905"/>
    <mergeCell ref="F906:G906"/>
    <mergeCell ref="F907:G907"/>
    <mergeCell ref="F932:G932"/>
    <mergeCell ref="F933:G933"/>
    <mergeCell ref="F934:G934"/>
    <mergeCell ref="F935:G935"/>
    <mergeCell ref="F936:G936"/>
    <mergeCell ref="F937:G937"/>
    <mergeCell ref="F926:G926"/>
    <mergeCell ref="F927:G927"/>
    <mergeCell ref="F928:G928"/>
    <mergeCell ref="F929:G929"/>
    <mergeCell ref="F930:G930"/>
    <mergeCell ref="F931:G931"/>
    <mergeCell ref="F920:G920"/>
    <mergeCell ref="F921:G921"/>
    <mergeCell ref="F922:G922"/>
    <mergeCell ref="F923:G923"/>
    <mergeCell ref="F924:G924"/>
    <mergeCell ref="F925:G925"/>
    <mergeCell ref="F951:G951"/>
    <mergeCell ref="F952:G952"/>
    <mergeCell ref="F953:G953"/>
    <mergeCell ref="F954:G954"/>
    <mergeCell ref="F955:G955"/>
    <mergeCell ref="F956:G956"/>
    <mergeCell ref="F945:G945"/>
    <mergeCell ref="F946:G946"/>
    <mergeCell ref="F947:G947"/>
    <mergeCell ref="F948:G948"/>
    <mergeCell ref="F949:G949"/>
    <mergeCell ref="F950:G950"/>
    <mergeCell ref="F939:G939"/>
    <mergeCell ref="F940:G940"/>
    <mergeCell ref="F941:G941"/>
    <mergeCell ref="F942:G942"/>
    <mergeCell ref="F943:G943"/>
    <mergeCell ref="F944:G944"/>
    <mergeCell ref="F969:G969"/>
    <mergeCell ref="F970:G970"/>
    <mergeCell ref="F971:G971"/>
    <mergeCell ref="F972:G972"/>
    <mergeCell ref="F973:G973"/>
    <mergeCell ref="F974:G974"/>
    <mergeCell ref="F963:G963"/>
    <mergeCell ref="F964:G964"/>
    <mergeCell ref="F965:G965"/>
    <mergeCell ref="F966:G966"/>
    <mergeCell ref="F967:G967"/>
    <mergeCell ref="F968:G968"/>
    <mergeCell ref="F957:G957"/>
    <mergeCell ref="F958:G958"/>
    <mergeCell ref="F959:G959"/>
    <mergeCell ref="F960:G960"/>
    <mergeCell ref="F961:G961"/>
    <mergeCell ref="F962:G962"/>
    <mergeCell ref="F987:G987"/>
    <mergeCell ref="F988:G988"/>
    <mergeCell ref="F989:G989"/>
    <mergeCell ref="F990:G990"/>
    <mergeCell ref="F991:G991"/>
    <mergeCell ref="F992:G992"/>
    <mergeCell ref="F981:G981"/>
    <mergeCell ref="F982:G982"/>
    <mergeCell ref="F983:G983"/>
    <mergeCell ref="F984:G984"/>
    <mergeCell ref="F985:G985"/>
    <mergeCell ref="F986:G986"/>
    <mergeCell ref="F975:G975"/>
    <mergeCell ref="F976:G976"/>
    <mergeCell ref="F977:G977"/>
    <mergeCell ref="F978:G978"/>
    <mergeCell ref="F979:G979"/>
    <mergeCell ref="F980:G980"/>
    <mergeCell ref="F1005:G1005"/>
    <mergeCell ref="F1006:G1006"/>
    <mergeCell ref="F1007:G1007"/>
    <mergeCell ref="F1008:G1008"/>
    <mergeCell ref="F1009:G1009"/>
    <mergeCell ref="F1010:G1010"/>
    <mergeCell ref="F999:G999"/>
    <mergeCell ref="F1000:G1000"/>
    <mergeCell ref="F1001:G1001"/>
    <mergeCell ref="F1002:G1002"/>
    <mergeCell ref="F1003:G1003"/>
    <mergeCell ref="F1004:G1004"/>
    <mergeCell ref="F993:G993"/>
    <mergeCell ref="F994:G994"/>
    <mergeCell ref="F995:G995"/>
    <mergeCell ref="F996:G996"/>
    <mergeCell ref="F997:G997"/>
    <mergeCell ref="F998:G998"/>
    <mergeCell ref="F1023:G1023"/>
    <mergeCell ref="F1024:G1024"/>
    <mergeCell ref="F1025:G1025"/>
    <mergeCell ref="F1026:G1026"/>
    <mergeCell ref="F1027:G1027"/>
    <mergeCell ref="F1028:G1028"/>
    <mergeCell ref="F1017:G1017"/>
    <mergeCell ref="F1018:G1018"/>
    <mergeCell ref="F1019:G1019"/>
    <mergeCell ref="F1020:G1020"/>
    <mergeCell ref="F1021:G1021"/>
    <mergeCell ref="F1022:G1022"/>
    <mergeCell ref="F1011:G1011"/>
    <mergeCell ref="F1012:G1012"/>
    <mergeCell ref="F1013:G1013"/>
    <mergeCell ref="F1014:G1014"/>
    <mergeCell ref="F1015:G1015"/>
    <mergeCell ref="F1016:G1016"/>
    <mergeCell ref="F1041:G1041"/>
    <mergeCell ref="F1042:G1042"/>
    <mergeCell ref="F1043:G1043"/>
    <mergeCell ref="F1044:G1044"/>
    <mergeCell ref="F1045:G1045"/>
    <mergeCell ref="F1046:G1046"/>
    <mergeCell ref="F1035:G1035"/>
    <mergeCell ref="F1036:G1036"/>
    <mergeCell ref="F1037:G1037"/>
    <mergeCell ref="F1038:G1038"/>
    <mergeCell ref="F1039:G1039"/>
    <mergeCell ref="F1040:G1040"/>
    <mergeCell ref="F1029:G1029"/>
    <mergeCell ref="F1030:G1030"/>
    <mergeCell ref="F1031:G1031"/>
    <mergeCell ref="F1032:G1032"/>
    <mergeCell ref="F1033:G1033"/>
    <mergeCell ref="F1034:G1034"/>
    <mergeCell ref="F1059:G1059"/>
    <mergeCell ref="F1060:G1060"/>
    <mergeCell ref="F1061:G1061"/>
    <mergeCell ref="F1062:G1062"/>
    <mergeCell ref="F1063:G1063"/>
    <mergeCell ref="F1064:G1064"/>
    <mergeCell ref="F1053:G1053"/>
    <mergeCell ref="F1054:G1054"/>
    <mergeCell ref="F1055:G1055"/>
    <mergeCell ref="F1056:G1056"/>
    <mergeCell ref="F1057:G1057"/>
    <mergeCell ref="F1058:G1058"/>
    <mergeCell ref="F1047:G1047"/>
    <mergeCell ref="F1048:G1048"/>
    <mergeCell ref="F1049:G1049"/>
    <mergeCell ref="F1050:G1050"/>
    <mergeCell ref="F1051:G1051"/>
    <mergeCell ref="F1052:G1052"/>
    <mergeCell ref="F1077:G1077"/>
    <mergeCell ref="F1078:G1078"/>
    <mergeCell ref="F1079:G1079"/>
    <mergeCell ref="F1080:G1080"/>
    <mergeCell ref="F1081:G1081"/>
    <mergeCell ref="F1082:G1082"/>
    <mergeCell ref="F1071:G1071"/>
    <mergeCell ref="F1072:G1072"/>
    <mergeCell ref="F1073:G1073"/>
    <mergeCell ref="F1074:G1074"/>
    <mergeCell ref="F1075:G1075"/>
    <mergeCell ref="F1076:G1076"/>
    <mergeCell ref="F1065:G1065"/>
    <mergeCell ref="F1066:G1066"/>
    <mergeCell ref="F1067:G1067"/>
    <mergeCell ref="F1068:G1068"/>
    <mergeCell ref="F1069:G1069"/>
    <mergeCell ref="F1070:G1070"/>
    <mergeCell ref="F1095:G1095"/>
    <mergeCell ref="F1096:G1096"/>
    <mergeCell ref="F1097:G1097"/>
    <mergeCell ref="F1098:G1098"/>
    <mergeCell ref="F1099:G1099"/>
    <mergeCell ref="F1100:G1100"/>
    <mergeCell ref="F1089:G1089"/>
    <mergeCell ref="F1090:G1090"/>
    <mergeCell ref="F1091:G1091"/>
    <mergeCell ref="F1092:G1092"/>
    <mergeCell ref="F1093:G1093"/>
    <mergeCell ref="F1094:G1094"/>
    <mergeCell ref="F1083:G1083"/>
    <mergeCell ref="F1084:G1084"/>
    <mergeCell ref="F1085:G1085"/>
    <mergeCell ref="F1086:G1086"/>
    <mergeCell ref="F1087:G1087"/>
    <mergeCell ref="F1088:G1088"/>
    <mergeCell ref="F1113:G1113"/>
    <mergeCell ref="F1114:G1114"/>
    <mergeCell ref="F1115:G1115"/>
    <mergeCell ref="F1116:G1116"/>
    <mergeCell ref="F1117:G1117"/>
    <mergeCell ref="F1118:G1118"/>
    <mergeCell ref="F1107:G1107"/>
    <mergeCell ref="F1108:G1108"/>
    <mergeCell ref="F1109:G1109"/>
    <mergeCell ref="F1110:G1110"/>
    <mergeCell ref="F1111:G1111"/>
    <mergeCell ref="F1112:G1112"/>
    <mergeCell ref="F1101:G1101"/>
    <mergeCell ref="F1102:G1102"/>
    <mergeCell ref="F1103:G1103"/>
    <mergeCell ref="F1104:G1104"/>
    <mergeCell ref="F1105:G1105"/>
    <mergeCell ref="F1106:G1106"/>
    <mergeCell ref="F1131:G1131"/>
    <mergeCell ref="F1132:G1132"/>
    <mergeCell ref="F1133:G1133"/>
    <mergeCell ref="F1134:G1134"/>
    <mergeCell ref="F1135:G1135"/>
    <mergeCell ref="F1136:G1136"/>
    <mergeCell ref="F1125:G1125"/>
    <mergeCell ref="F1126:G1126"/>
    <mergeCell ref="F1127:G1127"/>
    <mergeCell ref="F1128:G1128"/>
    <mergeCell ref="F1129:G1129"/>
    <mergeCell ref="F1130:G1130"/>
    <mergeCell ref="F1119:G1119"/>
    <mergeCell ref="F1120:G1120"/>
    <mergeCell ref="F1121:G1121"/>
    <mergeCell ref="F1122:G1122"/>
    <mergeCell ref="F1123:G1123"/>
    <mergeCell ref="F1124:G1124"/>
    <mergeCell ref="F1149:G1149"/>
    <mergeCell ref="F1150:G1150"/>
    <mergeCell ref="F1151:G1151"/>
    <mergeCell ref="F1152:G1152"/>
    <mergeCell ref="F1153:G1153"/>
    <mergeCell ref="F1154:G1154"/>
    <mergeCell ref="F1143:G1143"/>
    <mergeCell ref="F1144:G1144"/>
    <mergeCell ref="F1145:G1145"/>
    <mergeCell ref="F1146:G1146"/>
    <mergeCell ref="F1147:G1147"/>
    <mergeCell ref="F1148:G1148"/>
    <mergeCell ref="F1137:G1137"/>
    <mergeCell ref="F1138:G1138"/>
    <mergeCell ref="F1139:G1139"/>
    <mergeCell ref="F1140:G1140"/>
    <mergeCell ref="F1141:G1141"/>
    <mergeCell ref="F1142:G1142"/>
    <mergeCell ref="F1167:G1167"/>
    <mergeCell ref="F1168:G1168"/>
    <mergeCell ref="F1169:G1169"/>
    <mergeCell ref="F1170:G1170"/>
    <mergeCell ref="F1171:G1171"/>
    <mergeCell ref="F1172:G1172"/>
    <mergeCell ref="F1161:G1161"/>
    <mergeCell ref="F1162:G1162"/>
    <mergeCell ref="F1163:G1163"/>
    <mergeCell ref="F1164:G1164"/>
    <mergeCell ref="F1165:G1165"/>
    <mergeCell ref="F1166:G1166"/>
    <mergeCell ref="F1155:G1155"/>
    <mergeCell ref="F1156:G1156"/>
    <mergeCell ref="F1157:G1157"/>
    <mergeCell ref="F1158:G1158"/>
    <mergeCell ref="F1159:G1159"/>
    <mergeCell ref="F1160:G1160"/>
    <mergeCell ref="F1185:G1185"/>
    <mergeCell ref="F1186:G1186"/>
    <mergeCell ref="F1187:G1187"/>
    <mergeCell ref="F1188:G1188"/>
    <mergeCell ref="F1189:G1189"/>
    <mergeCell ref="F1190:G1190"/>
    <mergeCell ref="F1179:G1179"/>
    <mergeCell ref="F1180:G1180"/>
    <mergeCell ref="F1181:G1181"/>
    <mergeCell ref="F1182:G1182"/>
    <mergeCell ref="F1183:G1183"/>
    <mergeCell ref="F1184:G1184"/>
    <mergeCell ref="F1173:G1173"/>
    <mergeCell ref="F1174:G1174"/>
    <mergeCell ref="F1175:G1175"/>
    <mergeCell ref="F1176:G1176"/>
    <mergeCell ref="F1177:G1177"/>
    <mergeCell ref="F1178:G1178"/>
    <mergeCell ref="F1203:G1203"/>
    <mergeCell ref="F1204:G1204"/>
    <mergeCell ref="F1205:G1205"/>
    <mergeCell ref="F1206:G1206"/>
    <mergeCell ref="F1207:G1207"/>
    <mergeCell ref="F1208:G1208"/>
    <mergeCell ref="F1197:G1197"/>
    <mergeCell ref="F1198:G1198"/>
    <mergeCell ref="F1199:G1199"/>
    <mergeCell ref="F1200:G1200"/>
    <mergeCell ref="F1201:G1201"/>
    <mergeCell ref="F1202:G1202"/>
    <mergeCell ref="F1191:G1191"/>
    <mergeCell ref="F1192:G1192"/>
    <mergeCell ref="F1193:G1193"/>
    <mergeCell ref="F1194:G1194"/>
    <mergeCell ref="F1195:G1195"/>
    <mergeCell ref="F1196:G1196"/>
    <mergeCell ref="F1230:G1230"/>
    <mergeCell ref="F1231:G1231"/>
    <mergeCell ref="F1232:G1232"/>
    <mergeCell ref="F1221:G1221"/>
    <mergeCell ref="F1222:G1222"/>
    <mergeCell ref="F1223:G1223"/>
    <mergeCell ref="F1224:G1224"/>
    <mergeCell ref="F1225:G1225"/>
    <mergeCell ref="F1226:G1226"/>
    <mergeCell ref="F1215:G1215"/>
    <mergeCell ref="F1216:G1216"/>
    <mergeCell ref="F1217:G1217"/>
    <mergeCell ref="F1218:G1218"/>
    <mergeCell ref="F1219:G1219"/>
    <mergeCell ref="F1220:G1220"/>
    <mergeCell ref="F1209:G1209"/>
    <mergeCell ref="F1210:G1210"/>
    <mergeCell ref="F1211:G1211"/>
    <mergeCell ref="F1212:G1212"/>
    <mergeCell ref="F1213:G1213"/>
    <mergeCell ref="F1214:G1214"/>
    <mergeCell ref="B1257:Q1257"/>
    <mergeCell ref="B1258:Q1258"/>
    <mergeCell ref="B1259:Q1259"/>
    <mergeCell ref="B1260:Q1260"/>
    <mergeCell ref="B1261:Q1261"/>
    <mergeCell ref="O634:P634"/>
    <mergeCell ref="O635:P635"/>
    <mergeCell ref="B1251:Q1251"/>
    <mergeCell ref="B1252:Q1252"/>
    <mergeCell ref="B1253:Q1253"/>
    <mergeCell ref="B1254:Q1254"/>
    <mergeCell ref="B1255:Q1255"/>
    <mergeCell ref="B1256:Q1256"/>
    <mergeCell ref="B1242:C1242"/>
    <mergeCell ref="E1242:F1242"/>
    <mergeCell ref="G1242:G1243"/>
    <mergeCell ref="I1242:J1242"/>
    <mergeCell ref="L1242:M1242"/>
    <mergeCell ref="N1242:N1243"/>
    <mergeCell ref="B1243:C1243"/>
    <mergeCell ref="E1243:F1243"/>
    <mergeCell ref="I1243:J1243"/>
    <mergeCell ref="L1243:M1243"/>
    <mergeCell ref="F1233:G1233"/>
    <mergeCell ref="F1234:G1234"/>
    <mergeCell ref="F1235:G1235"/>
    <mergeCell ref="F1236:G1236"/>
    <mergeCell ref="F1237:G1237"/>
    <mergeCell ref="F1238:G1238"/>
    <mergeCell ref="F1227:G1227"/>
    <mergeCell ref="F1228:G1228"/>
    <mergeCell ref="F1229:G1229"/>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J1358"/>
  <sheetViews>
    <sheetView showZeros="0" zoomScaleNormal="100" workbookViewId="0"/>
  </sheetViews>
  <sheetFormatPr defaultRowHeight="13.5" x14ac:dyDescent="0.15"/>
  <cols>
    <col min="1" max="1" width="3.625" style="23" customWidth="1"/>
    <col min="2" max="4" width="9" style="23"/>
    <col min="5" max="14" width="9.375" style="23" customWidth="1"/>
    <col min="15" max="15" width="9" style="23"/>
    <col min="16" max="16" width="3.125" style="23" customWidth="1"/>
    <col min="17" max="16384" width="9" style="23"/>
  </cols>
  <sheetData>
    <row r="1" spans="2:15" ht="15" thickBot="1" x14ac:dyDescent="0.2">
      <c r="B1" s="20"/>
      <c r="C1" s="21"/>
      <c r="D1" s="21"/>
      <c r="E1" s="21"/>
      <c r="F1" s="21"/>
      <c r="G1" s="21"/>
      <c r="H1" s="21"/>
      <c r="I1" s="21"/>
      <c r="J1" s="22"/>
      <c r="K1" s="22"/>
      <c r="L1" s="733"/>
      <c r="M1" s="733"/>
      <c r="N1" s="733"/>
      <c r="O1" s="734"/>
    </row>
    <row r="2" spans="2:15" ht="24.75" customHeight="1" thickBot="1" x14ac:dyDescent="0.25">
      <c r="B2" s="659" t="s">
        <v>14</v>
      </c>
      <c r="C2" s="660"/>
      <c r="D2" s="660"/>
      <c r="E2" s="660"/>
      <c r="F2" s="660"/>
      <c r="G2" s="660"/>
      <c r="H2" s="660"/>
      <c r="I2" s="661"/>
      <c r="J2" s="662"/>
      <c r="K2" s="663"/>
      <c r="L2" s="663"/>
      <c r="M2" s="663"/>
      <c r="N2" s="664"/>
      <c r="O2" s="25"/>
    </row>
    <row r="3" spans="2:15" ht="26.25" customHeight="1" thickBot="1" x14ac:dyDescent="0.25">
      <c r="B3" s="26" t="s">
        <v>123</v>
      </c>
      <c r="C3" s="27"/>
      <c r="D3" s="665"/>
      <c r="E3" s="666"/>
      <c r="F3" s="666"/>
      <c r="G3" s="666"/>
      <c r="H3" s="666"/>
      <c r="I3" s="667"/>
      <c r="J3" s="668"/>
      <c r="K3" s="669"/>
      <c r="L3" s="669"/>
      <c r="M3" s="669"/>
      <c r="N3" s="670"/>
      <c r="O3" s="28"/>
    </row>
    <row r="4" spans="2:15" ht="25.5" customHeight="1" thickBot="1" x14ac:dyDescent="0.25">
      <c r="B4" s="26" t="s">
        <v>16</v>
      </c>
      <c r="C4" s="27"/>
      <c r="D4" s="29"/>
      <c r="E4" s="30"/>
      <c r="F4" s="30"/>
      <c r="G4" s="30"/>
      <c r="H4" s="31"/>
      <c r="I4" s="31"/>
      <c r="J4" s="671"/>
      <c r="K4" s="672"/>
      <c r="L4" s="672"/>
      <c r="M4" s="672"/>
      <c r="N4" s="673"/>
      <c r="O4" s="28"/>
    </row>
    <row r="5" spans="2:15" ht="14.25" thickBot="1" x14ac:dyDescent="0.2"/>
    <row r="6" spans="2:15" ht="13.5" customHeight="1" x14ac:dyDescent="0.2">
      <c r="B6" s="674" t="s">
        <v>678</v>
      </c>
      <c r="C6" s="675"/>
      <c r="D6" s="675"/>
      <c r="E6" s="675"/>
      <c r="F6" s="675"/>
      <c r="G6" s="675"/>
      <c r="H6" s="675"/>
      <c r="I6" s="675"/>
      <c r="J6" s="675"/>
      <c r="K6" s="675"/>
      <c r="L6" s="675"/>
      <c r="M6" s="675"/>
      <c r="N6" s="676"/>
      <c r="O6" s="32"/>
    </row>
    <row r="7" spans="2:15" ht="20.25" customHeight="1" x14ac:dyDescent="0.2">
      <c r="B7" s="677"/>
      <c r="C7" s="678"/>
      <c r="D7" s="678"/>
      <c r="E7" s="678"/>
      <c r="F7" s="678"/>
      <c r="G7" s="678"/>
      <c r="H7" s="678"/>
      <c r="I7" s="678"/>
      <c r="J7" s="678"/>
      <c r="K7" s="678"/>
      <c r="L7" s="678"/>
      <c r="M7" s="678"/>
      <c r="N7" s="679"/>
      <c r="O7" s="32"/>
    </row>
    <row r="8" spans="2:15" ht="13.5" customHeight="1" thickBot="1" x14ac:dyDescent="0.25">
      <c r="B8" s="680"/>
      <c r="C8" s="681"/>
      <c r="D8" s="681"/>
      <c r="E8" s="681"/>
      <c r="F8" s="681"/>
      <c r="G8" s="681"/>
      <c r="H8" s="681"/>
      <c r="I8" s="681"/>
      <c r="J8" s="681"/>
      <c r="K8" s="681"/>
      <c r="L8" s="681"/>
      <c r="M8" s="681"/>
      <c r="N8" s="682"/>
      <c r="O8" s="32"/>
    </row>
    <row r="9" spans="2:15" ht="13.5" customHeight="1" x14ac:dyDescent="0.15"/>
    <row r="10" spans="2:15" s="1" customFormat="1" ht="14.25" thickBot="1" x14ac:dyDescent="0.2">
      <c r="B10" s="1" t="s">
        <v>17</v>
      </c>
      <c r="M10" s="23"/>
    </row>
    <row r="11" spans="2:15" s="1" customFormat="1" x14ac:dyDescent="0.15">
      <c r="B11" s="33" t="s">
        <v>18</v>
      </c>
      <c r="C11" s="34"/>
      <c r="D11" s="35"/>
      <c r="E11" s="654" t="s">
        <v>19</v>
      </c>
      <c r="F11" s="655"/>
      <c r="G11" s="655"/>
      <c r="H11" s="655"/>
      <c r="I11" s="655"/>
      <c r="J11" s="655"/>
      <c r="K11" s="655"/>
      <c r="L11" s="655"/>
      <c r="M11" s="655"/>
      <c r="N11" s="656"/>
      <c r="O11" s="25"/>
    </row>
    <row r="12" spans="2:15" s="1" customFormat="1" hidden="1" x14ac:dyDescent="0.15">
      <c r="B12" s="36" t="s">
        <v>143</v>
      </c>
      <c r="C12" s="37"/>
      <c r="D12" s="202"/>
      <c r="E12" s="730" t="s">
        <v>144</v>
      </c>
      <c r="F12" s="731"/>
      <c r="G12" s="731"/>
      <c r="H12" s="731"/>
      <c r="I12" s="731"/>
      <c r="J12" s="731"/>
      <c r="K12" s="731"/>
      <c r="L12" s="731"/>
      <c r="M12" s="731"/>
      <c r="N12" s="732"/>
      <c r="O12" s="25"/>
    </row>
    <row r="13" spans="2:15" s="1" customFormat="1" x14ac:dyDescent="0.15">
      <c r="B13" s="36" t="s">
        <v>20</v>
      </c>
      <c r="C13" s="37"/>
      <c r="D13" s="38" t="s">
        <v>21</v>
      </c>
      <c r="E13" s="39"/>
      <c r="F13" s="40"/>
      <c r="G13" s="40"/>
      <c r="H13" s="37"/>
      <c r="I13" s="40"/>
      <c r="J13" s="41" t="s">
        <v>22</v>
      </c>
      <c r="K13" s="42"/>
      <c r="L13" s="42"/>
      <c r="M13" s="42"/>
      <c r="N13" s="43"/>
      <c r="O13" s="25"/>
    </row>
    <row r="14" spans="2:15" s="1" customFormat="1" x14ac:dyDescent="0.15">
      <c r="B14" s="36" t="s">
        <v>23</v>
      </c>
      <c r="C14" s="37"/>
      <c r="D14" s="38" t="s">
        <v>24</v>
      </c>
      <c r="E14" s="39"/>
      <c r="F14" s="40"/>
      <c r="G14" s="40"/>
      <c r="H14" s="37"/>
      <c r="I14" s="40"/>
      <c r="J14" s="41" t="s">
        <v>25</v>
      </c>
      <c r="K14" s="685" t="s">
        <v>712</v>
      </c>
      <c r="L14" s="685"/>
      <c r="M14" s="685"/>
      <c r="N14" s="686"/>
      <c r="O14" s="25"/>
    </row>
    <row r="15" spans="2:15" s="1" customFormat="1" x14ac:dyDescent="0.15">
      <c r="B15" s="36" t="s">
        <v>26</v>
      </c>
      <c r="C15" s="37"/>
      <c r="D15" s="38"/>
      <c r="E15" s="609" t="s">
        <v>27</v>
      </c>
      <c r="F15" s="610" t="s">
        <v>28</v>
      </c>
      <c r="G15" s="610" t="s">
        <v>29</v>
      </c>
      <c r="H15" s="610" t="s">
        <v>30</v>
      </c>
      <c r="I15" s="610" t="s">
        <v>31</v>
      </c>
      <c r="J15" s="609" t="s">
        <v>32</v>
      </c>
      <c r="K15" s="611" t="s">
        <v>33</v>
      </c>
      <c r="L15" s="610" t="s">
        <v>34</v>
      </c>
      <c r="M15" s="610" t="s">
        <v>35</v>
      </c>
      <c r="N15" s="39" t="s">
        <v>36</v>
      </c>
      <c r="O15" s="44"/>
    </row>
    <row r="16" spans="2:15" s="1" customFormat="1" ht="15.75" hidden="1" x14ac:dyDescent="0.15">
      <c r="B16" s="203" t="s">
        <v>145</v>
      </c>
      <c r="C16" s="204"/>
      <c r="D16" s="205" t="s">
        <v>124</v>
      </c>
      <c r="E16" s="206"/>
      <c r="F16" s="207"/>
      <c r="G16" s="207">
        <v>0</v>
      </c>
      <c r="H16" s="207">
        <v>0</v>
      </c>
      <c r="I16" s="207">
        <v>0</v>
      </c>
      <c r="J16" s="207">
        <v>0</v>
      </c>
      <c r="K16" s="207">
        <v>0</v>
      </c>
      <c r="L16" s="207">
        <v>0</v>
      </c>
      <c r="M16" s="207">
        <v>0</v>
      </c>
      <c r="N16" s="208">
        <v>0</v>
      </c>
      <c r="O16" s="137"/>
    </row>
    <row r="17" spans="2:15" s="1" customFormat="1" ht="15.75" x14ac:dyDescent="0.15">
      <c r="B17" s="45" t="s">
        <v>37</v>
      </c>
      <c r="C17" s="46"/>
      <c r="D17" s="47" t="s">
        <v>124</v>
      </c>
      <c r="E17" s="48"/>
      <c r="F17" s="48"/>
      <c r="G17" s="48"/>
      <c r="H17" s="48"/>
      <c r="I17" s="48"/>
      <c r="J17" s="48"/>
      <c r="K17" s="48"/>
      <c r="L17" s="48"/>
      <c r="M17" s="48"/>
      <c r="N17" s="49"/>
      <c r="O17" s="25"/>
    </row>
    <row r="18" spans="2:15" s="1" customFormat="1" ht="15.75" x14ac:dyDescent="0.15">
      <c r="B18" s="687" t="s">
        <v>146</v>
      </c>
      <c r="C18" s="658"/>
      <c r="D18" s="47" t="s">
        <v>124</v>
      </c>
      <c r="E18" s="48"/>
      <c r="F18" s="48"/>
      <c r="G18" s="48"/>
      <c r="H18" s="48"/>
      <c r="I18" s="48"/>
      <c r="J18" s="48"/>
      <c r="K18" s="48"/>
      <c r="L18" s="48"/>
      <c r="M18" s="48"/>
      <c r="N18" s="49"/>
      <c r="O18" s="25"/>
    </row>
    <row r="19" spans="2:15" s="1" customFormat="1" ht="15.75" x14ac:dyDescent="0.15">
      <c r="B19" s="687" t="s">
        <v>45</v>
      </c>
      <c r="C19" s="658"/>
      <c r="D19" s="47" t="s">
        <v>124</v>
      </c>
      <c r="E19" s="48"/>
      <c r="F19" s="48"/>
      <c r="G19" s="48"/>
      <c r="H19" s="48"/>
      <c r="I19" s="48"/>
      <c r="J19" s="48"/>
      <c r="K19" s="48"/>
      <c r="L19" s="48"/>
      <c r="M19" s="48"/>
      <c r="N19" s="49"/>
      <c r="O19" s="25"/>
    </row>
    <row r="20" spans="2:15" s="1" customFormat="1" ht="15.75" hidden="1" x14ac:dyDescent="0.15">
      <c r="B20" s="45" t="s">
        <v>147</v>
      </c>
      <c r="C20" s="46"/>
      <c r="D20" s="47" t="s">
        <v>124</v>
      </c>
      <c r="E20" s="48"/>
      <c r="F20" s="48"/>
      <c r="G20" s="48"/>
      <c r="H20" s="48"/>
      <c r="I20" s="48"/>
      <c r="J20" s="48"/>
      <c r="K20" s="48"/>
      <c r="L20" s="48"/>
      <c r="M20" s="48"/>
      <c r="N20" s="49"/>
      <c r="O20" s="25"/>
    </row>
    <row r="21" spans="2:15" s="1" customFormat="1" ht="16.5" thickBot="1" x14ac:dyDescent="0.2">
      <c r="B21" s="50" t="s">
        <v>46</v>
      </c>
      <c r="C21" s="51"/>
      <c r="D21" s="52" t="s">
        <v>125</v>
      </c>
      <c r="E21" s="53"/>
      <c r="F21" s="53"/>
      <c r="G21" s="53"/>
      <c r="H21" s="53"/>
      <c r="I21" s="53"/>
      <c r="J21" s="53"/>
      <c r="K21" s="53"/>
      <c r="L21" s="53"/>
      <c r="M21" s="53"/>
      <c r="N21" s="54"/>
      <c r="O21" s="25"/>
    </row>
    <row r="22" spans="2:15" ht="13.5" customHeight="1" x14ac:dyDescent="0.15"/>
    <row r="23" spans="2:15" ht="13.5" customHeight="1" thickBot="1" x14ac:dyDescent="0.2">
      <c r="B23" s="23" t="s">
        <v>48</v>
      </c>
    </row>
    <row r="24" spans="2:15" s="1" customFormat="1" ht="14.25" customHeight="1" x14ac:dyDescent="0.15">
      <c r="B24" s="55"/>
      <c r="C24" s="56"/>
      <c r="D24" s="56"/>
      <c r="E24" s="57" t="s">
        <v>49</v>
      </c>
      <c r="F24" s="57" t="s">
        <v>50</v>
      </c>
      <c r="G24" s="57" t="s">
        <v>51</v>
      </c>
      <c r="H24" s="57" t="s">
        <v>52</v>
      </c>
      <c r="I24" s="58" t="s">
        <v>53</v>
      </c>
      <c r="J24" s="688" t="s">
        <v>54</v>
      </c>
      <c r="K24" s="689"/>
      <c r="L24" s="689"/>
      <c r="M24" s="689"/>
      <c r="N24" s="689"/>
    </row>
    <row r="25" spans="2:15" s="1" customFormat="1" ht="14.25" customHeight="1" x14ac:dyDescent="0.15">
      <c r="B25" s="59" t="s">
        <v>55</v>
      </c>
      <c r="C25" s="60" t="s">
        <v>56</v>
      </c>
      <c r="D25" s="60" t="s">
        <v>57</v>
      </c>
      <c r="E25" s="61" t="s">
        <v>58</v>
      </c>
      <c r="F25" s="61" t="s">
        <v>59</v>
      </c>
      <c r="G25" s="61" t="s">
        <v>60</v>
      </c>
      <c r="H25" s="62" t="s">
        <v>61</v>
      </c>
      <c r="I25" s="63" t="s">
        <v>62</v>
      </c>
      <c r="J25" s="690" t="s">
        <v>63</v>
      </c>
      <c r="K25" s="691"/>
      <c r="L25" s="691"/>
      <c r="M25" s="691"/>
      <c r="N25" s="691"/>
    </row>
    <row r="26" spans="2:15" s="1" customFormat="1" ht="14.25" customHeight="1" x14ac:dyDescent="0.15">
      <c r="B26" s="59" t="s">
        <v>126</v>
      </c>
      <c r="C26" s="60"/>
      <c r="D26" s="60"/>
      <c r="E26" s="60"/>
      <c r="F26" s="60"/>
      <c r="G26" s="60"/>
      <c r="H26" s="64" t="s">
        <v>65</v>
      </c>
      <c r="I26" s="65" t="s">
        <v>66</v>
      </c>
      <c r="J26" s="690" t="s">
        <v>127</v>
      </c>
      <c r="K26" s="691"/>
      <c r="L26" s="691"/>
      <c r="M26" s="691"/>
      <c r="N26" s="691"/>
    </row>
    <row r="27" spans="2:15" s="1" customFormat="1" ht="14.25" customHeight="1" thickBot="1" x14ac:dyDescent="0.2">
      <c r="B27" s="66"/>
      <c r="C27" s="67"/>
      <c r="D27" s="67"/>
      <c r="E27" s="68" t="s">
        <v>128</v>
      </c>
      <c r="F27" s="68" t="s">
        <v>69</v>
      </c>
      <c r="G27" s="68" t="s">
        <v>129</v>
      </c>
      <c r="H27" s="68" t="s">
        <v>71</v>
      </c>
      <c r="I27" s="69" t="s">
        <v>130</v>
      </c>
      <c r="J27" s="70"/>
    </row>
    <row r="28" spans="2:15" s="1" customFormat="1" x14ac:dyDescent="0.15">
      <c r="B28" s="71"/>
      <c r="C28" s="72"/>
      <c r="D28" s="72" t="s">
        <v>73</v>
      </c>
      <c r="E28" s="73"/>
      <c r="F28" s="73"/>
      <c r="G28" s="74"/>
      <c r="H28" s="75"/>
      <c r="I28" s="76"/>
      <c r="J28" s="683"/>
      <c r="K28" s="684"/>
      <c r="L28" s="684"/>
      <c r="M28" s="684"/>
      <c r="N28" s="684"/>
      <c r="O28" s="684"/>
    </row>
    <row r="29" spans="2:15" s="1" customFormat="1" x14ac:dyDescent="0.15">
      <c r="B29" s="71"/>
      <c r="C29" s="77"/>
      <c r="D29" s="77" t="s">
        <v>73</v>
      </c>
      <c r="E29" s="48"/>
      <c r="F29" s="48"/>
      <c r="G29" s="78"/>
      <c r="H29" s="79"/>
      <c r="I29" s="80"/>
      <c r="J29" s="683"/>
      <c r="K29" s="684"/>
      <c r="L29" s="684"/>
      <c r="M29" s="684"/>
      <c r="N29" s="684"/>
      <c r="O29" s="684"/>
    </row>
    <row r="30" spans="2:15" s="1" customFormat="1" x14ac:dyDescent="0.15">
      <c r="B30" s="71"/>
      <c r="C30" s="77"/>
      <c r="D30" s="77" t="s">
        <v>73</v>
      </c>
      <c r="E30" s="48"/>
      <c r="F30" s="48"/>
      <c r="G30" s="78"/>
      <c r="H30" s="79"/>
      <c r="I30" s="80"/>
      <c r="J30" s="683"/>
      <c r="K30" s="684"/>
      <c r="L30" s="684"/>
      <c r="M30" s="684"/>
      <c r="N30" s="684"/>
      <c r="O30" s="684"/>
    </row>
    <row r="31" spans="2:15" s="1" customFormat="1" x14ac:dyDescent="0.15">
      <c r="B31" s="71"/>
      <c r="C31" s="77"/>
      <c r="D31" s="77" t="s">
        <v>73</v>
      </c>
      <c r="E31" s="48"/>
      <c r="F31" s="48"/>
      <c r="G31" s="78"/>
      <c r="H31" s="79"/>
      <c r="I31" s="80"/>
      <c r="J31" s="683"/>
      <c r="K31" s="684"/>
      <c r="L31" s="684"/>
      <c r="M31" s="684"/>
      <c r="N31" s="684"/>
      <c r="O31" s="684"/>
    </row>
    <row r="32" spans="2:15" s="1" customFormat="1" x14ac:dyDescent="0.15">
      <c r="B32" s="71"/>
      <c r="C32" s="77"/>
      <c r="D32" s="77" t="s">
        <v>73</v>
      </c>
      <c r="E32" s="48"/>
      <c r="F32" s="48"/>
      <c r="G32" s="78"/>
      <c r="H32" s="79"/>
      <c r="I32" s="80"/>
      <c r="J32" s="683"/>
      <c r="K32" s="684"/>
      <c r="L32" s="684"/>
      <c r="M32" s="684"/>
      <c r="N32" s="684"/>
      <c r="O32" s="684"/>
    </row>
    <row r="33" spans="2:15" s="1" customFormat="1" x14ac:dyDescent="0.15">
      <c r="B33" s="71"/>
      <c r="C33" s="77"/>
      <c r="D33" s="77" t="s">
        <v>73</v>
      </c>
      <c r="E33" s="48"/>
      <c r="F33" s="48"/>
      <c r="G33" s="78"/>
      <c r="H33" s="79"/>
      <c r="I33" s="80"/>
      <c r="J33" s="683"/>
      <c r="K33" s="684"/>
      <c r="L33" s="684"/>
      <c r="M33" s="684"/>
      <c r="N33" s="684"/>
      <c r="O33" s="684"/>
    </row>
    <row r="34" spans="2:15" s="1" customFormat="1" x14ac:dyDescent="0.15">
      <c r="B34" s="71"/>
      <c r="C34" s="77"/>
      <c r="D34" s="77" t="s">
        <v>73</v>
      </c>
      <c r="E34" s="48"/>
      <c r="F34" s="48"/>
      <c r="G34" s="78"/>
      <c r="H34" s="79"/>
      <c r="I34" s="80"/>
      <c r="J34" s="683"/>
      <c r="K34" s="684"/>
      <c r="L34" s="684"/>
      <c r="M34" s="684"/>
      <c r="N34" s="684"/>
      <c r="O34" s="684"/>
    </row>
    <row r="35" spans="2:15" s="1" customFormat="1" x14ac:dyDescent="0.15">
      <c r="B35" s="71"/>
      <c r="C35" s="81"/>
      <c r="D35" s="77" t="s">
        <v>73</v>
      </c>
      <c r="E35" s="82"/>
      <c r="F35" s="82"/>
      <c r="G35" s="83"/>
      <c r="H35" s="84"/>
      <c r="I35" s="85"/>
      <c r="J35" s="683"/>
      <c r="K35" s="684"/>
      <c r="L35" s="684"/>
      <c r="M35" s="684"/>
      <c r="N35" s="684"/>
      <c r="O35" s="684"/>
    </row>
    <row r="36" spans="2:15" s="1" customFormat="1" x14ac:dyDescent="0.15">
      <c r="B36" s="71"/>
      <c r="C36" s="77"/>
      <c r="D36" s="77" t="s">
        <v>73</v>
      </c>
      <c r="E36" s="48"/>
      <c r="F36" s="48"/>
      <c r="G36" s="78"/>
      <c r="H36" s="79"/>
      <c r="I36" s="80"/>
      <c r="J36" s="683"/>
      <c r="K36" s="684"/>
      <c r="L36" s="684"/>
      <c r="M36" s="684"/>
      <c r="N36" s="684"/>
      <c r="O36" s="684"/>
    </row>
    <row r="37" spans="2:15" s="1" customFormat="1" x14ac:dyDescent="0.15">
      <c r="B37" s="71"/>
      <c r="C37" s="77"/>
      <c r="D37" s="77" t="s">
        <v>73</v>
      </c>
      <c r="E37" s="48"/>
      <c r="F37" s="48"/>
      <c r="G37" s="78"/>
      <c r="H37" s="79"/>
      <c r="I37" s="80"/>
      <c r="J37" s="683"/>
      <c r="K37" s="684"/>
      <c r="L37" s="684"/>
      <c r="M37" s="684"/>
      <c r="N37" s="684"/>
      <c r="O37" s="684"/>
    </row>
    <row r="38" spans="2:15" s="1" customFormat="1" x14ac:dyDescent="0.15">
      <c r="B38" s="71"/>
      <c r="C38" s="77"/>
      <c r="D38" s="77" t="s">
        <v>73</v>
      </c>
      <c r="E38" s="48"/>
      <c r="F38" s="48"/>
      <c r="G38" s="78"/>
      <c r="H38" s="79"/>
      <c r="I38" s="80"/>
      <c r="J38" s="683"/>
      <c r="K38" s="684"/>
      <c r="L38" s="684"/>
      <c r="M38" s="684"/>
      <c r="N38" s="684"/>
      <c r="O38" s="684"/>
    </row>
    <row r="39" spans="2:15" s="1" customFormat="1" x14ac:dyDescent="0.15">
      <c r="B39" s="71"/>
      <c r="C39" s="77"/>
      <c r="D39" s="77" t="s">
        <v>73</v>
      </c>
      <c r="E39" s="48"/>
      <c r="F39" s="48"/>
      <c r="G39" s="78"/>
      <c r="H39" s="79"/>
      <c r="I39" s="80"/>
      <c r="J39" s="683"/>
      <c r="K39" s="684"/>
      <c r="L39" s="684"/>
      <c r="M39" s="684"/>
      <c r="N39" s="684"/>
      <c r="O39" s="684"/>
    </row>
    <row r="40" spans="2:15" s="1" customFormat="1" x14ac:dyDescent="0.15">
      <c r="B40" s="71"/>
      <c r="C40" s="77"/>
      <c r="D40" s="77" t="s">
        <v>73</v>
      </c>
      <c r="E40" s="48"/>
      <c r="F40" s="48"/>
      <c r="G40" s="78"/>
      <c r="H40" s="79"/>
      <c r="I40" s="80"/>
      <c r="J40" s="683"/>
      <c r="K40" s="684"/>
      <c r="L40" s="684"/>
      <c r="M40" s="684"/>
      <c r="N40" s="684"/>
      <c r="O40" s="684"/>
    </row>
    <row r="41" spans="2:15" s="1" customFormat="1" x14ac:dyDescent="0.15">
      <c r="B41" s="71"/>
      <c r="C41" s="77"/>
      <c r="D41" s="77" t="s">
        <v>73</v>
      </c>
      <c r="E41" s="48"/>
      <c r="F41" s="48"/>
      <c r="G41" s="78"/>
      <c r="H41" s="79"/>
      <c r="I41" s="80"/>
      <c r="J41" s="683"/>
      <c r="K41" s="684"/>
      <c r="L41" s="684"/>
      <c r="M41" s="684"/>
      <c r="N41" s="684"/>
      <c r="O41" s="684"/>
    </row>
    <row r="42" spans="2:15" s="1" customFormat="1" x14ac:dyDescent="0.15">
      <c r="B42" s="71"/>
      <c r="C42" s="81"/>
      <c r="D42" s="77" t="s">
        <v>73</v>
      </c>
      <c r="E42" s="82"/>
      <c r="F42" s="82"/>
      <c r="G42" s="83"/>
      <c r="H42" s="84"/>
      <c r="I42" s="85"/>
      <c r="J42" s="683"/>
      <c r="K42" s="684"/>
      <c r="L42" s="684"/>
      <c r="M42" s="684"/>
      <c r="N42" s="684"/>
      <c r="O42" s="684"/>
    </row>
    <row r="43" spans="2:15" s="1" customFormat="1" x14ac:dyDescent="0.15">
      <c r="B43" s="71"/>
      <c r="C43" s="77"/>
      <c r="D43" s="77" t="s">
        <v>73</v>
      </c>
      <c r="E43" s="48"/>
      <c r="F43" s="48"/>
      <c r="G43" s="78"/>
      <c r="H43" s="79"/>
      <c r="I43" s="80"/>
      <c r="J43" s="683"/>
      <c r="K43" s="684"/>
      <c r="L43" s="684"/>
      <c r="M43" s="684"/>
      <c r="N43" s="684"/>
      <c r="O43" s="684"/>
    </row>
    <row r="44" spans="2:15" s="1" customFormat="1" x14ac:dyDescent="0.15">
      <c r="B44" s="71"/>
      <c r="C44" s="77"/>
      <c r="D44" s="77" t="s">
        <v>73</v>
      </c>
      <c r="E44" s="48"/>
      <c r="F44" s="48"/>
      <c r="G44" s="78"/>
      <c r="H44" s="79"/>
      <c r="I44" s="80"/>
      <c r="J44" s="683"/>
      <c r="K44" s="684"/>
      <c r="L44" s="684"/>
      <c r="M44" s="684"/>
      <c r="N44" s="684"/>
      <c r="O44" s="684"/>
    </row>
    <row r="45" spans="2:15" s="1" customFormat="1" x14ac:dyDescent="0.15">
      <c r="B45" s="71"/>
      <c r="C45" s="77"/>
      <c r="D45" s="77" t="s">
        <v>73</v>
      </c>
      <c r="E45" s="48"/>
      <c r="F45" s="48"/>
      <c r="G45" s="78"/>
      <c r="H45" s="79"/>
      <c r="I45" s="80"/>
      <c r="J45" s="683"/>
      <c r="K45" s="684"/>
      <c r="L45" s="684"/>
      <c r="M45" s="684"/>
      <c r="N45" s="684"/>
      <c r="O45" s="684"/>
    </row>
    <row r="46" spans="2:15" s="1" customFormat="1" x14ac:dyDescent="0.15">
      <c r="B46" s="71"/>
      <c r="C46" s="77"/>
      <c r="D46" s="77" t="s">
        <v>73</v>
      </c>
      <c r="E46" s="48"/>
      <c r="F46" s="48"/>
      <c r="G46" s="78"/>
      <c r="H46" s="79"/>
      <c r="I46" s="80"/>
      <c r="J46" s="683"/>
      <c r="K46" s="684"/>
      <c r="L46" s="684"/>
      <c r="M46" s="684"/>
      <c r="N46" s="684"/>
      <c r="O46" s="684"/>
    </row>
    <row r="47" spans="2:15" s="1" customFormat="1" x14ac:dyDescent="0.15">
      <c r="B47" s="71"/>
      <c r="C47" s="77"/>
      <c r="D47" s="77" t="s">
        <v>73</v>
      </c>
      <c r="E47" s="48"/>
      <c r="F47" s="48"/>
      <c r="G47" s="78"/>
      <c r="H47" s="79"/>
      <c r="I47" s="80"/>
      <c r="J47" s="683"/>
      <c r="K47" s="684"/>
      <c r="L47" s="684"/>
      <c r="M47" s="684"/>
      <c r="N47" s="684"/>
      <c r="O47" s="684"/>
    </row>
    <row r="48" spans="2:15" s="1" customFormat="1" x14ac:dyDescent="0.15">
      <c r="B48" s="71"/>
      <c r="C48" s="77"/>
      <c r="D48" s="77" t="s">
        <v>73</v>
      </c>
      <c r="E48" s="48"/>
      <c r="F48" s="48"/>
      <c r="G48" s="78"/>
      <c r="H48" s="79"/>
      <c r="I48" s="80"/>
      <c r="J48" s="683"/>
      <c r="K48" s="684"/>
      <c r="L48" s="684"/>
      <c r="M48" s="684"/>
      <c r="N48" s="684"/>
      <c r="O48" s="684"/>
    </row>
    <row r="49" spans="2:15" s="1" customFormat="1" x14ac:dyDescent="0.15">
      <c r="B49" s="71"/>
      <c r="C49" s="77"/>
      <c r="D49" s="77" t="s">
        <v>73</v>
      </c>
      <c r="E49" s="48"/>
      <c r="F49" s="48"/>
      <c r="G49" s="78"/>
      <c r="H49" s="79"/>
      <c r="I49" s="80"/>
      <c r="J49" s="683"/>
      <c r="K49" s="684"/>
      <c r="L49" s="684"/>
      <c r="M49" s="684"/>
      <c r="N49" s="684"/>
      <c r="O49" s="684"/>
    </row>
    <row r="50" spans="2:15" s="1" customFormat="1" x14ac:dyDescent="0.15">
      <c r="B50" s="71"/>
      <c r="C50" s="77"/>
      <c r="D50" s="77" t="s">
        <v>73</v>
      </c>
      <c r="E50" s="48"/>
      <c r="F50" s="48"/>
      <c r="G50" s="78"/>
      <c r="H50" s="79"/>
      <c r="I50" s="80"/>
      <c r="J50" s="683"/>
      <c r="K50" s="684"/>
      <c r="L50" s="684"/>
      <c r="M50" s="684"/>
      <c r="N50" s="684"/>
      <c r="O50" s="684"/>
    </row>
    <row r="51" spans="2:15" s="1" customFormat="1" x14ac:dyDescent="0.15">
      <c r="B51" s="71"/>
      <c r="C51" s="77"/>
      <c r="D51" s="77" t="s">
        <v>73</v>
      </c>
      <c r="E51" s="48"/>
      <c r="F51" s="48"/>
      <c r="G51" s="78"/>
      <c r="H51" s="79"/>
      <c r="I51" s="80"/>
      <c r="J51" s="683"/>
      <c r="K51" s="684"/>
      <c r="L51" s="684"/>
      <c r="M51" s="684"/>
      <c r="N51" s="684"/>
      <c r="O51" s="684"/>
    </row>
    <row r="52" spans="2:15" s="1" customFormat="1" x14ac:dyDescent="0.15">
      <c r="B52" s="71"/>
      <c r="C52" s="81"/>
      <c r="D52" s="77" t="s">
        <v>73</v>
      </c>
      <c r="E52" s="82"/>
      <c r="F52" s="82"/>
      <c r="G52" s="83"/>
      <c r="H52" s="84"/>
      <c r="I52" s="85"/>
      <c r="J52" s="683"/>
      <c r="K52" s="684"/>
      <c r="L52" s="684"/>
      <c r="M52" s="684"/>
      <c r="N52" s="684"/>
      <c r="O52" s="684"/>
    </row>
    <row r="53" spans="2:15" s="1" customFormat="1" x14ac:dyDescent="0.15">
      <c r="B53" s="71"/>
      <c r="C53" s="77"/>
      <c r="D53" s="77" t="s">
        <v>73</v>
      </c>
      <c r="E53" s="48"/>
      <c r="F53" s="48"/>
      <c r="G53" s="78"/>
      <c r="H53" s="79"/>
      <c r="I53" s="80"/>
      <c r="J53" s="683"/>
      <c r="K53" s="684"/>
      <c r="L53" s="684"/>
      <c r="M53" s="684"/>
      <c r="N53" s="684"/>
      <c r="O53" s="684"/>
    </row>
    <row r="54" spans="2:15" s="1" customFormat="1" x14ac:dyDescent="0.15">
      <c r="B54" s="71"/>
      <c r="C54" s="77"/>
      <c r="D54" s="77" t="s">
        <v>73</v>
      </c>
      <c r="E54" s="48"/>
      <c r="F54" s="48"/>
      <c r="G54" s="78"/>
      <c r="H54" s="79"/>
      <c r="I54" s="80"/>
      <c r="J54" s="683"/>
      <c r="K54" s="684"/>
      <c r="L54" s="684"/>
      <c r="M54" s="684"/>
      <c r="N54" s="684"/>
      <c r="O54" s="684"/>
    </row>
    <row r="55" spans="2:15" s="1" customFormat="1" x14ac:dyDescent="0.15">
      <c r="B55" s="71"/>
      <c r="C55" s="77"/>
      <c r="D55" s="77" t="s">
        <v>73</v>
      </c>
      <c r="E55" s="48"/>
      <c r="F55" s="48"/>
      <c r="G55" s="78"/>
      <c r="H55" s="79"/>
      <c r="I55" s="80"/>
      <c r="J55" s="683"/>
      <c r="K55" s="684"/>
      <c r="L55" s="684"/>
      <c r="M55" s="684"/>
      <c r="N55" s="684"/>
      <c r="O55" s="684"/>
    </row>
    <row r="56" spans="2:15" s="1" customFormat="1" x14ac:dyDescent="0.15">
      <c r="B56" s="71"/>
      <c r="C56" s="77"/>
      <c r="D56" s="77" t="s">
        <v>73</v>
      </c>
      <c r="E56" s="48"/>
      <c r="F56" s="48"/>
      <c r="G56" s="78"/>
      <c r="H56" s="79"/>
      <c r="I56" s="80"/>
      <c r="J56" s="683"/>
      <c r="K56" s="684"/>
      <c r="L56" s="684"/>
      <c r="M56" s="684"/>
      <c r="N56" s="684"/>
      <c r="O56" s="684"/>
    </row>
    <row r="57" spans="2:15" s="1" customFormat="1" x14ac:dyDescent="0.15">
      <c r="B57" s="71"/>
      <c r="C57" s="77"/>
      <c r="D57" s="77" t="s">
        <v>73</v>
      </c>
      <c r="E57" s="48"/>
      <c r="F57" s="48"/>
      <c r="G57" s="78"/>
      <c r="H57" s="79"/>
      <c r="I57" s="80"/>
      <c r="J57" s="683"/>
      <c r="K57" s="684"/>
      <c r="L57" s="684"/>
      <c r="M57" s="684"/>
      <c r="N57" s="684"/>
      <c r="O57" s="684"/>
    </row>
    <row r="58" spans="2:15" s="1" customFormat="1" x14ac:dyDescent="0.15">
      <c r="B58" s="71"/>
      <c r="C58" s="77"/>
      <c r="D58" s="77" t="s">
        <v>73</v>
      </c>
      <c r="E58" s="48"/>
      <c r="F58" s="48"/>
      <c r="G58" s="78"/>
      <c r="H58" s="79"/>
      <c r="I58" s="80"/>
      <c r="J58" s="683"/>
      <c r="K58" s="684"/>
      <c r="L58" s="684"/>
      <c r="M58" s="684"/>
      <c r="N58" s="684"/>
      <c r="O58" s="684"/>
    </row>
    <row r="59" spans="2:15" s="1" customFormat="1" x14ac:dyDescent="0.15">
      <c r="B59" s="71"/>
      <c r="C59" s="77"/>
      <c r="D59" s="77" t="s">
        <v>73</v>
      </c>
      <c r="E59" s="48"/>
      <c r="F59" s="48"/>
      <c r="G59" s="78"/>
      <c r="H59" s="79"/>
      <c r="I59" s="80"/>
      <c r="J59" s="683"/>
      <c r="K59" s="684"/>
      <c r="L59" s="684"/>
      <c r="M59" s="684"/>
      <c r="N59" s="684"/>
      <c r="O59" s="684"/>
    </row>
    <row r="60" spans="2:15" s="1" customFormat="1" x14ac:dyDescent="0.15">
      <c r="B60" s="71"/>
      <c r="C60" s="77"/>
      <c r="D60" s="77" t="s">
        <v>73</v>
      </c>
      <c r="E60" s="48"/>
      <c r="F60" s="48"/>
      <c r="G60" s="78"/>
      <c r="H60" s="79"/>
      <c r="I60" s="80"/>
      <c r="J60" s="683"/>
      <c r="K60" s="684"/>
      <c r="L60" s="684"/>
      <c r="M60" s="684"/>
      <c r="N60" s="684"/>
      <c r="O60" s="684"/>
    </row>
    <row r="61" spans="2:15" s="1" customFormat="1" x14ac:dyDescent="0.15">
      <c r="B61" s="71"/>
      <c r="C61" s="77"/>
      <c r="D61" s="77" t="s">
        <v>73</v>
      </c>
      <c r="E61" s="48"/>
      <c r="F61" s="48"/>
      <c r="G61" s="78"/>
      <c r="H61" s="79"/>
      <c r="I61" s="80"/>
      <c r="J61" s="683"/>
      <c r="K61" s="684"/>
      <c r="L61" s="684"/>
      <c r="M61" s="684"/>
      <c r="N61" s="684"/>
      <c r="O61" s="684"/>
    </row>
    <row r="62" spans="2:15" s="1" customFormat="1" x14ac:dyDescent="0.15">
      <c r="B62" s="71"/>
      <c r="C62" s="81"/>
      <c r="D62" s="77" t="s">
        <v>73</v>
      </c>
      <c r="E62" s="82"/>
      <c r="F62" s="82"/>
      <c r="G62" s="83"/>
      <c r="H62" s="84"/>
      <c r="I62" s="85"/>
      <c r="J62" s="683"/>
      <c r="K62" s="684"/>
      <c r="L62" s="684"/>
      <c r="M62" s="684"/>
      <c r="N62" s="684"/>
      <c r="O62" s="684"/>
    </row>
    <row r="63" spans="2:15" s="1" customFormat="1" x14ac:dyDescent="0.15">
      <c r="B63" s="71"/>
      <c r="C63" s="77"/>
      <c r="D63" s="77" t="s">
        <v>73</v>
      </c>
      <c r="E63" s="48"/>
      <c r="F63" s="48"/>
      <c r="G63" s="78"/>
      <c r="H63" s="79"/>
      <c r="I63" s="80"/>
      <c r="J63" s="683"/>
      <c r="K63" s="684"/>
      <c r="L63" s="684"/>
      <c r="M63" s="684"/>
      <c r="N63" s="684"/>
      <c r="O63" s="684"/>
    </row>
    <row r="64" spans="2:15" s="1" customFormat="1" x14ac:dyDescent="0.15">
      <c r="B64" s="71"/>
      <c r="C64" s="77"/>
      <c r="D64" s="77" t="s">
        <v>73</v>
      </c>
      <c r="E64" s="48"/>
      <c r="F64" s="48"/>
      <c r="G64" s="78"/>
      <c r="H64" s="79"/>
      <c r="I64" s="80"/>
      <c r="J64" s="683"/>
      <c r="K64" s="684"/>
      <c r="L64" s="684"/>
      <c r="M64" s="684"/>
      <c r="N64" s="684"/>
      <c r="O64" s="684"/>
    </row>
    <row r="65" spans="2:15" s="1" customFormat="1" x14ac:dyDescent="0.15">
      <c r="B65" s="71"/>
      <c r="C65" s="77"/>
      <c r="D65" s="77" t="s">
        <v>73</v>
      </c>
      <c r="E65" s="48"/>
      <c r="F65" s="48"/>
      <c r="G65" s="78"/>
      <c r="H65" s="79"/>
      <c r="I65" s="80"/>
      <c r="J65" s="683"/>
      <c r="K65" s="684"/>
      <c r="L65" s="684"/>
      <c r="M65" s="684"/>
      <c r="N65" s="684"/>
      <c r="O65" s="684"/>
    </row>
    <row r="66" spans="2:15" s="1" customFormat="1" x14ac:dyDescent="0.15">
      <c r="B66" s="71"/>
      <c r="C66" s="77"/>
      <c r="D66" s="77" t="s">
        <v>73</v>
      </c>
      <c r="E66" s="48"/>
      <c r="F66" s="48"/>
      <c r="G66" s="78"/>
      <c r="H66" s="79"/>
      <c r="I66" s="80"/>
      <c r="J66" s="683"/>
      <c r="K66" s="684"/>
      <c r="L66" s="684"/>
      <c r="M66" s="684"/>
      <c r="N66" s="684"/>
      <c r="O66" s="684"/>
    </row>
    <row r="67" spans="2:15" s="1" customFormat="1" x14ac:dyDescent="0.15">
      <c r="B67" s="71"/>
      <c r="C67" s="77"/>
      <c r="D67" s="77" t="s">
        <v>73</v>
      </c>
      <c r="E67" s="48"/>
      <c r="F67" s="48"/>
      <c r="G67" s="78"/>
      <c r="H67" s="79"/>
      <c r="I67" s="80"/>
      <c r="J67" s="683"/>
      <c r="K67" s="684"/>
      <c r="L67" s="684"/>
      <c r="M67" s="684"/>
      <c r="N67" s="684"/>
      <c r="O67" s="684"/>
    </row>
    <row r="68" spans="2:15" s="1" customFormat="1" x14ac:dyDescent="0.15">
      <c r="B68" s="71"/>
      <c r="C68" s="77"/>
      <c r="D68" s="77" t="s">
        <v>73</v>
      </c>
      <c r="E68" s="48"/>
      <c r="F68" s="48"/>
      <c r="G68" s="78"/>
      <c r="H68" s="79"/>
      <c r="I68" s="80"/>
      <c r="J68" s="683"/>
      <c r="K68" s="684"/>
      <c r="L68" s="684"/>
      <c r="M68" s="684"/>
      <c r="N68" s="684"/>
      <c r="O68" s="684"/>
    </row>
    <row r="69" spans="2:15" s="1" customFormat="1" x14ac:dyDescent="0.15">
      <c r="B69" s="71"/>
      <c r="C69" s="77"/>
      <c r="D69" s="77" t="s">
        <v>73</v>
      </c>
      <c r="E69" s="48"/>
      <c r="F69" s="48"/>
      <c r="G69" s="78"/>
      <c r="H69" s="79"/>
      <c r="I69" s="80"/>
      <c r="J69" s="683"/>
      <c r="K69" s="684"/>
      <c r="L69" s="684"/>
      <c r="M69" s="684"/>
      <c r="N69" s="684"/>
      <c r="O69" s="684"/>
    </row>
    <row r="70" spans="2:15" s="1" customFormat="1" x14ac:dyDescent="0.15">
      <c r="B70" s="71"/>
      <c r="C70" s="77"/>
      <c r="D70" s="77" t="s">
        <v>73</v>
      </c>
      <c r="E70" s="48"/>
      <c r="F70" s="48"/>
      <c r="G70" s="78"/>
      <c r="H70" s="79"/>
      <c r="I70" s="80"/>
      <c r="J70" s="683"/>
      <c r="K70" s="684"/>
      <c r="L70" s="684"/>
      <c r="M70" s="684"/>
      <c r="N70" s="684"/>
      <c r="O70" s="684"/>
    </row>
    <row r="71" spans="2:15" s="1" customFormat="1" x14ac:dyDescent="0.15">
      <c r="B71" s="71"/>
      <c r="C71" s="77"/>
      <c r="D71" s="77" t="s">
        <v>73</v>
      </c>
      <c r="E71" s="48"/>
      <c r="F71" s="48"/>
      <c r="G71" s="78"/>
      <c r="H71" s="79"/>
      <c r="I71" s="80"/>
      <c r="J71" s="683"/>
      <c r="K71" s="684"/>
      <c r="L71" s="684"/>
      <c r="M71" s="684"/>
      <c r="N71" s="684"/>
      <c r="O71" s="684"/>
    </row>
    <row r="72" spans="2:15" s="1" customFormat="1" x14ac:dyDescent="0.15">
      <c r="B72" s="71"/>
      <c r="C72" s="81"/>
      <c r="D72" s="77" t="s">
        <v>73</v>
      </c>
      <c r="E72" s="82"/>
      <c r="F72" s="82"/>
      <c r="G72" s="83"/>
      <c r="H72" s="84"/>
      <c r="I72" s="85"/>
      <c r="J72" s="683"/>
      <c r="K72" s="684"/>
      <c r="L72" s="684"/>
      <c r="M72" s="684"/>
      <c r="N72" s="684"/>
      <c r="O72" s="684"/>
    </row>
    <row r="73" spans="2:15" s="1" customFormat="1" x14ac:dyDescent="0.15">
      <c r="B73" s="71"/>
      <c r="C73" s="77"/>
      <c r="D73" s="77" t="s">
        <v>73</v>
      </c>
      <c r="E73" s="48"/>
      <c r="F73" s="48"/>
      <c r="G73" s="78"/>
      <c r="H73" s="79"/>
      <c r="I73" s="80"/>
      <c r="J73" s="683"/>
      <c r="K73" s="684"/>
      <c r="L73" s="684"/>
      <c r="M73" s="684"/>
      <c r="N73" s="684"/>
      <c r="O73" s="684"/>
    </row>
    <row r="74" spans="2:15" s="1" customFormat="1" x14ac:dyDescent="0.15">
      <c r="B74" s="71"/>
      <c r="C74" s="77"/>
      <c r="D74" s="77" t="s">
        <v>73</v>
      </c>
      <c r="E74" s="48"/>
      <c r="F74" s="48"/>
      <c r="G74" s="78"/>
      <c r="H74" s="79"/>
      <c r="I74" s="80"/>
      <c r="J74" s="683"/>
      <c r="K74" s="684"/>
      <c r="L74" s="684"/>
      <c r="M74" s="684"/>
      <c r="N74" s="684"/>
      <c r="O74" s="684"/>
    </row>
    <row r="75" spans="2:15" s="1" customFormat="1" x14ac:dyDescent="0.15">
      <c r="B75" s="71"/>
      <c r="C75" s="77"/>
      <c r="D75" s="77" t="s">
        <v>73</v>
      </c>
      <c r="E75" s="48"/>
      <c r="F75" s="48"/>
      <c r="G75" s="78"/>
      <c r="H75" s="79"/>
      <c r="I75" s="80"/>
      <c r="J75" s="683"/>
      <c r="K75" s="684"/>
      <c r="L75" s="684"/>
      <c r="M75" s="684"/>
      <c r="N75" s="684"/>
      <c r="O75" s="684"/>
    </row>
    <row r="76" spans="2:15" s="1" customFormat="1" x14ac:dyDescent="0.15">
      <c r="B76" s="71"/>
      <c r="C76" s="77"/>
      <c r="D76" s="77" t="s">
        <v>73</v>
      </c>
      <c r="E76" s="48"/>
      <c r="F76" s="48"/>
      <c r="G76" s="78"/>
      <c r="H76" s="79"/>
      <c r="I76" s="80"/>
      <c r="J76" s="683"/>
      <c r="K76" s="684"/>
      <c r="L76" s="684"/>
      <c r="M76" s="684"/>
      <c r="N76" s="684"/>
      <c r="O76" s="684"/>
    </row>
    <row r="77" spans="2:15" s="1" customFormat="1" x14ac:dyDescent="0.15">
      <c r="B77" s="71"/>
      <c r="C77" s="77"/>
      <c r="D77" s="77" t="s">
        <v>73</v>
      </c>
      <c r="E77" s="48"/>
      <c r="F77" s="48"/>
      <c r="G77" s="78"/>
      <c r="H77" s="79"/>
      <c r="I77" s="80"/>
      <c r="J77" s="683"/>
      <c r="K77" s="684"/>
      <c r="L77" s="684"/>
      <c r="M77" s="684"/>
      <c r="N77" s="684"/>
      <c r="O77" s="684"/>
    </row>
    <row r="78" spans="2:15" s="1" customFormat="1" x14ac:dyDescent="0.15">
      <c r="B78" s="71"/>
      <c r="C78" s="77"/>
      <c r="D78" s="77" t="s">
        <v>73</v>
      </c>
      <c r="E78" s="48"/>
      <c r="F78" s="48"/>
      <c r="G78" s="78"/>
      <c r="H78" s="79"/>
      <c r="I78" s="80"/>
      <c r="J78" s="683"/>
      <c r="K78" s="684"/>
      <c r="L78" s="684"/>
      <c r="M78" s="684"/>
      <c r="N78" s="684"/>
      <c r="O78" s="684"/>
    </row>
    <row r="79" spans="2:15" s="1" customFormat="1" x14ac:dyDescent="0.15">
      <c r="B79" s="71"/>
      <c r="C79" s="77"/>
      <c r="D79" s="77" t="s">
        <v>73</v>
      </c>
      <c r="E79" s="48"/>
      <c r="F79" s="48"/>
      <c r="G79" s="78"/>
      <c r="H79" s="79"/>
      <c r="I79" s="80"/>
      <c r="J79" s="683"/>
      <c r="K79" s="684"/>
      <c r="L79" s="684"/>
      <c r="M79" s="684"/>
      <c r="N79" s="684"/>
      <c r="O79" s="684"/>
    </row>
    <row r="80" spans="2:15" s="1" customFormat="1" x14ac:dyDescent="0.15">
      <c r="B80" s="71"/>
      <c r="C80" s="77"/>
      <c r="D80" s="77" t="s">
        <v>73</v>
      </c>
      <c r="E80" s="48"/>
      <c r="F80" s="48"/>
      <c r="G80" s="78"/>
      <c r="H80" s="79"/>
      <c r="I80" s="80"/>
      <c r="J80" s="683"/>
      <c r="K80" s="684"/>
      <c r="L80" s="684"/>
      <c r="M80" s="684"/>
      <c r="N80" s="684"/>
      <c r="O80" s="684"/>
    </row>
    <row r="81" spans="2:15" s="1" customFormat="1" x14ac:dyDescent="0.15">
      <c r="B81" s="71"/>
      <c r="C81" s="77"/>
      <c r="D81" s="77" t="s">
        <v>73</v>
      </c>
      <c r="E81" s="48"/>
      <c r="F81" s="48"/>
      <c r="G81" s="78"/>
      <c r="H81" s="79"/>
      <c r="I81" s="80"/>
      <c r="J81" s="683"/>
      <c r="K81" s="684"/>
      <c r="L81" s="684"/>
      <c r="M81" s="684"/>
      <c r="N81" s="684"/>
      <c r="O81" s="684"/>
    </row>
    <row r="82" spans="2:15" s="1" customFormat="1" x14ac:dyDescent="0.15">
      <c r="B82" s="71"/>
      <c r="C82" s="81"/>
      <c r="D82" s="77" t="s">
        <v>73</v>
      </c>
      <c r="E82" s="82"/>
      <c r="F82" s="82"/>
      <c r="G82" s="83"/>
      <c r="H82" s="84"/>
      <c r="I82" s="85"/>
      <c r="J82" s="683"/>
      <c r="K82" s="684"/>
      <c r="L82" s="684"/>
      <c r="M82" s="684"/>
      <c r="N82" s="684"/>
      <c r="O82" s="684"/>
    </row>
    <row r="83" spans="2:15" s="1" customFormat="1" x14ac:dyDescent="0.15">
      <c r="B83" s="71"/>
      <c r="C83" s="77"/>
      <c r="D83" s="77" t="s">
        <v>73</v>
      </c>
      <c r="E83" s="48"/>
      <c r="F83" s="48"/>
      <c r="G83" s="78"/>
      <c r="H83" s="79"/>
      <c r="I83" s="80"/>
      <c r="J83" s="683"/>
      <c r="K83" s="684"/>
      <c r="L83" s="684"/>
      <c r="M83" s="684"/>
      <c r="N83" s="684"/>
      <c r="O83" s="684"/>
    </row>
    <row r="84" spans="2:15" s="1" customFormat="1" x14ac:dyDescent="0.15">
      <c r="B84" s="71"/>
      <c r="C84" s="77"/>
      <c r="D84" s="77" t="s">
        <v>73</v>
      </c>
      <c r="E84" s="48"/>
      <c r="F84" s="48"/>
      <c r="G84" s="78"/>
      <c r="H84" s="79"/>
      <c r="I84" s="80"/>
      <c r="J84" s="683"/>
      <c r="K84" s="684"/>
      <c r="L84" s="684"/>
      <c r="M84" s="684"/>
      <c r="N84" s="684"/>
      <c r="O84" s="684"/>
    </row>
    <row r="85" spans="2:15" s="1" customFormat="1" x14ac:dyDescent="0.15">
      <c r="B85" s="71"/>
      <c r="C85" s="77"/>
      <c r="D85" s="77" t="s">
        <v>73</v>
      </c>
      <c r="E85" s="48"/>
      <c r="F85" s="48"/>
      <c r="G85" s="78"/>
      <c r="H85" s="79"/>
      <c r="I85" s="80"/>
      <c r="J85" s="683"/>
      <c r="K85" s="684"/>
      <c r="L85" s="684"/>
      <c r="M85" s="684"/>
      <c r="N85" s="684"/>
      <c r="O85" s="684"/>
    </row>
    <row r="86" spans="2:15" s="1" customFormat="1" x14ac:dyDescent="0.15">
      <c r="B86" s="71"/>
      <c r="C86" s="77"/>
      <c r="D86" s="77" t="s">
        <v>73</v>
      </c>
      <c r="E86" s="48"/>
      <c r="F86" s="48"/>
      <c r="G86" s="78"/>
      <c r="H86" s="79"/>
      <c r="I86" s="80"/>
      <c r="J86" s="683"/>
      <c r="K86" s="684"/>
      <c r="L86" s="684"/>
      <c r="M86" s="684"/>
      <c r="N86" s="684"/>
      <c r="O86" s="684"/>
    </row>
    <row r="87" spans="2:15" s="1" customFormat="1" x14ac:dyDescent="0.15">
      <c r="B87" s="71"/>
      <c r="C87" s="77"/>
      <c r="D87" s="77" t="s">
        <v>73</v>
      </c>
      <c r="E87" s="48"/>
      <c r="F87" s="48"/>
      <c r="G87" s="78"/>
      <c r="H87" s="79"/>
      <c r="I87" s="80"/>
      <c r="J87" s="683"/>
      <c r="K87" s="684"/>
      <c r="L87" s="684"/>
      <c r="M87" s="684"/>
      <c r="N87" s="684"/>
      <c r="O87" s="684"/>
    </row>
    <row r="88" spans="2:15" s="1" customFormat="1" x14ac:dyDescent="0.15">
      <c r="B88" s="71"/>
      <c r="C88" s="77"/>
      <c r="D88" s="77" t="s">
        <v>73</v>
      </c>
      <c r="E88" s="48"/>
      <c r="F88" s="48"/>
      <c r="G88" s="78"/>
      <c r="H88" s="79"/>
      <c r="I88" s="80"/>
      <c r="J88" s="683"/>
      <c r="K88" s="684"/>
      <c r="L88" s="684"/>
      <c r="M88" s="684"/>
      <c r="N88" s="684"/>
      <c r="O88" s="684"/>
    </row>
    <row r="89" spans="2:15" s="1" customFormat="1" x14ac:dyDescent="0.15">
      <c r="B89" s="71"/>
      <c r="C89" s="77"/>
      <c r="D89" s="77" t="s">
        <v>73</v>
      </c>
      <c r="E89" s="48"/>
      <c r="F89" s="48"/>
      <c r="G89" s="78"/>
      <c r="H89" s="79"/>
      <c r="I89" s="80"/>
      <c r="J89" s="683"/>
      <c r="K89" s="684"/>
      <c r="L89" s="684"/>
      <c r="M89" s="684"/>
      <c r="N89" s="684"/>
      <c r="O89" s="684"/>
    </row>
    <row r="90" spans="2:15" s="1" customFormat="1" x14ac:dyDescent="0.15">
      <c r="B90" s="71"/>
      <c r="C90" s="77"/>
      <c r="D90" s="77" t="s">
        <v>73</v>
      </c>
      <c r="E90" s="48"/>
      <c r="F90" s="48"/>
      <c r="G90" s="78"/>
      <c r="H90" s="79"/>
      <c r="I90" s="80"/>
      <c r="J90" s="683"/>
      <c r="K90" s="684"/>
      <c r="L90" s="684"/>
      <c r="M90" s="684"/>
      <c r="N90" s="684"/>
      <c r="O90" s="684"/>
    </row>
    <row r="91" spans="2:15" s="1" customFormat="1" x14ac:dyDescent="0.15">
      <c r="B91" s="71"/>
      <c r="C91" s="77"/>
      <c r="D91" s="77" t="s">
        <v>73</v>
      </c>
      <c r="E91" s="48"/>
      <c r="F91" s="48"/>
      <c r="G91" s="78"/>
      <c r="H91" s="79"/>
      <c r="I91" s="80"/>
      <c r="J91" s="683"/>
      <c r="K91" s="684"/>
      <c r="L91" s="684"/>
      <c r="M91" s="684"/>
      <c r="N91" s="684"/>
      <c r="O91" s="684"/>
    </row>
    <row r="92" spans="2:15" s="1" customFormat="1" x14ac:dyDescent="0.15">
      <c r="B92" s="71"/>
      <c r="C92" s="81"/>
      <c r="D92" s="77" t="s">
        <v>73</v>
      </c>
      <c r="E92" s="82"/>
      <c r="F92" s="82"/>
      <c r="G92" s="83"/>
      <c r="H92" s="84"/>
      <c r="I92" s="85"/>
      <c r="J92" s="683"/>
      <c r="K92" s="684"/>
      <c r="L92" s="684"/>
      <c r="M92" s="684"/>
      <c r="N92" s="684"/>
      <c r="O92" s="684"/>
    </row>
    <row r="93" spans="2:15" s="1" customFormat="1" x14ac:dyDescent="0.15">
      <c r="B93" s="71"/>
      <c r="C93" s="77"/>
      <c r="D93" s="77" t="s">
        <v>73</v>
      </c>
      <c r="E93" s="48"/>
      <c r="F93" s="48"/>
      <c r="G93" s="78"/>
      <c r="H93" s="79"/>
      <c r="I93" s="80"/>
      <c r="J93" s="683"/>
      <c r="K93" s="684"/>
      <c r="L93" s="684"/>
      <c r="M93" s="684"/>
      <c r="N93" s="684"/>
      <c r="O93" s="684"/>
    </row>
    <row r="94" spans="2:15" s="1" customFormat="1" x14ac:dyDescent="0.15">
      <c r="B94" s="71"/>
      <c r="C94" s="77"/>
      <c r="D94" s="77" t="s">
        <v>73</v>
      </c>
      <c r="E94" s="48"/>
      <c r="F94" s="48"/>
      <c r="G94" s="78"/>
      <c r="H94" s="79"/>
      <c r="I94" s="80"/>
      <c r="J94" s="683"/>
      <c r="K94" s="684"/>
      <c r="L94" s="684"/>
      <c r="M94" s="684"/>
      <c r="N94" s="684"/>
      <c r="O94" s="684"/>
    </row>
    <row r="95" spans="2:15" s="1" customFormat="1" x14ac:dyDescent="0.15">
      <c r="B95" s="71"/>
      <c r="C95" s="77"/>
      <c r="D95" s="77" t="s">
        <v>73</v>
      </c>
      <c r="E95" s="48"/>
      <c r="F95" s="48"/>
      <c r="G95" s="78"/>
      <c r="H95" s="79"/>
      <c r="I95" s="80"/>
      <c r="J95" s="683"/>
      <c r="K95" s="684"/>
      <c r="L95" s="684"/>
      <c r="M95" s="684"/>
      <c r="N95" s="684"/>
      <c r="O95" s="684"/>
    </row>
    <row r="96" spans="2:15" s="1" customFormat="1" x14ac:dyDescent="0.15">
      <c r="B96" s="71"/>
      <c r="C96" s="77"/>
      <c r="D96" s="77" t="s">
        <v>73</v>
      </c>
      <c r="E96" s="48"/>
      <c r="F96" s="48"/>
      <c r="G96" s="78"/>
      <c r="H96" s="79"/>
      <c r="I96" s="80"/>
      <c r="J96" s="683"/>
      <c r="K96" s="684"/>
      <c r="L96" s="684"/>
      <c r="M96" s="684"/>
      <c r="N96" s="684"/>
      <c r="O96" s="684"/>
    </row>
    <row r="97" spans="2:15" s="1" customFormat="1" x14ac:dyDescent="0.15">
      <c r="B97" s="71"/>
      <c r="C97" s="77"/>
      <c r="D97" s="77" t="s">
        <v>73</v>
      </c>
      <c r="E97" s="48"/>
      <c r="F97" s="48"/>
      <c r="G97" s="78"/>
      <c r="H97" s="79"/>
      <c r="I97" s="80"/>
      <c r="J97" s="683"/>
      <c r="K97" s="684"/>
      <c r="L97" s="684"/>
      <c r="M97" s="684"/>
      <c r="N97" s="684"/>
      <c r="O97" s="684"/>
    </row>
    <row r="98" spans="2:15" s="1" customFormat="1" x14ac:dyDescent="0.15">
      <c r="B98" s="71"/>
      <c r="C98" s="77"/>
      <c r="D98" s="77" t="s">
        <v>73</v>
      </c>
      <c r="E98" s="48"/>
      <c r="F98" s="48"/>
      <c r="G98" s="78"/>
      <c r="H98" s="79"/>
      <c r="I98" s="80"/>
      <c r="J98" s="683"/>
      <c r="K98" s="684"/>
      <c r="L98" s="684"/>
      <c r="M98" s="684"/>
      <c r="N98" s="684"/>
      <c r="O98" s="684"/>
    </row>
    <row r="99" spans="2:15" s="1" customFormat="1" x14ac:dyDescent="0.15">
      <c r="B99" s="71"/>
      <c r="C99" s="77"/>
      <c r="D99" s="77" t="s">
        <v>73</v>
      </c>
      <c r="E99" s="48"/>
      <c r="F99" s="48"/>
      <c r="G99" s="78"/>
      <c r="H99" s="79"/>
      <c r="I99" s="80"/>
      <c r="J99" s="683"/>
      <c r="K99" s="684"/>
      <c r="L99" s="684"/>
      <c r="M99" s="684"/>
      <c r="N99" s="684"/>
      <c r="O99" s="684"/>
    </row>
    <row r="100" spans="2:15" s="1" customFormat="1" x14ac:dyDescent="0.15">
      <c r="B100" s="71"/>
      <c r="C100" s="77"/>
      <c r="D100" s="77" t="s">
        <v>73</v>
      </c>
      <c r="E100" s="48"/>
      <c r="F100" s="48"/>
      <c r="G100" s="78"/>
      <c r="H100" s="79"/>
      <c r="I100" s="80"/>
      <c r="J100" s="683"/>
      <c r="K100" s="684"/>
      <c r="L100" s="684"/>
      <c r="M100" s="684"/>
      <c r="N100" s="684"/>
      <c r="O100" s="684"/>
    </row>
    <row r="101" spans="2:15" s="1" customFormat="1" x14ac:dyDescent="0.15">
      <c r="B101" s="71"/>
      <c r="C101" s="77"/>
      <c r="D101" s="77" t="s">
        <v>73</v>
      </c>
      <c r="E101" s="48"/>
      <c r="F101" s="48"/>
      <c r="G101" s="78"/>
      <c r="H101" s="79"/>
      <c r="I101" s="80"/>
      <c r="J101" s="683"/>
      <c r="K101" s="684"/>
      <c r="L101" s="684"/>
      <c r="M101" s="684"/>
      <c r="N101" s="684"/>
      <c r="O101" s="684"/>
    </row>
    <row r="102" spans="2:15" s="1" customFormat="1" x14ac:dyDescent="0.15">
      <c r="B102" s="71"/>
      <c r="C102" s="81"/>
      <c r="D102" s="77" t="s">
        <v>73</v>
      </c>
      <c r="E102" s="82"/>
      <c r="F102" s="82"/>
      <c r="G102" s="83"/>
      <c r="H102" s="84"/>
      <c r="I102" s="85"/>
      <c r="J102" s="683"/>
      <c r="K102" s="684"/>
      <c r="L102" s="684"/>
      <c r="M102" s="684"/>
      <c r="N102" s="684"/>
      <c r="O102" s="684"/>
    </row>
    <row r="103" spans="2:15" s="1" customFormat="1" x14ac:dyDescent="0.15">
      <c r="B103" s="71"/>
      <c r="C103" s="77"/>
      <c r="D103" s="77" t="s">
        <v>73</v>
      </c>
      <c r="E103" s="48"/>
      <c r="F103" s="48"/>
      <c r="G103" s="78"/>
      <c r="H103" s="79"/>
      <c r="I103" s="80"/>
      <c r="J103" s="683"/>
      <c r="K103" s="684"/>
      <c r="L103" s="684"/>
      <c r="M103" s="684"/>
      <c r="N103" s="684"/>
      <c r="O103" s="684"/>
    </row>
    <row r="104" spans="2:15" s="1" customFormat="1" x14ac:dyDescent="0.15">
      <c r="B104" s="71"/>
      <c r="C104" s="77"/>
      <c r="D104" s="77" t="s">
        <v>73</v>
      </c>
      <c r="E104" s="48"/>
      <c r="F104" s="48"/>
      <c r="G104" s="78"/>
      <c r="H104" s="79"/>
      <c r="I104" s="80"/>
      <c r="J104" s="683"/>
      <c r="K104" s="684"/>
      <c r="L104" s="684"/>
      <c r="M104" s="684"/>
      <c r="N104" s="684"/>
      <c r="O104" s="684"/>
    </row>
    <row r="105" spans="2:15" s="1" customFormat="1" x14ac:dyDescent="0.15">
      <c r="B105" s="71"/>
      <c r="C105" s="77"/>
      <c r="D105" s="77" t="s">
        <v>73</v>
      </c>
      <c r="E105" s="48"/>
      <c r="F105" s="48"/>
      <c r="G105" s="78"/>
      <c r="H105" s="79"/>
      <c r="I105" s="80"/>
      <c r="J105" s="683"/>
      <c r="K105" s="684"/>
      <c r="L105" s="684"/>
      <c r="M105" s="684"/>
      <c r="N105" s="684"/>
      <c r="O105" s="684"/>
    </row>
    <row r="106" spans="2:15" s="1" customFormat="1" x14ac:dyDescent="0.15">
      <c r="B106" s="71"/>
      <c r="C106" s="77"/>
      <c r="D106" s="77" t="s">
        <v>73</v>
      </c>
      <c r="E106" s="48"/>
      <c r="F106" s="48"/>
      <c r="G106" s="78"/>
      <c r="H106" s="79"/>
      <c r="I106" s="80"/>
      <c r="J106" s="683"/>
      <c r="K106" s="684"/>
      <c r="L106" s="684"/>
      <c r="M106" s="684"/>
      <c r="N106" s="684"/>
      <c r="O106" s="684"/>
    </row>
    <row r="107" spans="2:15" s="1" customFormat="1" x14ac:dyDescent="0.15">
      <c r="B107" s="71"/>
      <c r="C107" s="77"/>
      <c r="D107" s="77" t="s">
        <v>73</v>
      </c>
      <c r="E107" s="48"/>
      <c r="F107" s="48"/>
      <c r="G107" s="78"/>
      <c r="H107" s="79"/>
      <c r="I107" s="80"/>
      <c r="J107" s="683"/>
      <c r="K107" s="684"/>
      <c r="L107" s="684"/>
      <c r="M107" s="684"/>
      <c r="N107" s="684"/>
      <c r="O107" s="684"/>
    </row>
    <row r="108" spans="2:15" s="1" customFormat="1" x14ac:dyDescent="0.15">
      <c r="B108" s="71"/>
      <c r="C108" s="77"/>
      <c r="D108" s="77" t="s">
        <v>73</v>
      </c>
      <c r="E108" s="48"/>
      <c r="F108" s="48"/>
      <c r="G108" s="78"/>
      <c r="H108" s="79"/>
      <c r="I108" s="80"/>
      <c r="J108" s="683"/>
      <c r="K108" s="684"/>
      <c r="L108" s="684"/>
      <c r="M108" s="684"/>
      <c r="N108" s="684"/>
      <c r="O108" s="684"/>
    </row>
    <row r="109" spans="2:15" s="1" customFormat="1" x14ac:dyDescent="0.15">
      <c r="B109" s="71"/>
      <c r="C109" s="77"/>
      <c r="D109" s="77" t="s">
        <v>73</v>
      </c>
      <c r="E109" s="48"/>
      <c r="F109" s="48"/>
      <c r="G109" s="78"/>
      <c r="H109" s="79"/>
      <c r="I109" s="80"/>
      <c r="J109" s="683"/>
      <c r="K109" s="684"/>
      <c r="L109" s="684"/>
      <c r="M109" s="684"/>
      <c r="N109" s="684"/>
      <c r="O109" s="684"/>
    </row>
    <row r="110" spans="2:15" s="1" customFormat="1" x14ac:dyDescent="0.15">
      <c r="B110" s="71"/>
      <c r="C110" s="77"/>
      <c r="D110" s="77" t="s">
        <v>73</v>
      </c>
      <c r="E110" s="48"/>
      <c r="F110" s="48"/>
      <c r="G110" s="78"/>
      <c r="H110" s="79"/>
      <c r="I110" s="80"/>
      <c r="J110" s="683"/>
      <c r="K110" s="684"/>
      <c r="L110" s="684"/>
      <c r="M110" s="684"/>
      <c r="N110" s="684"/>
      <c r="O110" s="684"/>
    </row>
    <row r="111" spans="2:15" s="1" customFormat="1" x14ac:dyDescent="0.15">
      <c r="B111" s="71"/>
      <c r="C111" s="77"/>
      <c r="D111" s="77" t="s">
        <v>73</v>
      </c>
      <c r="E111" s="48"/>
      <c r="F111" s="48"/>
      <c r="G111" s="78"/>
      <c r="H111" s="79"/>
      <c r="I111" s="80"/>
      <c r="J111" s="683"/>
      <c r="K111" s="684"/>
      <c r="L111" s="684"/>
      <c r="M111" s="684"/>
      <c r="N111" s="684"/>
      <c r="O111" s="684"/>
    </row>
    <row r="112" spans="2:15" s="1" customFormat="1" x14ac:dyDescent="0.15">
      <c r="B112" s="71"/>
      <c r="C112" s="81"/>
      <c r="D112" s="77" t="s">
        <v>73</v>
      </c>
      <c r="E112" s="82"/>
      <c r="F112" s="82"/>
      <c r="G112" s="83"/>
      <c r="H112" s="84"/>
      <c r="I112" s="85"/>
      <c r="J112" s="683"/>
      <c r="K112" s="684"/>
      <c r="L112" s="684"/>
      <c r="M112" s="684"/>
      <c r="N112" s="684"/>
      <c r="O112" s="684"/>
    </row>
    <row r="113" spans="2:15" s="1" customFormat="1" x14ac:dyDescent="0.15">
      <c r="B113" s="71"/>
      <c r="C113" s="77"/>
      <c r="D113" s="77" t="s">
        <v>73</v>
      </c>
      <c r="E113" s="48"/>
      <c r="F113" s="48"/>
      <c r="G113" s="78"/>
      <c r="H113" s="79"/>
      <c r="I113" s="80"/>
      <c r="J113" s="683"/>
      <c r="K113" s="684"/>
      <c r="L113" s="684"/>
      <c r="M113" s="684"/>
      <c r="N113" s="684"/>
      <c r="O113" s="684"/>
    </row>
    <row r="114" spans="2:15" s="1" customFormat="1" x14ac:dyDescent="0.15">
      <c r="B114" s="71"/>
      <c r="C114" s="77"/>
      <c r="D114" s="77" t="s">
        <v>73</v>
      </c>
      <c r="E114" s="48"/>
      <c r="F114" s="48"/>
      <c r="G114" s="78"/>
      <c r="H114" s="79"/>
      <c r="I114" s="80"/>
      <c r="J114" s="683"/>
      <c r="K114" s="684"/>
      <c r="L114" s="684"/>
      <c r="M114" s="684"/>
      <c r="N114" s="684"/>
      <c r="O114" s="684"/>
    </row>
    <row r="115" spans="2:15" s="1" customFormat="1" x14ac:dyDescent="0.15">
      <c r="B115" s="71"/>
      <c r="C115" s="77"/>
      <c r="D115" s="77" t="s">
        <v>73</v>
      </c>
      <c r="E115" s="48"/>
      <c r="F115" s="48"/>
      <c r="G115" s="78"/>
      <c r="H115" s="79"/>
      <c r="I115" s="80"/>
      <c r="J115" s="683"/>
      <c r="K115" s="684"/>
      <c r="L115" s="684"/>
      <c r="M115" s="684"/>
      <c r="N115" s="684"/>
      <c r="O115" s="684"/>
    </row>
    <row r="116" spans="2:15" s="1" customFormat="1" x14ac:dyDescent="0.15">
      <c r="B116" s="71"/>
      <c r="C116" s="77"/>
      <c r="D116" s="77" t="s">
        <v>73</v>
      </c>
      <c r="E116" s="48"/>
      <c r="F116" s="48"/>
      <c r="G116" s="78"/>
      <c r="H116" s="79"/>
      <c r="I116" s="80"/>
      <c r="J116" s="683"/>
      <c r="K116" s="684"/>
      <c r="L116" s="684"/>
      <c r="M116" s="684"/>
      <c r="N116" s="684"/>
      <c r="O116" s="684"/>
    </row>
    <row r="117" spans="2:15" s="1" customFormat="1" x14ac:dyDescent="0.15">
      <c r="B117" s="71"/>
      <c r="C117" s="77"/>
      <c r="D117" s="77" t="s">
        <v>73</v>
      </c>
      <c r="E117" s="48"/>
      <c r="F117" s="48"/>
      <c r="G117" s="78"/>
      <c r="H117" s="79"/>
      <c r="I117" s="80"/>
      <c r="J117" s="683"/>
      <c r="K117" s="684"/>
      <c r="L117" s="684"/>
      <c r="M117" s="684"/>
      <c r="N117" s="684"/>
      <c r="O117" s="684"/>
    </row>
    <row r="118" spans="2:15" s="1" customFormat="1" x14ac:dyDescent="0.15">
      <c r="B118" s="71"/>
      <c r="C118" s="77"/>
      <c r="D118" s="77" t="s">
        <v>73</v>
      </c>
      <c r="E118" s="48"/>
      <c r="F118" s="48"/>
      <c r="G118" s="78"/>
      <c r="H118" s="79"/>
      <c r="I118" s="80"/>
      <c r="J118" s="683"/>
      <c r="K118" s="684"/>
      <c r="L118" s="684"/>
      <c r="M118" s="684"/>
      <c r="N118" s="684"/>
      <c r="O118" s="684"/>
    </row>
    <row r="119" spans="2:15" s="1" customFormat="1" x14ac:dyDescent="0.15">
      <c r="B119" s="71"/>
      <c r="C119" s="77"/>
      <c r="D119" s="77" t="s">
        <v>73</v>
      </c>
      <c r="E119" s="48"/>
      <c r="F119" s="48"/>
      <c r="G119" s="78"/>
      <c r="H119" s="79"/>
      <c r="I119" s="80"/>
      <c r="J119" s="683"/>
      <c r="K119" s="684"/>
      <c r="L119" s="684"/>
      <c r="M119" s="684"/>
      <c r="N119" s="684"/>
      <c r="O119" s="684"/>
    </row>
    <row r="120" spans="2:15" s="1" customFormat="1" x14ac:dyDescent="0.15">
      <c r="B120" s="71"/>
      <c r="C120" s="77"/>
      <c r="D120" s="77" t="s">
        <v>73</v>
      </c>
      <c r="E120" s="48"/>
      <c r="F120" s="48"/>
      <c r="G120" s="78"/>
      <c r="H120" s="79"/>
      <c r="I120" s="80"/>
      <c r="J120" s="683"/>
      <c r="K120" s="684"/>
      <c r="L120" s="684"/>
      <c r="M120" s="684"/>
      <c r="N120" s="684"/>
      <c r="O120" s="684"/>
    </row>
    <row r="121" spans="2:15" s="1" customFormat="1" x14ac:dyDescent="0.15">
      <c r="B121" s="71"/>
      <c r="C121" s="77"/>
      <c r="D121" s="77" t="s">
        <v>73</v>
      </c>
      <c r="E121" s="48"/>
      <c r="F121" s="48"/>
      <c r="G121" s="78"/>
      <c r="H121" s="79"/>
      <c r="I121" s="80"/>
      <c r="J121" s="683"/>
      <c r="K121" s="684"/>
      <c r="L121" s="684"/>
      <c r="M121" s="684"/>
      <c r="N121" s="684"/>
      <c r="O121" s="684"/>
    </row>
    <row r="122" spans="2:15" s="1" customFormat="1" x14ac:dyDescent="0.15">
      <c r="B122" s="71"/>
      <c r="C122" s="81"/>
      <c r="D122" s="77" t="s">
        <v>73</v>
      </c>
      <c r="E122" s="82"/>
      <c r="F122" s="82"/>
      <c r="G122" s="83"/>
      <c r="H122" s="84"/>
      <c r="I122" s="85"/>
      <c r="J122" s="683"/>
      <c r="K122" s="684"/>
      <c r="L122" s="684"/>
      <c r="M122" s="684"/>
      <c r="N122" s="684"/>
      <c r="O122" s="684"/>
    </row>
    <row r="123" spans="2:15" s="1" customFormat="1" x14ac:dyDescent="0.15">
      <c r="B123" s="71"/>
      <c r="C123" s="77"/>
      <c r="D123" s="77" t="s">
        <v>73</v>
      </c>
      <c r="E123" s="48"/>
      <c r="F123" s="48"/>
      <c r="G123" s="78"/>
      <c r="H123" s="79"/>
      <c r="I123" s="80"/>
      <c r="J123" s="683"/>
      <c r="K123" s="684"/>
      <c r="L123" s="684"/>
      <c r="M123" s="684"/>
      <c r="N123" s="684"/>
      <c r="O123" s="684"/>
    </row>
    <row r="124" spans="2:15" s="1" customFormat="1" x14ac:dyDescent="0.15">
      <c r="B124" s="71"/>
      <c r="C124" s="77"/>
      <c r="D124" s="77" t="s">
        <v>73</v>
      </c>
      <c r="E124" s="48"/>
      <c r="F124" s="48"/>
      <c r="G124" s="78"/>
      <c r="H124" s="79"/>
      <c r="I124" s="80"/>
      <c r="J124" s="683"/>
      <c r="K124" s="684"/>
      <c r="L124" s="684"/>
      <c r="M124" s="684"/>
      <c r="N124" s="684"/>
      <c r="O124" s="684"/>
    </row>
    <row r="125" spans="2:15" s="1" customFormat="1" x14ac:dyDescent="0.15">
      <c r="B125" s="71"/>
      <c r="C125" s="77"/>
      <c r="D125" s="77" t="s">
        <v>73</v>
      </c>
      <c r="E125" s="48"/>
      <c r="F125" s="48"/>
      <c r="G125" s="78"/>
      <c r="H125" s="79"/>
      <c r="I125" s="80"/>
      <c r="J125" s="683"/>
      <c r="K125" s="684"/>
      <c r="L125" s="684"/>
      <c r="M125" s="684"/>
      <c r="N125" s="684"/>
      <c r="O125" s="684"/>
    </row>
    <row r="126" spans="2:15" s="1" customFormat="1" x14ac:dyDescent="0.15">
      <c r="B126" s="71"/>
      <c r="C126" s="77"/>
      <c r="D126" s="77" t="s">
        <v>73</v>
      </c>
      <c r="E126" s="48"/>
      <c r="F126" s="48"/>
      <c r="G126" s="78"/>
      <c r="H126" s="79"/>
      <c r="I126" s="80"/>
      <c r="J126" s="683"/>
      <c r="K126" s="684"/>
      <c r="L126" s="684"/>
      <c r="M126" s="684"/>
      <c r="N126" s="684"/>
      <c r="O126" s="684"/>
    </row>
    <row r="127" spans="2:15" s="1" customFormat="1" x14ac:dyDescent="0.15">
      <c r="B127" s="71"/>
      <c r="C127" s="77"/>
      <c r="D127" s="77" t="s">
        <v>73</v>
      </c>
      <c r="E127" s="48"/>
      <c r="F127" s="48"/>
      <c r="G127" s="78"/>
      <c r="H127" s="79"/>
      <c r="I127" s="80"/>
      <c r="J127" s="683"/>
      <c r="K127" s="684"/>
      <c r="L127" s="684"/>
      <c r="M127" s="684"/>
      <c r="N127" s="684"/>
      <c r="O127" s="684"/>
    </row>
    <row r="128" spans="2:15" s="1" customFormat="1" x14ac:dyDescent="0.15">
      <c r="B128" s="71"/>
      <c r="C128" s="77"/>
      <c r="D128" s="77" t="s">
        <v>73</v>
      </c>
      <c r="E128" s="48"/>
      <c r="F128" s="48"/>
      <c r="G128" s="78"/>
      <c r="H128" s="79"/>
      <c r="I128" s="80"/>
      <c r="J128" s="683"/>
      <c r="K128" s="684"/>
      <c r="L128" s="684"/>
      <c r="M128" s="684"/>
      <c r="N128" s="684"/>
      <c r="O128" s="684"/>
    </row>
    <row r="129" spans="2:15" s="1" customFormat="1" x14ac:dyDescent="0.15">
      <c r="B129" s="71"/>
      <c r="C129" s="77"/>
      <c r="D129" s="77" t="s">
        <v>73</v>
      </c>
      <c r="E129" s="48"/>
      <c r="F129" s="48"/>
      <c r="G129" s="78"/>
      <c r="H129" s="79"/>
      <c r="I129" s="80"/>
      <c r="J129" s="683"/>
      <c r="K129" s="684"/>
      <c r="L129" s="684"/>
      <c r="M129" s="684"/>
      <c r="N129" s="684"/>
      <c r="O129" s="684"/>
    </row>
    <row r="130" spans="2:15" s="1" customFormat="1" x14ac:dyDescent="0.15">
      <c r="B130" s="71"/>
      <c r="C130" s="77"/>
      <c r="D130" s="77" t="s">
        <v>73</v>
      </c>
      <c r="E130" s="48"/>
      <c r="F130" s="48"/>
      <c r="G130" s="78"/>
      <c r="H130" s="79"/>
      <c r="I130" s="80"/>
      <c r="J130" s="683"/>
      <c r="K130" s="684"/>
      <c r="L130" s="684"/>
      <c r="M130" s="684"/>
      <c r="N130" s="684"/>
      <c r="O130" s="684"/>
    </row>
    <row r="131" spans="2:15" s="1" customFormat="1" x14ac:dyDescent="0.15">
      <c r="B131" s="71"/>
      <c r="C131" s="77"/>
      <c r="D131" s="77" t="s">
        <v>73</v>
      </c>
      <c r="E131" s="48"/>
      <c r="F131" s="48"/>
      <c r="G131" s="78"/>
      <c r="H131" s="79"/>
      <c r="I131" s="80"/>
      <c r="J131" s="683"/>
      <c r="K131" s="684"/>
      <c r="L131" s="684"/>
      <c r="M131" s="684"/>
      <c r="N131" s="684"/>
      <c r="O131" s="684"/>
    </row>
    <row r="132" spans="2:15" s="1" customFormat="1" x14ac:dyDescent="0.15">
      <c r="B132" s="71"/>
      <c r="C132" s="81"/>
      <c r="D132" s="77" t="s">
        <v>73</v>
      </c>
      <c r="E132" s="82"/>
      <c r="F132" s="82"/>
      <c r="G132" s="83"/>
      <c r="H132" s="84"/>
      <c r="I132" s="85"/>
      <c r="J132" s="683"/>
      <c r="K132" s="684"/>
      <c r="L132" s="684"/>
      <c r="M132" s="684"/>
      <c r="N132" s="684"/>
      <c r="O132" s="684"/>
    </row>
    <row r="133" spans="2:15" s="1" customFormat="1" x14ac:dyDescent="0.15">
      <c r="B133" s="71"/>
      <c r="C133" s="77"/>
      <c r="D133" s="77" t="s">
        <v>73</v>
      </c>
      <c r="E133" s="48"/>
      <c r="F133" s="48"/>
      <c r="G133" s="78"/>
      <c r="H133" s="79"/>
      <c r="I133" s="80"/>
      <c r="J133" s="683"/>
      <c r="K133" s="684"/>
      <c r="L133" s="684"/>
      <c r="M133" s="684"/>
      <c r="N133" s="684"/>
      <c r="O133" s="684"/>
    </row>
    <row r="134" spans="2:15" s="1" customFormat="1" x14ac:dyDescent="0.15">
      <c r="B134" s="71"/>
      <c r="C134" s="77"/>
      <c r="D134" s="77" t="s">
        <v>73</v>
      </c>
      <c r="E134" s="48"/>
      <c r="F134" s="48"/>
      <c r="G134" s="78"/>
      <c r="H134" s="79"/>
      <c r="I134" s="80"/>
      <c r="J134" s="683"/>
      <c r="K134" s="684"/>
      <c r="L134" s="684"/>
      <c r="M134" s="684"/>
      <c r="N134" s="684"/>
      <c r="O134" s="684"/>
    </row>
    <row r="135" spans="2:15" s="1" customFormat="1" x14ac:dyDescent="0.15">
      <c r="B135" s="71"/>
      <c r="C135" s="77"/>
      <c r="D135" s="77" t="s">
        <v>73</v>
      </c>
      <c r="E135" s="48"/>
      <c r="F135" s="48"/>
      <c r="G135" s="78"/>
      <c r="H135" s="79"/>
      <c r="I135" s="80"/>
      <c r="J135" s="683"/>
      <c r="K135" s="684"/>
      <c r="L135" s="684"/>
      <c r="M135" s="684"/>
      <c r="N135" s="684"/>
      <c r="O135" s="684"/>
    </row>
    <row r="136" spans="2:15" s="1" customFormat="1" x14ac:dyDescent="0.15">
      <c r="B136" s="71"/>
      <c r="C136" s="77"/>
      <c r="D136" s="77" t="s">
        <v>73</v>
      </c>
      <c r="E136" s="48"/>
      <c r="F136" s="48"/>
      <c r="G136" s="78"/>
      <c r="H136" s="79"/>
      <c r="I136" s="80"/>
      <c r="J136" s="683"/>
      <c r="K136" s="684"/>
      <c r="L136" s="684"/>
      <c r="M136" s="684"/>
      <c r="N136" s="684"/>
      <c r="O136" s="684"/>
    </row>
    <row r="137" spans="2:15" s="1" customFormat="1" x14ac:dyDescent="0.15">
      <c r="B137" s="71"/>
      <c r="C137" s="77"/>
      <c r="D137" s="77" t="s">
        <v>73</v>
      </c>
      <c r="E137" s="48"/>
      <c r="F137" s="48"/>
      <c r="G137" s="78"/>
      <c r="H137" s="79"/>
      <c r="I137" s="80"/>
      <c r="J137" s="683"/>
      <c r="K137" s="684"/>
      <c r="L137" s="684"/>
      <c r="M137" s="684"/>
      <c r="N137" s="684"/>
      <c r="O137" s="684"/>
    </row>
    <row r="138" spans="2:15" s="1" customFormat="1" x14ac:dyDescent="0.15">
      <c r="B138" s="71"/>
      <c r="C138" s="77"/>
      <c r="D138" s="77" t="s">
        <v>73</v>
      </c>
      <c r="E138" s="48"/>
      <c r="F138" s="48"/>
      <c r="G138" s="78"/>
      <c r="H138" s="79"/>
      <c r="I138" s="80"/>
      <c r="J138" s="683"/>
      <c r="K138" s="684"/>
      <c r="L138" s="684"/>
      <c r="M138" s="684"/>
      <c r="N138" s="684"/>
      <c r="O138" s="684"/>
    </row>
    <row r="139" spans="2:15" s="1" customFormat="1" x14ac:dyDescent="0.15">
      <c r="B139" s="71"/>
      <c r="C139" s="77"/>
      <c r="D139" s="77" t="s">
        <v>73</v>
      </c>
      <c r="E139" s="48"/>
      <c r="F139" s="48"/>
      <c r="G139" s="78"/>
      <c r="H139" s="79"/>
      <c r="I139" s="80"/>
      <c r="J139" s="683"/>
      <c r="K139" s="684"/>
      <c r="L139" s="684"/>
      <c r="M139" s="684"/>
      <c r="N139" s="684"/>
      <c r="O139" s="684"/>
    </row>
    <row r="140" spans="2:15" s="1" customFormat="1" x14ac:dyDescent="0.15">
      <c r="B140" s="71"/>
      <c r="C140" s="77"/>
      <c r="D140" s="77" t="s">
        <v>73</v>
      </c>
      <c r="E140" s="48"/>
      <c r="F140" s="48"/>
      <c r="G140" s="78"/>
      <c r="H140" s="79"/>
      <c r="I140" s="80"/>
      <c r="J140" s="683"/>
      <c r="K140" s="684"/>
      <c r="L140" s="684"/>
      <c r="M140" s="684"/>
      <c r="N140" s="684"/>
      <c r="O140" s="684"/>
    </row>
    <row r="141" spans="2:15" s="1" customFormat="1" x14ac:dyDescent="0.15">
      <c r="B141" s="71"/>
      <c r="C141" s="77"/>
      <c r="D141" s="77" t="s">
        <v>73</v>
      </c>
      <c r="E141" s="48"/>
      <c r="F141" s="48"/>
      <c r="G141" s="78"/>
      <c r="H141" s="79"/>
      <c r="I141" s="80"/>
      <c r="J141" s="683"/>
      <c r="K141" s="684"/>
      <c r="L141" s="684"/>
      <c r="M141" s="684"/>
      <c r="N141" s="684"/>
      <c r="O141" s="684"/>
    </row>
    <row r="142" spans="2:15" s="1" customFormat="1" x14ac:dyDescent="0.15">
      <c r="B142" s="71"/>
      <c r="C142" s="81"/>
      <c r="D142" s="77" t="s">
        <v>73</v>
      </c>
      <c r="E142" s="82"/>
      <c r="F142" s="82"/>
      <c r="G142" s="83"/>
      <c r="H142" s="84"/>
      <c r="I142" s="85"/>
      <c r="J142" s="683"/>
      <c r="K142" s="684"/>
      <c r="L142" s="684"/>
      <c r="M142" s="684"/>
      <c r="N142" s="684"/>
      <c r="O142" s="684"/>
    </row>
    <row r="143" spans="2:15" s="1" customFormat="1" x14ac:dyDescent="0.15">
      <c r="B143" s="71"/>
      <c r="C143" s="77"/>
      <c r="D143" s="77" t="s">
        <v>73</v>
      </c>
      <c r="E143" s="48"/>
      <c r="F143" s="48"/>
      <c r="G143" s="78"/>
      <c r="H143" s="79"/>
      <c r="I143" s="80"/>
      <c r="J143" s="683"/>
      <c r="K143" s="684"/>
      <c r="L143" s="684"/>
      <c r="M143" s="684"/>
      <c r="N143" s="684"/>
      <c r="O143" s="684"/>
    </row>
    <row r="144" spans="2:15" s="1" customFormat="1" x14ac:dyDescent="0.15">
      <c r="B144" s="71"/>
      <c r="C144" s="77"/>
      <c r="D144" s="77" t="s">
        <v>73</v>
      </c>
      <c r="E144" s="48"/>
      <c r="F144" s="48"/>
      <c r="G144" s="78"/>
      <c r="H144" s="79"/>
      <c r="I144" s="80"/>
      <c r="J144" s="683"/>
      <c r="K144" s="684"/>
      <c r="L144" s="684"/>
      <c r="M144" s="684"/>
      <c r="N144" s="684"/>
      <c r="O144" s="684"/>
    </row>
    <row r="145" spans="2:15" s="1" customFormat="1" x14ac:dyDescent="0.15">
      <c r="B145" s="71"/>
      <c r="C145" s="77"/>
      <c r="D145" s="77" t="s">
        <v>73</v>
      </c>
      <c r="E145" s="48"/>
      <c r="F145" s="48"/>
      <c r="G145" s="78"/>
      <c r="H145" s="79"/>
      <c r="I145" s="80"/>
      <c r="J145" s="683"/>
      <c r="K145" s="684"/>
      <c r="L145" s="684"/>
      <c r="M145" s="684"/>
      <c r="N145" s="684"/>
      <c r="O145" s="684"/>
    </row>
    <row r="146" spans="2:15" s="1" customFormat="1" x14ac:dyDescent="0.15">
      <c r="B146" s="71"/>
      <c r="C146" s="77"/>
      <c r="D146" s="77" t="s">
        <v>73</v>
      </c>
      <c r="E146" s="48"/>
      <c r="F146" s="48"/>
      <c r="G146" s="78"/>
      <c r="H146" s="79"/>
      <c r="I146" s="80"/>
      <c r="J146" s="683"/>
      <c r="K146" s="684"/>
      <c r="L146" s="684"/>
      <c r="M146" s="684"/>
      <c r="N146" s="684"/>
      <c r="O146" s="684"/>
    </row>
    <row r="147" spans="2:15" s="1" customFormat="1" x14ac:dyDescent="0.15">
      <c r="B147" s="71"/>
      <c r="C147" s="77"/>
      <c r="D147" s="77" t="s">
        <v>73</v>
      </c>
      <c r="E147" s="48"/>
      <c r="F147" s="48"/>
      <c r="G147" s="78"/>
      <c r="H147" s="79"/>
      <c r="I147" s="80"/>
      <c r="J147" s="683"/>
      <c r="K147" s="684"/>
      <c r="L147" s="684"/>
      <c r="M147" s="684"/>
      <c r="N147" s="684"/>
      <c r="O147" s="684"/>
    </row>
    <row r="148" spans="2:15" s="1" customFormat="1" x14ac:dyDescent="0.15">
      <c r="B148" s="71"/>
      <c r="C148" s="77"/>
      <c r="D148" s="77" t="s">
        <v>73</v>
      </c>
      <c r="E148" s="48"/>
      <c r="F148" s="48"/>
      <c r="G148" s="78"/>
      <c r="H148" s="79"/>
      <c r="I148" s="80"/>
      <c r="J148" s="683"/>
      <c r="K148" s="684"/>
      <c r="L148" s="684"/>
      <c r="M148" s="684"/>
      <c r="N148" s="684"/>
      <c r="O148" s="684"/>
    </row>
    <row r="149" spans="2:15" s="1" customFormat="1" x14ac:dyDescent="0.15">
      <c r="B149" s="71"/>
      <c r="C149" s="77"/>
      <c r="D149" s="77" t="s">
        <v>73</v>
      </c>
      <c r="E149" s="48"/>
      <c r="F149" s="48"/>
      <c r="G149" s="78"/>
      <c r="H149" s="79"/>
      <c r="I149" s="80"/>
      <c r="J149" s="683"/>
      <c r="K149" s="684"/>
      <c r="L149" s="684"/>
      <c r="M149" s="684"/>
      <c r="N149" s="684"/>
      <c r="O149" s="684"/>
    </row>
    <row r="150" spans="2:15" s="1" customFormat="1" x14ac:dyDescent="0.15">
      <c r="B150" s="71"/>
      <c r="C150" s="77"/>
      <c r="D150" s="77" t="s">
        <v>73</v>
      </c>
      <c r="E150" s="48"/>
      <c r="F150" s="48"/>
      <c r="G150" s="78"/>
      <c r="H150" s="79"/>
      <c r="I150" s="80"/>
      <c r="J150" s="683"/>
      <c r="K150" s="684"/>
      <c r="L150" s="684"/>
      <c r="M150" s="684"/>
      <c r="N150" s="684"/>
      <c r="O150" s="684"/>
    </row>
    <row r="151" spans="2:15" s="1" customFormat="1" x14ac:dyDescent="0.15">
      <c r="B151" s="71"/>
      <c r="C151" s="77"/>
      <c r="D151" s="77" t="s">
        <v>73</v>
      </c>
      <c r="E151" s="48"/>
      <c r="F151" s="48"/>
      <c r="G151" s="78"/>
      <c r="H151" s="79"/>
      <c r="I151" s="80"/>
      <c r="J151" s="683"/>
      <c r="K151" s="684"/>
      <c r="L151" s="684"/>
      <c r="M151" s="684"/>
      <c r="N151" s="684"/>
      <c r="O151" s="684"/>
    </row>
    <row r="152" spans="2:15" s="1" customFormat="1" x14ac:dyDescent="0.15">
      <c r="B152" s="71"/>
      <c r="C152" s="81"/>
      <c r="D152" s="77" t="s">
        <v>73</v>
      </c>
      <c r="E152" s="82"/>
      <c r="F152" s="82"/>
      <c r="G152" s="83"/>
      <c r="H152" s="84"/>
      <c r="I152" s="85"/>
      <c r="J152" s="683"/>
      <c r="K152" s="684"/>
      <c r="L152" s="684"/>
      <c r="M152" s="684"/>
      <c r="N152" s="684"/>
      <c r="O152" s="684"/>
    </row>
    <row r="153" spans="2:15" s="1" customFormat="1" x14ac:dyDescent="0.15">
      <c r="B153" s="71"/>
      <c r="C153" s="77"/>
      <c r="D153" s="77" t="s">
        <v>73</v>
      </c>
      <c r="E153" s="48"/>
      <c r="F153" s="48"/>
      <c r="G153" s="78"/>
      <c r="H153" s="79"/>
      <c r="I153" s="80"/>
      <c r="J153" s="683"/>
      <c r="K153" s="684"/>
      <c r="L153" s="684"/>
      <c r="M153" s="684"/>
      <c r="N153" s="684"/>
      <c r="O153" s="684"/>
    </row>
    <row r="154" spans="2:15" s="1" customFormat="1" x14ac:dyDescent="0.15">
      <c r="B154" s="71"/>
      <c r="C154" s="77"/>
      <c r="D154" s="77" t="s">
        <v>73</v>
      </c>
      <c r="E154" s="48"/>
      <c r="F154" s="48"/>
      <c r="G154" s="78"/>
      <c r="H154" s="79"/>
      <c r="I154" s="80"/>
      <c r="J154" s="683"/>
      <c r="K154" s="684"/>
      <c r="L154" s="684"/>
      <c r="M154" s="684"/>
      <c r="N154" s="684"/>
      <c r="O154" s="684"/>
    </row>
    <row r="155" spans="2:15" s="1" customFormat="1" x14ac:dyDescent="0.15">
      <c r="B155" s="71"/>
      <c r="C155" s="77"/>
      <c r="D155" s="77" t="s">
        <v>73</v>
      </c>
      <c r="E155" s="48"/>
      <c r="F155" s="48"/>
      <c r="G155" s="78"/>
      <c r="H155" s="79"/>
      <c r="I155" s="80"/>
      <c r="J155" s="683"/>
      <c r="K155" s="684"/>
      <c r="L155" s="684"/>
      <c r="M155" s="684"/>
      <c r="N155" s="684"/>
      <c r="O155" s="684"/>
    </row>
    <row r="156" spans="2:15" s="1" customFormat="1" x14ac:dyDescent="0.15">
      <c r="B156" s="71"/>
      <c r="C156" s="77"/>
      <c r="D156" s="77" t="s">
        <v>73</v>
      </c>
      <c r="E156" s="48"/>
      <c r="F156" s="48"/>
      <c r="G156" s="78"/>
      <c r="H156" s="79"/>
      <c r="I156" s="80"/>
      <c r="J156" s="683"/>
      <c r="K156" s="684"/>
      <c r="L156" s="684"/>
      <c r="M156" s="684"/>
      <c r="N156" s="684"/>
      <c r="O156" s="684"/>
    </row>
    <row r="157" spans="2:15" s="1" customFormat="1" x14ac:dyDescent="0.15">
      <c r="B157" s="71"/>
      <c r="C157" s="77"/>
      <c r="D157" s="77" t="s">
        <v>73</v>
      </c>
      <c r="E157" s="48"/>
      <c r="F157" s="48"/>
      <c r="G157" s="78"/>
      <c r="H157" s="79"/>
      <c r="I157" s="80"/>
      <c r="J157" s="683"/>
      <c r="K157" s="684"/>
      <c r="L157" s="684"/>
      <c r="M157" s="684"/>
      <c r="N157" s="684"/>
      <c r="O157" s="684"/>
    </row>
    <row r="158" spans="2:15" s="1" customFormat="1" x14ac:dyDescent="0.15">
      <c r="B158" s="71"/>
      <c r="C158" s="77"/>
      <c r="D158" s="77" t="s">
        <v>73</v>
      </c>
      <c r="E158" s="48"/>
      <c r="F158" s="48"/>
      <c r="G158" s="78"/>
      <c r="H158" s="79"/>
      <c r="I158" s="80"/>
      <c r="J158" s="683"/>
      <c r="K158" s="684"/>
      <c r="L158" s="684"/>
      <c r="M158" s="684"/>
      <c r="N158" s="684"/>
      <c r="O158" s="684"/>
    </row>
    <row r="159" spans="2:15" s="1" customFormat="1" x14ac:dyDescent="0.15">
      <c r="B159" s="71"/>
      <c r="C159" s="77"/>
      <c r="D159" s="77" t="s">
        <v>73</v>
      </c>
      <c r="E159" s="48"/>
      <c r="F159" s="48"/>
      <c r="G159" s="78"/>
      <c r="H159" s="79"/>
      <c r="I159" s="80"/>
      <c r="J159" s="683"/>
      <c r="K159" s="684"/>
      <c r="L159" s="684"/>
      <c r="M159" s="684"/>
      <c r="N159" s="684"/>
      <c r="O159" s="684"/>
    </row>
    <row r="160" spans="2:15" s="1" customFormat="1" x14ac:dyDescent="0.15">
      <c r="B160" s="71"/>
      <c r="C160" s="77"/>
      <c r="D160" s="77" t="s">
        <v>73</v>
      </c>
      <c r="E160" s="48"/>
      <c r="F160" s="48"/>
      <c r="G160" s="78"/>
      <c r="H160" s="79"/>
      <c r="I160" s="80"/>
      <c r="J160" s="683"/>
      <c r="K160" s="684"/>
      <c r="L160" s="684"/>
      <c r="M160" s="684"/>
      <c r="N160" s="684"/>
      <c r="O160" s="684"/>
    </row>
    <row r="161" spans="2:15" s="1" customFormat="1" x14ac:dyDescent="0.15">
      <c r="B161" s="71"/>
      <c r="C161" s="77"/>
      <c r="D161" s="77" t="s">
        <v>73</v>
      </c>
      <c r="E161" s="48"/>
      <c r="F161" s="48"/>
      <c r="G161" s="78"/>
      <c r="H161" s="79"/>
      <c r="I161" s="80"/>
      <c r="J161" s="683"/>
      <c r="K161" s="684"/>
      <c r="L161" s="684"/>
      <c r="M161" s="684"/>
      <c r="N161" s="684"/>
      <c r="O161" s="684"/>
    </row>
    <row r="162" spans="2:15" s="1" customFormat="1" x14ac:dyDescent="0.15">
      <c r="B162" s="71"/>
      <c r="C162" s="81"/>
      <c r="D162" s="77" t="s">
        <v>73</v>
      </c>
      <c r="E162" s="82"/>
      <c r="F162" s="82"/>
      <c r="G162" s="83"/>
      <c r="H162" s="84"/>
      <c r="I162" s="85"/>
      <c r="J162" s="683"/>
      <c r="K162" s="684"/>
      <c r="L162" s="684"/>
      <c r="M162" s="684"/>
      <c r="N162" s="684"/>
      <c r="O162" s="684"/>
    </row>
    <row r="163" spans="2:15" s="1" customFormat="1" x14ac:dyDescent="0.15">
      <c r="B163" s="71"/>
      <c r="C163" s="77"/>
      <c r="D163" s="77" t="s">
        <v>73</v>
      </c>
      <c r="E163" s="48"/>
      <c r="F163" s="48"/>
      <c r="G163" s="78"/>
      <c r="H163" s="79"/>
      <c r="I163" s="80"/>
      <c r="J163" s="683"/>
      <c r="K163" s="684"/>
      <c r="L163" s="684"/>
      <c r="M163" s="684"/>
      <c r="N163" s="684"/>
      <c r="O163" s="684"/>
    </row>
    <row r="164" spans="2:15" s="1" customFormat="1" x14ac:dyDescent="0.15">
      <c r="B164" s="71"/>
      <c r="C164" s="77"/>
      <c r="D164" s="77" t="s">
        <v>73</v>
      </c>
      <c r="E164" s="48"/>
      <c r="F164" s="48"/>
      <c r="G164" s="78"/>
      <c r="H164" s="79"/>
      <c r="I164" s="80"/>
      <c r="J164" s="683"/>
      <c r="K164" s="684"/>
      <c r="L164" s="684"/>
      <c r="M164" s="684"/>
      <c r="N164" s="684"/>
      <c r="O164" s="684"/>
    </row>
    <row r="165" spans="2:15" s="1" customFormat="1" x14ac:dyDescent="0.15">
      <c r="B165" s="71"/>
      <c r="C165" s="77"/>
      <c r="D165" s="77" t="s">
        <v>73</v>
      </c>
      <c r="E165" s="48"/>
      <c r="F165" s="48"/>
      <c r="G165" s="78"/>
      <c r="H165" s="79"/>
      <c r="I165" s="80"/>
      <c r="J165" s="683"/>
      <c r="K165" s="684"/>
      <c r="L165" s="684"/>
      <c r="M165" s="684"/>
      <c r="N165" s="684"/>
      <c r="O165" s="684"/>
    </row>
    <row r="166" spans="2:15" s="1" customFormat="1" x14ac:dyDescent="0.15">
      <c r="B166" s="71"/>
      <c r="C166" s="77"/>
      <c r="D166" s="77" t="s">
        <v>73</v>
      </c>
      <c r="E166" s="48"/>
      <c r="F166" s="48"/>
      <c r="G166" s="78"/>
      <c r="H166" s="79"/>
      <c r="I166" s="80"/>
      <c r="J166" s="683"/>
      <c r="K166" s="684"/>
      <c r="L166" s="684"/>
      <c r="M166" s="684"/>
      <c r="N166" s="684"/>
      <c r="O166" s="684"/>
    </row>
    <row r="167" spans="2:15" s="1" customFormat="1" x14ac:dyDescent="0.15">
      <c r="B167" s="71"/>
      <c r="C167" s="77"/>
      <c r="D167" s="77" t="s">
        <v>73</v>
      </c>
      <c r="E167" s="48"/>
      <c r="F167" s="48"/>
      <c r="G167" s="78"/>
      <c r="H167" s="79"/>
      <c r="I167" s="80"/>
      <c r="J167" s="683"/>
      <c r="K167" s="684"/>
      <c r="L167" s="684"/>
      <c r="M167" s="684"/>
      <c r="N167" s="684"/>
      <c r="O167" s="684"/>
    </row>
    <row r="168" spans="2:15" s="1" customFormat="1" x14ac:dyDescent="0.15">
      <c r="B168" s="71"/>
      <c r="C168" s="77"/>
      <c r="D168" s="77" t="s">
        <v>73</v>
      </c>
      <c r="E168" s="48"/>
      <c r="F168" s="48"/>
      <c r="G168" s="78"/>
      <c r="H168" s="79"/>
      <c r="I168" s="80"/>
      <c r="J168" s="683"/>
      <c r="K168" s="684"/>
      <c r="L168" s="684"/>
      <c r="M168" s="684"/>
      <c r="N168" s="684"/>
      <c r="O168" s="684"/>
    </row>
    <row r="169" spans="2:15" s="1" customFormat="1" x14ac:dyDescent="0.15">
      <c r="B169" s="71"/>
      <c r="C169" s="77"/>
      <c r="D169" s="77" t="s">
        <v>73</v>
      </c>
      <c r="E169" s="48"/>
      <c r="F169" s="48"/>
      <c r="G169" s="78"/>
      <c r="H169" s="79"/>
      <c r="I169" s="80"/>
      <c r="J169" s="683"/>
      <c r="K169" s="684"/>
      <c r="L169" s="684"/>
      <c r="M169" s="684"/>
      <c r="N169" s="684"/>
      <c r="O169" s="684"/>
    </row>
    <row r="170" spans="2:15" s="1" customFormat="1" x14ac:dyDescent="0.15">
      <c r="B170" s="71"/>
      <c r="C170" s="77"/>
      <c r="D170" s="77" t="s">
        <v>73</v>
      </c>
      <c r="E170" s="48"/>
      <c r="F170" s="48"/>
      <c r="G170" s="78"/>
      <c r="H170" s="79"/>
      <c r="I170" s="80"/>
      <c r="J170" s="683"/>
      <c r="K170" s="684"/>
      <c r="L170" s="684"/>
      <c r="M170" s="684"/>
      <c r="N170" s="684"/>
      <c r="O170" s="684"/>
    </row>
    <row r="171" spans="2:15" s="1" customFormat="1" x14ac:dyDescent="0.15">
      <c r="B171" s="71"/>
      <c r="C171" s="77"/>
      <c r="D171" s="77" t="s">
        <v>73</v>
      </c>
      <c r="E171" s="48"/>
      <c r="F171" s="48"/>
      <c r="G171" s="78"/>
      <c r="H171" s="79"/>
      <c r="I171" s="80"/>
      <c r="J171" s="683"/>
      <c r="K171" s="684"/>
      <c r="L171" s="684"/>
      <c r="M171" s="684"/>
      <c r="N171" s="684"/>
      <c r="O171" s="684"/>
    </row>
    <row r="172" spans="2:15" s="1" customFormat="1" x14ac:dyDescent="0.15">
      <c r="B172" s="71"/>
      <c r="C172" s="81"/>
      <c r="D172" s="77" t="s">
        <v>73</v>
      </c>
      <c r="E172" s="82"/>
      <c r="F172" s="82"/>
      <c r="G172" s="83"/>
      <c r="H172" s="84"/>
      <c r="I172" s="85"/>
      <c r="J172" s="683"/>
      <c r="K172" s="684"/>
      <c r="L172" s="684"/>
      <c r="M172" s="684"/>
      <c r="N172" s="684"/>
      <c r="O172" s="684"/>
    </row>
    <row r="173" spans="2:15" s="1" customFormat="1" x14ac:dyDescent="0.15">
      <c r="B173" s="71"/>
      <c r="C173" s="77"/>
      <c r="D173" s="77" t="s">
        <v>73</v>
      </c>
      <c r="E173" s="48"/>
      <c r="F173" s="48"/>
      <c r="G173" s="78"/>
      <c r="H173" s="79"/>
      <c r="I173" s="80"/>
      <c r="J173" s="683"/>
      <c r="K173" s="684"/>
      <c r="L173" s="684"/>
      <c r="M173" s="684"/>
      <c r="N173" s="684"/>
      <c r="O173" s="684"/>
    </row>
    <row r="174" spans="2:15" s="1" customFormat="1" x14ac:dyDescent="0.15">
      <c r="B174" s="71"/>
      <c r="C174" s="77"/>
      <c r="D174" s="77" t="s">
        <v>73</v>
      </c>
      <c r="E174" s="48"/>
      <c r="F174" s="48"/>
      <c r="G174" s="78"/>
      <c r="H174" s="79"/>
      <c r="I174" s="80"/>
      <c r="J174" s="683"/>
      <c r="K174" s="684"/>
      <c r="L174" s="684"/>
      <c r="M174" s="684"/>
      <c r="N174" s="684"/>
      <c r="O174" s="684"/>
    </row>
    <row r="175" spans="2:15" s="1" customFormat="1" x14ac:dyDescent="0.15">
      <c r="B175" s="71"/>
      <c r="C175" s="77"/>
      <c r="D175" s="77" t="s">
        <v>73</v>
      </c>
      <c r="E175" s="48"/>
      <c r="F175" s="48"/>
      <c r="G175" s="78"/>
      <c r="H175" s="79"/>
      <c r="I175" s="80"/>
      <c r="J175" s="683"/>
      <c r="K175" s="684"/>
      <c r="L175" s="684"/>
      <c r="M175" s="684"/>
      <c r="N175" s="684"/>
      <c r="O175" s="684"/>
    </row>
    <row r="176" spans="2:15" s="1" customFormat="1" x14ac:dyDescent="0.15">
      <c r="B176" s="71"/>
      <c r="C176" s="77"/>
      <c r="D176" s="77" t="s">
        <v>73</v>
      </c>
      <c r="E176" s="48"/>
      <c r="F176" s="48"/>
      <c r="G176" s="78"/>
      <c r="H176" s="79"/>
      <c r="I176" s="80"/>
      <c r="J176" s="683"/>
      <c r="K176" s="684"/>
      <c r="L176" s="684"/>
      <c r="M176" s="684"/>
      <c r="N176" s="684"/>
      <c r="O176" s="684"/>
    </row>
    <row r="177" spans="2:15" s="1" customFormat="1" x14ac:dyDescent="0.15">
      <c r="B177" s="71"/>
      <c r="C177" s="77"/>
      <c r="D177" s="77" t="s">
        <v>73</v>
      </c>
      <c r="E177" s="48"/>
      <c r="F177" s="48"/>
      <c r="G177" s="78"/>
      <c r="H177" s="79"/>
      <c r="I177" s="80"/>
      <c r="J177" s="683"/>
      <c r="K177" s="684"/>
      <c r="L177" s="684"/>
      <c r="M177" s="684"/>
      <c r="N177" s="684"/>
      <c r="O177" s="684"/>
    </row>
    <row r="178" spans="2:15" s="1" customFormat="1" x14ac:dyDescent="0.15">
      <c r="B178" s="71"/>
      <c r="C178" s="77"/>
      <c r="D178" s="77" t="s">
        <v>73</v>
      </c>
      <c r="E178" s="48"/>
      <c r="F178" s="48"/>
      <c r="G178" s="78"/>
      <c r="H178" s="79"/>
      <c r="I178" s="80"/>
      <c r="J178" s="683"/>
      <c r="K178" s="684"/>
      <c r="L178" s="684"/>
      <c r="M178" s="684"/>
      <c r="N178" s="684"/>
      <c r="O178" s="684"/>
    </row>
    <row r="179" spans="2:15" s="1" customFormat="1" x14ac:dyDescent="0.15">
      <c r="B179" s="71"/>
      <c r="C179" s="77"/>
      <c r="D179" s="77" t="s">
        <v>73</v>
      </c>
      <c r="E179" s="48"/>
      <c r="F179" s="48"/>
      <c r="G179" s="78"/>
      <c r="H179" s="79"/>
      <c r="I179" s="80"/>
      <c r="J179" s="683"/>
      <c r="K179" s="684"/>
      <c r="L179" s="684"/>
      <c r="M179" s="684"/>
      <c r="N179" s="684"/>
      <c r="O179" s="684"/>
    </row>
    <row r="180" spans="2:15" s="1" customFormat="1" x14ac:dyDescent="0.15">
      <c r="B180" s="71"/>
      <c r="C180" s="77"/>
      <c r="D180" s="77" t="s">
        <v>73</v>
      </c>
      <c r="E180" s="48"/>
      <c r="F180" s="48"/>
      <c r="G180" s="78"/>
      <c r="H180" s="79"/>
      <c r="I180" s="80"/>
      <c r="J180" s="683"/>
      <c r="K180" s="684"/>
      <c r="L180" s="684"/>
      <c r="M180" s="684"/>
      <c r="N180" s="684"/>
      <c r="O180" s="684"/>
    </row>
    <row r="181" spans="2:15" s="1" customFormat="1" x14ac:dyDescent="0.15">
      <c r="B181" s="71"/>
      <c r="C181" s="77"/>
      <c r="D181" s="77" t="s">
        <v>73</v>
      </c>
      <c r="E181" s="48"/>
      <c r="F181" s="48"/>
      <c r="G181" s="78"/>
      <c r="H181" s="79"/>
      <c r="I181" s="80"/>
      <c r="J181" s="683"/>
      <c r="K181" s="684"/>
      <c r="L181" s="684"/>
      <c r="M181" s="684"/>
      <c r="N181" s="684"/>
      <c r="O181" s="684"/>
    </row>
    <row r="182" spans="2:15" s="1" customFormat="1" x14ac:dyDescent="0.15">
      <c r="B182" s="71"/>
      <c r="C182" s="81"/>
      <c r="D182" s="77" t="s">
        <v>73</v>
      </c>
      <c r="E182" s="82"/>
      <c r="F182" s="82"/>
      <c r="G182" s="83"/>
      <c r="H182" s="84"/>
      <c r="I182" s="85"/>
      <c r="J182" s="683"/>
      <c r="K182" s="684"/>
      <c r="L182" s="684"/>
      <c r="M182" s="684"/>
      <c r="N182" s="684"/>
      <c r="O182" s="684"/>
    </row>
    <row r="183" spans="2:15" s="1" customFormat="1" x14ac:dyDescent="0.15">
      <c r="B183" s="71"/>
      <c r="C183" s="77"/>
      <c r="D183" s="77" t="s">
        <v>73</v>
      </c>
      <c r="E183" s="48"/>
      <c r="F183" s="48"/>
      <c r="G183" s="78"/>
      <c r="H183" s="79"/>
      <c r="I183" s="80"/>
      <c r="J183" s="683"/>
      <c r="K183" s="684"/>
      <c r="L183" s="684"/>
      <c r="M183" s="684"/>
      <c r="N183" s="684"/>
      <c r="O183" s="684"/>
    </row>
    <row r="184" spans="2:15" s="1" customFormat="1" x14ac:dyDescent="0.15">
      <c r="B184" s="71"/>
      <c r="C184" s="77"/>
      <c r="D184" s="77" t="s">
        <v>73</v>
      </c>
      <c r="E184" s="48"/>
      <c r="F184" s="48"/>
      <c r="G184" s="78"/>
      <c r="H184" s="79"/>
      <c r="I184" s="80"/>
      <c r="J184" s="683"/>
      <c r="K184" s="684"/>
      <c r="L184" s="684"/>
      <c r="M184" s="684"/>
      <c r="N184" s="684"/>
      <c r="O184" s="684"/>
    </row>
    <row r="185" spans="2:15" s="1" customFormat="1" x14ac:dyDescent="0.15">
      <c r="B185" s="71"/>
      <c r="C185" s="77"/>
      <c r="D185" s="77" t="s">
        <v>73</v>
      </c>
      <c r="E185" s="48"/>
      <c r="F185" s="48"/>
      <c r="G185" s="78"/>
      <c r="H185" s="79"/>
      <c r="I185" s="80"/>
      <c r="J185" s="683"/>
      <c r="K185" s="684"/>
      <c r="L185" s="684"/>
      <c r="M185" s="684"/>
      <c r="N185" s="684"/>
      <c r="O185" s="684"/>
    </row>
    <row r="186" spans="2:15" s="1" customFormat="1" x14ac:dyDescent="0.15">
      <c r="B186" s="71"/>
      <c r="C186" s="77"/>
      <c r="D186" s="77" t="s">
        <v>73</v>
      </c>
      <c r="E186" s="48"/>
      <c r="F186" s="48"/>
      <c r="G186" s="78"/>
      <c r="H186" s="79"/>
      <c r="I186" s="80"/>
      <c r="J186" s="683"/>
      <c r="K186" s="684"/>
      <c r="L186" s="684"/>
      <c r="M186" s="684"/>
      <c r="N186" s="684"/>
      <c r="O186" s="684"/>
    </row>
    <row r="187" spans="2:15" s="1" customFormat="1" x14ac:dyDescent="0.15">
      <c r="B187" s="71"/>
      <c r="C187" s="77"/>
      <c r="D187" s="77" t="s">
        <v>73</v>
      </c>
      <c r="E187" s="48"/>
      <c r="F187" s="48"/>
      <c r="G187" s="78"/>
      <c r="H187" s="79"/>
      <c r="I187" s="80"/>
      <c r="J187" s="683"/>
      <c r="K187" s="684"/>
      <c r="L187" s="684"/>
      <c r="M187" s="684"/>
      <c r="N187" s="684"/>
      <c r="O187" s="684"/>
    </row>
    <row r="188" spans="2:15" s="1" customFormat="1" x14ac:dyDescent="0.15">
      <c r="B188" s="71"/>
      <c r="C188" s="77"/>
      <c r="D188" s="77" t="s">
        <v>73</v>
      </c>
      <c r="E188" s="48"/>
      <c r="F188" s="48"/>
      <c r="G188" s="78"/>
      <c r="H188" s="79"/>
      <c r="I188" s="80"/>
      <c r="J188" s="683"/>
      <c r="K188" s="684"/>
      <c r="L188" s="684"/>
      <c r="M188" s="684"/>
      <c r="N188" s="684"/>
      <c r="O188" s="684"/>
    </row>
    <row r="189" spans="2:15" s="1" customFormat="1" x14ac:dyDescent="0.15">
      <c r="B189" s="71"/>
      <c r="C189" s="81"/>
      <c r="D189" s="77" t="s">
        <v>73</v>
      </c>
      <c r="E189" s="82"/>
      <c r="F189" s="82"/>
      <c r="G189" s="83"/>
      <c r="H189" s="84"/>
      <c r="I189" s="85"/>
      <c r="J189" s="683"/>
      <c r="K189" s="684"/>
      <c r="L189" s="684"/>
      <c r="M189" s="684"/>
      <c r="N189" s="684"/>
      <c r="O189" s="684"/>
    </row>
    <row r="190" spans="2:15" s="1" customFormat="1" x14ac:dyDescent="0.15">
      <c r="B190" s="71"/>
      <c r="C190" s="77"/>
      <c r="D190" s="77" t="s">
        <v>73</v>
      </c>
      <c r="E190" s="48"/>
      <c r="F190" s="48"/>
      <c r="G190" s="78"/>
      <c r="H190" s="79"/>
      <c r="I190" s="80"/>
      <c r="J190" s="683"/>
      <c r="K190" s="684"/>
      <c r="L190" s="684"/>
      <c r="M190" s="684"/>
      <c r="N190" s="684"/>
      <c r="O190" s="684"/>
    </row>
    <row r="191" spans="2:15" s="1" customFormat="1" x14ac:dyDescent="0.15">
      <c r="B191" s="71"/>
      <c r="C191" s="77"/>
      <c r="D191" s="77" t="s">
        <v>73</v>
      </c>
      <c r="E191" s="48"/>
      <c r="F191" s="48"/>
      <c r="G191" s="78"/>
      <c r="H191" s="79"/>
      <c r="I191" s="80"/>
      <c r="J191" s="683"/>
      <c r="K191" s="684"/>
      <c r="L191" s="684"/>
      <c r="M191" s="684"/>
      <c r="N191" s="684"/>
      <c r="O191" s="684"/>
    </row>
    <row r="192" spans="2:15" s="1" customFormat="1" x14ac:dyDescent="0.15">
      <c r="B192" s="71"/>
      <c r="C192" s="77"/>
      <c r="D192" s="77" t="s">
        <v>73</v>
      </c>
      <c r="E192" s="48"/>
      <c r="F192" s="48"/>
      <c r="G192" s="78"/>
      <c r="H192" s="79"/>
      <c r="I192" s="80"/>
      <c r="J192" s="683"/>
      <c r="K192" s="684"/>
      <c r="L192" s="684"/>
      <c r="M192" s="684"/>
      <c r="N192" s="684"/>
      <c r="O192" s="684"/>
    </row>
    <row r="193" spans="2:15" s="1" customFormat="1" x14ac:dyDescent="0.15">
      <c r="B193" s="71"/>
      <c r="C193" s="77"/>
      <c r="D193" s="77" t="s">
        <v>73</v>
      </c>
      <c r="E193" s="48"/>
      <c r="F193" s="48"/>
      <c r="G193" s="78"/>
      <c r="H193" s="79"/>
      <c r="I193" s="80"/>
      <c r="J193" s="683"/>
      <c r="K193" s="684"/>
      <c r="L193" s="684"/>
      <c r="M193" s="684"/>
      <c r="N193" s="684"/>
      <c r="O193" s="684"/>
    </row>
    <row r="194" spans="2:15" s="1" customFormat="1" x14ac:dyDescent="0.15">
      <c r="B194" s="71"/>
      <c r="C194" s="77"/>
      <c r="D194" s="77" t="s">
        <v>73</v>
      </c>
      <c r="E194" s="48"/>
      <c r="F194" s="48"/>
      <c r="G194" s="78"/>
      <c r="H194" s="79"/>
      <c r="I194" s="80"/>
      <c r="J194" s="683"/>
      <c r="K194" s="684"/>
      <c r="L194" s="684"/>
      <c r="M194" s="684"/>
      <c r="N194" s="684"/>
      <c r="O194" s="684"/>
    </row>
    <row r="195" spans="2:15" s="1" customFormat="1" x14ac:dyDescent="0.15">
      <c r="B195" s="71"/>
      <c r="C195" s="77"/>
      <c r="D195" s="77" t="s">
        <v>73</v>
      </c>
      <c r="E195" s="48"/>
      <c r="F195" s="48"/>
      <c r="G195" s="78"/>
      <c r="H195" s="79"/>
      <c r="I195" s="80"/>
      <c r="J195" s="683"/>
      <c r="K195" s="684"/>
      <c r="L195" s="684"/>
      <c r="M195" s="684"/>
      <c r="N195" s="684"/>
      <c r="O195" s="684"/>
    </row>
    <row r="196" spans="2:15" s="1" customFormat="1" x14ac:dyDescent="0.15">
      <c r="B196" s="71"/>
      <c r="C196" s="77"/>
      <c r="D196" s="77" t="s">
        <v>73</v>
      </c>
      <c r="E196" s="48"/>
      <c r="F196" s="48"/>
      <c r="G196" s="78"/>
      <c r="H196" s="79"/>
      <c r="I196" s="80"/>
      <c r="J196" s="683"/>
      <c r="K196" s="684"/>
      <c r="L196" s="684"/>
      <c r="M196" s="684"/>
      <c r="N196" s="684"/>
      <c r="O196" s="684"/>
    </row>
    <row r="197" spans="2:15" s="1" customFormat="1" x14ac:dyDescent="0.15">
      <c r="B197" s="71"/>
      <c r="C197" s="77"/>
      <c r="D197" s="77" t="s">
        <v>73</v>
      </c>
      <c r="E197" s="48"/>
      <c r="F197" s="48"/>
      <c r="G197" s="78"/>
      <c r="H197" s="79"/>
      <c r="I197" s="80"/>
      <c r="J197" s="683"/>
      <c r="K197" s="684"/>
      <c r="L197" s="684"/>
      <c r="M197" s="684"/>
      <c r="N197" s="684"/>
      <c r="O197" s="684"/>
    </row>
    <row r="198" spans="2:15" s="1" customFormat="1" x14ac:dyDescent="0.15">
      <c r="B198" s="71"/>
      <c r="C198" s="77"/>
      <c r="D198" s="77" t="s">
        <v>73</v>
      </c>
      <c r="E198" s="48"/>
      <c r="F198" s="48"/>
      <c r="G198" s="78"/>
      <c r="H198" s="79"/>
      <c r="I198" s="80"/>
      <c r="J198" s="683"/>
      <c r="K198" s="684"/>
      <c r="L198" s="684"/>
      <c r="M198" s="684"/>
      <c r="N198" s="684"/>
      <c r="O198" s="684"/>
    </row>
    <row r="199" spans="2:15" s="1" customFormat="1" x14ac:dyDescent="0.15">
      <c r="B199" s="71"/>
      <c r="C199" s="81"/>
      <c r="D199" s="77" t="s">
        <v>73</v>
      </c>
      <c r="E199" s="82"/>
      <c r="F199" s="82"/>
      <c r="G199" s="83"/>
      <c r="H199" s="84"/>
      <c r="I199" s="85"/>
      <c r="J199" s="683"/>
      <c r="K199" s="684"/>
      <c r="L199" s="684"/>
      <c r="M199" s="684"/>
      <c r="N199" s="684"/>
      <c r="O199" s="684"/>
    </row>
    <row r="200" spans="2:15" s="1" customFormat="1" x14ac:dyDescent="0.15">
      <c r="B200" s="71"/>
      <c r="C200" s="77"/>
      <c r="D200" s="77" t="s">
        <v>73</v>
      </c>
      <c r="E200" s="48"/>
      <c r="F200" s="48"/>
      <c r="G200" s="78"/>
      <c r="H200" s="79"/>
      <c r="I200" s="80"/>
      <c r="J200" s="683"/>
      <c r="K200" s="684"/>
      <c r="L200" s="684"/>
      <c r="M200" s="684"/>
      <c r="N200" s="684"/>
      <c r="O200" s="684"/>
    </row>
    <row r="201" spans="2:15" s="1" customFormat="1" x14ac:dyDescent="0.15">
      <c r="B201" s="71"/>
      <c r="C201" s="77"/>
      <c r="D201" s="77" t="s">
        <v>73</v>
      </c>
      <c r="E201" s="48"/>
      <c r="F201" s="48"/>
      <c r="G201" s="78"/>
      <c r="H201" s="79"/>
      <c r="I201" s="80"/>
      <c r="J201" s="683"/>
      <c r="K201" s="684"/>
      <c r="L201" s="684"/>
      <c r="M201" s="684"/>
      <c r="N201" s="684"/>
      <c r="O201" s="684"/>
    </row>
    <row r="202" spans="2:15" s="1" customFormat="1" x14ac:dyDescent="0.15">
      <c r="B202" s="71"/>
      <c r="C202" s="77"/>
      <c r="D202" s="77" t="s">
        <v>73</v>
      </c>
      <c r="E202" s="48"/>
      <c r="F202" s="48"/>
      <c r="G202" s="78"/>
      <c r="H202" s="79"/>
      <c r="I202" s="80"/>
      <c r="J202" s="683"/>
      <c r="K202" s="684"/>
      <c r="L202" s="684"/>
      <c r="M202" s="684"/>
      <c r="N202" s="684"/>
      <c r="O202" s="684"/>
    </row>
    <row r="203" spans="2:15" s="1" customFormat="1" x14ac:dyDescent="0.15">
      <c r="B203" s="71"/>
      <c r="C203" s="77"/>
      <c r="D203" s="77" t="s">
        <v>73</v>
      </c>
      <c r="E203" s="48"/>
      <c r="F203" s="48"/>
      <c r="G203" s="78"/>
      <c r="H203" s="79"/>
      <c r="I203" s="80"/>
      <c r="J203" s="683"/>
      <c r="K203" s="684"/>
      <c r="L203" s="684"/>
      <c r="M203" s="684"/>
      <c r="N203" s="684"/>
      <c r="O203" s="684"/>
    </row>
    <row r="204" spans="2:15" s="1" customFormat="1" x14ac:dyDescent="0.15">
      <c r="B204" s="71"/>
      <c r="C204" s="77"/>
      <c r="D204" s="77" t="s">
        <v>73</v>
      </c>
      <c r="E204" s="48"/>
      <c r="F204" s="48"/>
      <c r="G204" s="78"/>
      <c r="H204" s="79"/>
      <c r="I204" s="80"/>
      <c r="J204" s="683"/>
      <c r="K204" s="684"/>
      <c r="L204" s="684"/>
      <c r="M204" s="684"/>
      <c r="N204" s="684"/>
      <c r="O204" s="684"/>
    </row>
    <row r="205" spans="2:15" s="1" customFormat="1" x14ac:dyDescent="0.15">
      <c r="B205" s="71"/>
      <c r="C205" s="77"/>
      <c r="D205" s="77" t="s">
        <v>73</v>
      </c>
      <c r="E205" s="48"/>
      <c r="F205" s="48"/>
      <c r="G205" s="78"/>
      <c r="H205" s="79"/>
      <c r="I205" s="80"/>
      <c r="J205" s="683"/>
      <c r="K205" s="684"/>
      <c r="L205" s="684"/>
      <c r="M205" s="684"/>
      <c r="N205" s="684"/>
      <c r="O205" s="684"/>
    </row>
    <row r="206" spans="2:15" s="1" customFormat="1" x14ac:dyDescent="0.15">
      <c r="B206" s="71"/>
      <c r="C206" s="77"/>
      <c r="D206" s="77" t="s">
        <v>73</v>
      </c>
      <c r="E206" s="48"/>
      <c r="F206" s="48"/>
      <c r="G206" s="78"/>
      <c r="H206" s="79"/>
      <c r="I206" s="80"/>
      <c r="J206" s="683"/>
      <c r="K206" s="684"/>
      <c r="L206" s="684"/>
      <c r="M206" s="684"/>
      <c r="N206" s="684"/>
      <c r="O206" s="684"/>
    </row>
    <row r="207" spans="2:15" s="1" customFormat="1" x14ac:dyDescent="0.15">
      <c r="B207" s="71"/>
      <c r="C207" s="77"/>
      <c r="D207" s="77" t="s">
        <v>73</v>
      </c>
      <c r="E207" s="48"/>
      <c r="F207" s="48"/>
      <c r="G207" s="78"/>
      <c r="H207" s="79"/>
      <c r="I207" s="80"/>
      <c r="J207" s="683"/>
      <c r="K207" s="684"/>
      <c r="L207" s="684"/>
      <c r="M207" s="684"/>
      <c r="N207" s="684"/>
      <c r="O207" s="684"/>
    </row>
    <row r="208" spans="2:15" s="1" customFormat="1" x14ac:dyDescent="0.15">
      <c r="B208" s="71"/>
      <c r="C208" s="77"/>
      <c r="D208" s="77" t="s">
        <v>73</v>
      </c>
      <c r="E208" s="48"/>
      <c r="F208" s="48"/>
      <c r="G208" s="78"/>
      <c r="H208" s="79"/>
      <c r="I208" s="80"/>
      <c r="J208" s="683"/>
      <c r="K208" s="684"/>
      <c r="L208" s="684"/>
      <c r="M208" s="684"/>
      <c r="N208" s="684"/>
      <c r="O208" s="684"/>
    </row>
    <row r="209" spans="2:15" s="1" customFormat="1" x14ac:dyDescent="0.15">
      <c r="B209" s="71"/>
      <c r="C209" s="81"/>
      <c r="D209" s="77" t="s">
        <v>73</v>
      </c>
      <c r="E209" s="82"/>
      <c r="F209" s="82"/>
      <c r="G209" s="83"/>
      <c r="H209" s="84"/>
      <c r="I209" s="85"/>
      <c r="J209" s="683"/>
      <c r="K209" s="684"/>
      <c r="L209" s="684"/>
      <c r="M209" s="684"/>
      <c r="N209" s="684"/>
      <c r="O209" s="684"/>
    </row>
    <row r="210" spans="2:15" s="1" customFormat="1" x14ac:dyDescent="0.15">
      <c r="B210" s="71"/>
      <c r="C210" s="77"/>
      <c r="D210" s="77" t="s">
        <v>73</v>
      </c>
      <c r="E210" s="48"/>
      <c r="F210" s="48"/>
      <c r="G210" s="78"/>
      <c r="H210" s="79"/>
      <c r="I210" s="80"/>
      <c r="J210" s="683"/>
      <c r="K210" s="684"/>
      <c r="L210" s="684"/>
      <c r="M210" s="684"/>
      <c r="N210" s="684"/>
      <c r="O210" s="684"/>
    </row>
    <row r="211" spans="2:15" s="1" customFormat="1" x14ac:dyDescent="0.15">
      <c r="B211" s="71"/>
      <c r="C211" s="77"/>
      <c r="D211" s="77" t="s">
        <v>73</v>
      </c>
      <c r="E211" s="48"/>
      <c r="F211" s="48"/>
      <c r="G211" s="78"/>
      <c r="H211" s="79"/>
      <c r="I211" s="80"/>
      <c r="J211" s="683"/>
      <c r="K211" s="684"/>
      <c r="L211" s="684"/>
      <c r="M211" s="684"/>
      <c r="N211" s="684"/>
      <c r="O211" s="684"/>
    </row>
    <row r="212" spans="2:15" s="1" customFormat="1" x14ac:dyDescent="0.15">
      <c r="B212" s="71"/>
      <c r="C212" s="77"/>
      <c r="D212" s="77" t="s">
        <v>73</v>
      </c>
      <c r="E212" s="48"/>
      <c r="F212" s="48"/>
      <c r="G212" s="78"/>
      <c r="H212" s="79"/>
      <c r="I212" s="80"/>
      <c r="J212" s="683"/>
      <c r="K212" s="684"/>
      <c r="L212" s="684"/>
      <c r="M212" s="684"/>
      <c r="N212" s="684"/>
      <c r="O212" s="684"/>
    </row>
    <row r="213" spans="2:15" s="1" customFormat="1" x14ac:dyDescent="0.15">
      <c r="B213" s="71"/>
      <c r="C213" s="77"/>
      <c r="D213" s="77" t="s">
        <v>73</v>
      </c>
      <c r="E213" s="48"/>
      <c r="F213" s="48"/>
      <c r="G213" s="78"/>
      <c r="H213" s="79"/>
      <c r="I213" s="80"/>
      <c r="J213" s="683"/>
      <c r="K213" s="684"/>
      <c r="L213" s="684"/>
      <c r="M213" s="684"/>
      <c r="N213" s="684"/>
      <c r="O213" s="684"/>
    </row>
    <row r="214" spans="2:15" s="1" customFormat="1" x14ac:dyDescent="0.15">
      <c r="B214" s="71"/>
      <c r="C214" s="77"/>
      <c r="D214" s="77" t="s">
        <v>73</v>
      </c>
      <c r="E214" s="48"/>
      <c r="F214" s="48"/>
      <c r="G214" s="78"/>
      <c r="H214" s="79"/>
      <c r="I214" s="80"/>
      <c r="J214" s="683"/>
      <c r="K214" s="684"/>
      <c r="L214" s="684"/>
      <c r="M214" s="684"/>
      <c r="N214" s="684"/>
      <c r="O214" s="684"/>
    </row>
    <row r="215" spans="2:15" s="1" customFormat="1" x14ac:dyDescent="0.15">
      <c r="B215" s="71"/>
      <c r="C215" s="77"/>
      <c r="D215" s="77" t="s">
        <v>73</v>
      </c>
      <c r="E215" s="48"/>
      <c r="F215" s="48"/>
      <c r="G215" s="78"/>
      <c r="H215" s="79"/>
      <c r="I215" s="80"/>
      <c r="J215" s="683"/>
      <c r="K215" s="684"/>
      <c r="L215" s="684"/>
      <c r="M215" s="684"/>
      <c r="N215" s="684"/>
      <c r="O215" s="684"/>
    </row>
    <row r="216" spans="2:15" s="1" customFormat="1" x14ac:dyDescent="0.15">
      <c r="B216" s="71"/>
      <c r="C216" s="77"/>
      <c r="D216" s="77" t="s">
        <v>73</v>
      </c>
      <c r="E216" s="48"/>
      <c r="F216" s="48"/>
      <c r="G216" s="78"/>
      <c r="H216" s="79"/>
      <c r="I216" s="80"/>
      <c r="J216" s="683"/>
      <c r="K216" s="684"/>
      <c r="L216" s="684"/>
      <c r="M216" s="684"/>
      <c r="N216" s="684"/>
      <c r="O216" s="684"/>
    </row>
    <row r="217" spans="2:15" s="1" customFormat="1" x14ac:dyDescent="0.15">
      <c r="B217" s="71"/>
      <c r="C217" s="77"/>
      <c r="D217" s="77" t="s">
        <v>73</v>
      </c>
      <c r="E217" s="48"/>
      <c r="F217" s="48"/>
      <c r="G217" s="78"/>
      <c r="H217" s="79"/>
      <c r="I217" s="80"/>
      <c r="J217" s="683"/>
      <c r="K217" s="684"/>
      <c r="L217" s="684"/>
      <c r="M217" s="684"/>
      <c r="N217" s="684"/>
      <c r="O217" s="684"/>
    </row>
    <row r="218" spans="2:15" s="1" customFormat="1" x14ac:dyDescent="0.15">
      <c r="B218" s="71"/>
      <c r="C218" s="77"/>
      <c r="D218" s="77" t="s">
        <v>73</v>
      </c>
      <c r="E218" s="48"/>
      <c r="F218" s="48"/>
      <c r="G218" s="78"/>
      <c r="H218" s="79"/>
      <c r="I218" s="80"/>
      <c r="J218" s="683"/>
      <c r="K218" s="684"/>
      <c r="L218" s="684"/>
      <c r="M218" s="684"/>
      <c r="N218" s="684"/>
      <c r="O218" s="684"/>
    </row>
    <row r="219" spans="2:15" s="1" customFormat="1" x14ac:dyDescent="0.15">
      <c r="B219" s="71"/>
      <c r="C219" s="81"/>
      <c r="D219" s="77" t="s">
        <v>73</v>
      </c>
      <c r="E219" s="82"/>
      <c r="F219" s="82"/>
      <c r="G219" s="83"/>
      <c r="H219" s="84"/>
      <c r="I219" s="85"/>
      <c r="J219" s="683"/>
      <c r="K219" s="684"/>
      <c r="L219" s="684"/>
      <c r="M219" s="684"/>
      <c r="N219" s="684"/>
      <c r="O219" s="684"/>
    </row>
    <row r="220" spans="2:15" s="1" customFormat="1" x14ac:dyDescent="0.15">
      <c r="B220" s="71"/>
      <c r="C220" s="77"/>
      <c r="D220" s="77" t="s">
        <v>73</v>
      </c>
      <c r="E220" s="48"/>
      <c r="F220" s="48"/>
      <c r="G220" s="78"/>
      <c r="H220" s="79"/>
      <c r="I220" s="80"/>
      <c r="J220" s="683"/>
      <c r="K220" s="684"/>
      <c r="L220" s="684"/>
      <c r="M220" s="684"/>
      <c r="N220" s="684"/>
      <c r="O220" s="684"/>
    </row>
    <row r="221" spans="2:15" s="1" customFormat="1" x14ac:dyDescent="0.15">
      <c r="B221" s="71"/>
      <c r="C221" s="77"/>
      <c r="D221" s="77" t="s">
        <v>73</v>
      </c>
      <c r="E221" s="48"/>
      <c r="F221" s="48"/>
      <c r="G221" s="78"/>
      <c r="H221" s="79"/>
      <c r="I221" s="80"/>
      <c r="J221" s="683"/>
      <c r="K221" s="684"/>
      <c r="L221" s="684"/>
      <c r="M221" s="684"/>
      <c r="N221" s="684"/>
      <c r="O221" s="684"/>
    </row>
    <row r="222" spans="2:15" s="1" customFormat="1" x14ac:dyDescent="0.15">
      <c r="B222" s="71"/>
      <c r="C222" s="77"/>
      <c r="D222" s="77" t="s">
        <v>73</v>
      </c>
      <c r="E222" s="48"/>
      <c r="F222" s="48"/>
      <c r="G222" s="78"/>
      <c r="H222" s="79"/>
      <c r="I222" s="80"/>
      <c r="J222" s="683"/>
      <c r="K222" s="684"/>
      <c r="L222" s="684"/>
      <c r="M222" s="684"/>
      <c r="N222" s="684"/>
      <c r="O222" s="684"/>
    </row>
    <row r="223" spans="2:15" s="1" customFormat="1" x14ac:dyDescent="0.15">
      <c r="B223" s="71"/>
      <c r="C223" s="77"/>
      <c r="D223" s="77" t="s">
        <v>73</v>
      </c>
      <c r="E223" s="48"/>
      <c r="F223" s="48"/>
      <c r="G223" s="78"/>
      <c r="H223" s="79"/>
      <c r="I223" s="80"/>
      <c r="J223" s="683"/>
      <c r="K223" s="684"/>
      <c r="L223" s="684"/>
      <c r="M223" s="684"/>
      <c r="N223" s="684"/>
      <c r="O223" s="684"/>
    </row>
    <row r="224" spans="2:15" s="1" customFormat="1" x14ac:dyDescent="0.15">
      <c r="B224" s="71"/>
      <c r="C224" s="77"/>
      <c r="D224" s="77" t="s">
        <v>73</v>
      </c>
      <c r="E224" s="48"/>
      <c r="F224" s="48"/>
      <c r="G224" s="78"/>
      <c r="H224" s="79"/>
      <c r="I224" s="80"/>
      <c r="J224" s="683"/>
      <c r="K224" s="684"/>
      <c r="L224" s="684"/>
      <c r="M224" s="684"/>
      <c r="N224" s="684"/>
      <c r="O224" s="684"/>
    </row>
    <row r="225" spans="2:15" s="1" customFormat="1" x14ac:dyDescent="0.15">
      <c r="B225" s="71"/>
      <c r="C225" s="77"/>
      <c r="D225" s="77" t="s">
        <v>73</v>
      </c>
      <c r="E225" s="48"/>
      <c r="F225" s="48"/>
      <c r="G225" s="78"/>
      <c r="H225" s="79"/>
      <c r="I225" s="80"/>
      <c r="J225" s="683"/>
      <c r="K225" s="684"/>
      <c r="L225" s="684"/>
      <c r="M225" s="684"/>
      <c r="N225" s="684"/>
      <c r="O225" s="684"/>
    </row>
    <row r="226" spans="2:15" s="1" customFormat="1" x14ac:dyDescent="0.15">
      <c r="B226" s="71"/>
      <c r="C226" s="77"/>
      <c r="D226" s="77" t="s">
        <v>73</v>
      </c>
      <c r="E226" s="48"/>
      <c r="F226" s="48"/>
      <c r="G226" s="78"/>
      <c r="H226" s="79"/>
      <c r="I226" s="80"/>
      <c r="J226" s="683"/>
      <c r="K226" s="684"/>
      <c r="L226" s="684"/>
      <c r="M226" s="684"/>
      <c r="N226" s="684"/>
      <c r="O226" s="684"/>
    </row>
    <row r="227" spans="2:15" s="1" customFormat="1" x14ac:dyDescent="0.15">
      <c r="B227" s="71"/>
      <c r="C227" s="77"/>
      <c r="D227" s="77" t="s">
        <v>73</v>
      </c>
      <c r="E227" s="48"/>
      <c r="F227" s="48"/>
      <c r="G227" s="78"/>
      <c r="H227" s="79"/>
      <c r="I227" s="80"/>
      <c r="J227" s="683"/>
      <c r="K227" s="684"/>
      <c r="L227" s="684"/>
      <c r="M227" s="684"/>
      <c r="N227" s="684"/>
      <c r="O227" s="684"/>
    </row>
    <row r="228" spans="2:15" s="1" customFormat="1" x14ac:dyDescent="0.15">
      <c r="B228" s="71"/>
      <c r="C228" s="77"/>
      <c r="D228" s="77" t="s">
        <v>73</v>
      </c>
      <c r="E228" s="48"/>
      <c r="F228" s="48"/>
      <c r="G228" s="78"/>
      <c r="H228" s="79"/>
      <c r="I228" s="80"/>
      <c r="J228" s="683"/>
      <c r="K228" s="684"/>
      <c r="L228" s="684"/>
      <c r="M228" s="684"/>
      <c r="N228" s="684"/>
      <c r="O228" s="684"/>
    </row>
    <row r="229" spans="2:15" s="1" customFormat="1" x14ac:dyDescent="0.15">
      <c r="B229" s="71"/>
      <c r="C229" s="81"/>
      <c r="D229" s="77" t="s">
        <v>73</v>
      </c>
      <c r="E229" s="82"/>
      <c r="F229" s="82"/>
      <c r="G229" s="83"/>
      <c r="H229" s="84"/>
      <c r="I229" s="85"/>
      <c r="J229" s="683"/>
      <c r="K229" s="684"/>
      <c r="L229" s="684"/>
      <c r="M229" s="684"/>
      <c r="N229" s="684"/>
      <c r="O229" s="684"/>
    </row>
    <row r="230" spans="2:15" s="1" customFormat="1" x14ac:dyDescent="0.15">
      <c r="B230" s="71"/>
      <c r="C230" s="77"/>
      <c r="D230" s="77" t="s">
        <v>73</v>
      </c>
      <c r="E230" s="48"/>
      <c r="F230" s="48"/>
      <c r="G230" s="78"/>
      <c r="H230" s="79"/>
      <c r="I230" s="80"/>
      <c r="J230" s="683"/>
      <c r="K230" s="684"/>
      <c r="L230" s="684"/>
      <c r="M230" s="684"/>
      <c r="N230" s="684"/>
      <c r="O230" s="684"/>
    </row>
    <row r="231" spans="2:15" s="1" customFormat="1" x14ac:dyDescent="0.15">
      <c r="B231" s="71"/>
      <c r="C231" s="77"/>
      <c r="D231" s="77" t="s">
        <v>73</v>
      </c>
      <c r="E231" s="48"/>
      <c r="F231" s="48"/>
      <c r="G231" s="78"/>
      <c r="H231" s="79"/>
      <c r="I231" s="80"/>
      <c r="J231" s="683"/>
      <c r="K231" s="684"/>
      <c r="L231" s="684"/>
      <c r="M231" s="684"/>
      <c r="N231" s="684"/>
      <c r="O231" s="684"/>
    </row>
    <row r="232" spans="2:15" s="1" customFormat="1" x14ac:dyDescent="0.15">
      <c r="B232" s="71"/>
      <c r="C232" s="77"/>
      <c r="D232" s="77" t="s">
        <v>73</v>
      </c>
      <c r="E232" s="48"/>
      <c r="F232" s="48"/>
      <c r="G232" s="78"/>
      <c r="H232" s="79"/>
      <c r="I232" s="80"/>
      <c r="J232" s="683"/>
      <c r="K232" s="684"/>
      <c r="L232" s="684"/>
      <c r="M232" s="684"/>
      <c r="N232" s="684"/>
      <c r="O232" s="684"/>
    </row>
    <row r="233" spans="2:15" s="1" customFormat="1" x14ac:dyDescent="0.15">
      <c r="B233" s="71"/>
      <c r="C233" s="77"/>
      <c r="D233" s="77" t="s">
        <v>73</v>
      </c>
      <c r="E233" s="48"/>
      <c r="F233" s="48"/>
      <c r="G233" s="78"/>
      <c r="H233" s="79"/>
      <c r="I233" s="80"/>
      <c r="J233" s="683"/>
      <c r="K233" s="684"/>
      <c r="L233" s="684"/>
      <c r="M233" s="684"/>
      <c r="N233" s="684"/>
      <c r="O233" s="684"/>
    </row>
    <row r="234" spans="2:15" s="1" customFormat="1" x14ac:dyDescent="0.15">
      <c r="B234" s="71"/>
      <c r="C234" s="77"/>
      <c r="D234" s="77" t="s">
        <v>73</v>
      </c>
      <c r="E234" s="48"/>
      <c r="F234" s="48"/>
      <c r="G234" s="78"/>
      <c r="H234" s="79"/>
      <c r="I234" s="80"/>
      <c r="J234" s="683"/>
      <c r="K234" s="684"/>
      <c r="L234" s="684"/>
      <c r="M234" s="684"/>
      <c r="N234" s="684"/>
      <c r="O234" s="684"/>
    </row>
    <row r="235" spans="2:15" s="1" customFormat="1" x14ac:dyDescent="0.15">
      <c r="B235" s="71"/>
      <c r="C235" s="77"/>
      <c r="D235" s="77" t="s">
        <v>73</v>
      </c>
      <c r="E235" s="48"/>
      <c r="F235" s="48"/>
      <c r="G235" s="78"/>
      <c r="H235" s="79"/>
      <c r="I235" s="80"/>
      <c r="J235" s="683"/>
      <c r="K235" s="684"/>
      <c r="L235" s="684"/>
      <c r="M235" s="684"/>
      <c r="N235" s="684"/>
      <c r="O235" s="684"/>
    </row>
    <row r="236" spans="2:15" s="1" customFormat="1" x14ac:dyDescent="0.15">
      <c r="B236" s="71"/>
      <c r="C236" s="77"/>
      <c r="D236" s="77" t="s">
        <v>73</v>
      </c>
      <c r="E236" s="48"/>
      <c r="F236" s="48"/>
      <c r="G236" s="78"/>
      <c r="H236" s="79"/>
      <c r="I236" s="80"/>
      <c r="J236" s="683"/>
      <c r="K236" s="684"/>
      <c r="L236" s="684"/>
      <c r="M236" s="684"/>
      <c r="N236" s="684"/>
      <c r="O236" s="684"/>
    </row>
    <row r="237" spans="2:15" s="1" customFormat="1" x14ac:dyDescent="0.15">
      <c r="B237" s="71"/>
      <c r="C237" s="77"/>
      <c r="D237" s="77" t="s">
        <v>73</v>
      </c>
      <c r="E237" s="48"/>
      <c r="F237" s="48"/>
      <c r="G237" s="78"/>
      <c r="H237" s="79"/>
      <c r="I237" s="80"/>
      <c r="J237" s="683"/>
      <c r="K237" s="684"/>
      <c r="L237" s="684"/>
      <c r="M237" s="684"/>
      <c r="N237" s="684"/>
      <c r="O237" s="684"/>
    </row>
    <row r="238" spans="2:15" s="1" customFormat="1" x14ac:dyDescent="0.15">
      <c r="B238" s="71"/>
      <c r="C238" s="77"/>
      <c r="D238" s="77" t="s">
        <v>73</v>
      </c>
      <c r="E238" s="48"/>
      <c r="F238" s="48"/>
      <c r="G238" s="78"/>
      <c r="H238" s="79"/>
      <c r="I238" s="80"/>
      <c r="J238" s="683"/>
      <c r="K238" s="684"/>
      <c r="L238" s="684"/>
      <c r="M238" s="684"/>
      <c r="N238" s="684"/>
      <c r="O238" s="684"/>
    </row>
    <row r="239" spans="2:15" s="1" customFormat="1" x14ac:dyDescent="0.15">
      <c r="B239" s="71"/>
      <c r="C239" s="81"/>
      <c r="D239" s="77" t="s">
        <v>73</v>
      </c>
      <c r="E239" s="82"/>
      <c r="F239" s="82"/>
      <c r="G239" s="83"/>
      <c r="H239" s="84"/>
      <c r="I239" s="85"/>
      <c r="J239" s="683"/>
      <c r="K239" s="684"/>
      <c r="L239" s="684"/>
      <c r="M239" s="684"/>
      <c r="N239" s="684"/>
      <c r="O239" s="684"/>
    </row>
    <row r="240" spans="2:15" s="1" customFormat="1" x14ac:dyDescent="0.15">
      <c r="B240" s="71"/>
      <c r="C240" s="77"/>
      <c r="D240" s="77" t="s">
        <v>73</v>
      </c>
      <c r="E240" s="48"/>
      <c r="F240" s="48"/>
      <c r="G240" s="78"/>
      <c r="H240" s="79"/>
      <c r="I240" s="80"/>
      <c r="J240" s="683"/>
      <c r="K240" s="684"/>
      <c r="L240" s="684"/>
      <c r="M240" s="684"/>
      <c r="N240" s="684"/>
      <c r="O240" s="684"/>
    </row>
    <row r="241" spans="2:15" s="1" customFormat="1" x14ac:dyDescent="0.15">
      <c r="B241" s="71"/>
      <c r="C241" s="77"/>
      <c r="D241" s="77" t="s">
        <v>73</v>
      </c>
      <c r="E241" s="48"/>
      <c r="F241" s="48"/>
      <c r="G241" s="78"/>
      <c r="H241" s="79"/>
      <c r="I241" s="80"/>
      <c r="J241" s="683"/>
      <c r="K241" s="684"/>
      <c r="L241" s="684"/>
      <c r="M241" s="684"/>
      <c r="N241" s="684"/>
      <c r="O241" s="684"/>
    </row>
    <row r="242" spans="2:15" s="1" customFormat="1" x14ac:dyDescent="0.15">
      <c r="B242" s="71"/>
      <c r="C242" s="77"/>
      <c r="D242" s="77" t="s">
        <v>73</v>
      </c>
      <c r="E242" s="48"/>
      <c r="F242" s="48"/>
      <c r="G242" s="78"/>
      <c r="H242" s="79"/>
      <c r="I242" s="80"/>
      <c r="J242" s="683"/>
      <c r="K242" s="684"/>
      <c r="L242" s="684"/>
      <c r="M242" s="684"/>
      <c r="N242" s="684"/>
      <c r="O242" s="684"/>
    </row>
    <row r="243" spans="2:15" s="1" customFormat="1" x14ac:dyDescent="0.15">
      <c r="B243" s="71"/>
      <c r="C243" s="77"/>
      <c r="D243" s="77" t="s">
        <v>73</v>
      </c>
      <c r="E243" s="48"/>
      <c r="F243" s="48"/>
      <c r="G243" s="78"/>
      <c r="H243" s="79"/>
      <c r="I243" s="80"/>
      <c r="J243" s="683"/>
      <c r="K243" s="684"/>
      <c r="L243" s="684"/>
      <c r="M243" s="684"/>
      <c r="N243" s="684"/>
      <c r="O243" s="684"/>
    </row>
    <row r="244" spans="2:15" s="1" customFormat="1" x14ac:dyDescent="0.15">
      <c r="B244" s="71"/>
      <c r="C244" s="77"/>
      <c r="D244" s="77" t="s">
        <v>73</v>
      </c>
      <c r="E244" s="48"/>
      <c r="F244" s="48"/>
      <c r="G244" s="78"/>
      <c r="H244" s="79"/>
      <c r="I244" s="80"/>
      <c r="J244" s="683"/>
      <c r="K244" s="684"/>
      <c r="L244" s="684"/>
      <c r="M244" s="684"/>
      <c r="N244" s="684"/>
      <c r="O244" s="684"/>
    </row>
    <row r="245" spans="2:15" s="1" customFormat="1" x14ac:dyDescent="0.15">
      <c r="B245" s="71"/>
      <c r="C245" s="77"/>
      <c r="D245" s="77" t="s">
        <v>73</v>
      </c>
      <c r="E245" s="48"/>
      <c r="F245" s="48"/>
      <c r="G245" s="78"/>
      <c r="H245" s="79"/>
      <c r="I245" s="80"/>
      <c r="J245" s="683"/>
      <c r="K245" s="684"/>
      <c r="L245" s="684"/>
      <c r="M245" s="684"/>
      <c r="N245" s="684"/>
      <c r="O245" s="684"/>
    </row>
    <row r="246" spans="2:15" s="1" customFormat="1" x14ac:dyDescent="0.15">
      <c r="B246" s="71"/>
      <c r="C246" s="77"/>
      <c r="D246" s="77" t="s">
        <v>73</v>
      </c>
      <c r="E246" s="48"/>
      <c r="F246" s="48"/>
      <c r="G246" s="78"/>
      <c r="H246" s="79"/>
      <c r="I246" s="80"/>
      <c r="J246" s="683"/>
      <c r="K246" s="684"/>
      <c r="L246" s="684"/>
      <c r="M246" s="684"/>
      <c r="N246" s="684"/>
      <c r="O246" s="684"/>
    </row>
    <row r="247" spans="2:15" s="1" customFormat="1" x14ac:dyDescent="0.15">
      <c r="B247" s="71"/>
      <c r="C247" s="77"/>
      <c r="D247" s="77" t="s">
        <v>73</v>
      </c>
      <c r="E247" s="48"/>
      <c r="F247" s="48"/>
      <c r="G247" s="78"/>
      <c r="H247" s="79"/>
      <c r="I247" s="80"/>
      <c r="J247" s="683"/>
      <c r="K247" s="684"/>
      <c r="L247" s="684"/>
      <c r="M247" s="684"/>
      <c r="N247" s="684"/>
      <c r="O247" s="684"/>
    </row>
    <row r="248" spans="2:15" s="1" customFormat="1" x14ac:dyDescent="0.15">
      <c r="B248" s="71"/>
      <c r="C248" s="77"/>
      <c r="D248" s="77" t="s">
        <v>73</v>
      </c>
      <c r="E248" s="48"/>
      <c r="F248" s="48"/>
      <c r="G248" s="78"/>
      <c r="H248" s="79"/>
      <c r="I248" s="80"/>
      <c r="J248" s="683"/>
      <c r="K248" s="684"/>
      <c r="L248" s="684"/>
      <c r="M248" s="684"/>
      <c r="N248" s="684"/>
      <c r="O248" s="684"/>
    </row>
    <row r="249" spans="2:15" s="1" customFormat="1" x14ac:dyDescent="0.15">
      <c r="B249" s="71"/>
      <c r="C249" s="81"/>
      <c r="D249" s="77" t="s">
        <v>73</v>
      </c>
      <c r="E249" s="82"/>
      <c r="F249" s="82"/>
      <c r="G249" s="83"/>
      <c r="H249" s="84"/>
      <c r="I249" s="85"/>
      <c r="J249" s="683"/>
      <c r="K249" s="684"/>
      <c r="L249" s="684"/>
      <c r="M249" s="684"/>
      <c r="N249" s="684"/>
      <c r="O249" s="684"/>
    </row>
    <row r="250" spans="2:15" s="1" customFormat="1" x14ac:dyDescent="0.15">
      <c r="B250" s="71"/>
      <c r="C250" s="77"/>
      <c r="D250" s="77" t="s">
        <v>73</v>
      </c>
      <c r="E250" s="48"/>
      <c r="F250" s="48"/>
      <c r="G250" s="78"/>
      <c r="H250" s="79"/>
      <c r="I250" s="80"/>
      <c r="J250" s="683"/>
      <c r="K250" s="684"/>
      <c r="L250" s="684"/>
      <c r="M250" s="684"/>
      <c r="N250" s="684"/>
      <c r="O250" s="684"/>
    </row>
    <row r="251" spans="2:15" s="1" customFormat="1" x14ac:dyDescent="0.15">
      <c r="B251" s="71"/>
      <c r="C251" s="77"/>
      <c r="D251" s="77" t="s">
        <v>73</v>
      </c>
      <c r="E251" s="48"/>
      <c r="F251" s="48"/>
      <c r="G251" s="78"/>
      <c r="H251" s="79"/>
      <c r="I251" s="80"/>
      <c r="J251" s="683"/>
      <c r="K251" s="684"/>
      <c r="L251" s="684"/>
      <c r="M251" s="684"/>
      <c r="N251" s="684"/>
      <c r="O251" s="684"/>
    </row>
    <row r="252" spans="2:15" s="1" customFormat="1" x14ac:dyDescent="0.15">
      <c r="B252" s="71"/>
      <c r="C252" s="77"/>
      <c r="D252" s="77" t="s">
        <v>73</v>
      </c>
      <c r="E252" s="48"/>
      <c r="F252" s="48"/>
      <c r="G252" s="78"/>
      <c r="H252" s="79"/>
      <c r="I252" s="80"/>
      <c r="J252" s="683"/>
      <c r="K252" s="684"/>
      <c r="L252" s="684"/>
      <c r="M252" s="684"/>
      <c r="N252" s="684"/>
      <c r="O252" s="684"/>
    </row>
    <row r="253" spans="2:15" s="1" customFormat="1" x14ac:dyDescent="0.15">
      <c r="B253" s="71"/>
      <c r="C253" s="77"/>
      <c r="D253" s="77" t="s">
        <v>73</v>
      </c>
      <c r="E253" s="48"/>
      <c r="F253" s="48"/>
      <c r="G253" s="78"/>
      <c r="H253" s="79"/>
      <c r="I253" s="80"/>
      <c r="J253" s="683"/>
      <c r="K253" s="684"/>
      <c r="L253" s="684"/>
      <c r="M253" s="684"/>
      <c r="N253" s="684"/>
      <c r="O253" s="684"/>
    </row>
    <row r="254" spans="2:15" s="1" customFormat="1" x14ac:dyDescent="0.15">
      <c r="B254" s="71"/>
      <c r="C254" s="77"/>
      <c r="D254" s="77" t="s">
        <v>73</v>
      </c>
      <c r="E254" s="48"/>
      <c r="F254" s="48"/>
      <c r="G254" s="78"/>
      <c r="H254" s="79"/>
      <c r="I254" s="80"/>
      <c r="J254" s="683"/>
      <c r="K254" s="684"/>
      <c r="L254" s="684"/>
      <c r="M254" s="684"/>
      <c r="N254" s="684"/>
      <c r="O254" s="684"/>
    </row>
    <row r="255" spans="2:15" s="1" customFormat="1" x14ac:dyDescent="0.15">
      <c r="B255" s="71"/>
      <c r="C255" s="77"/>
      <c r="D255" s="77" t="s">
        <v>73</v>
      </c>
      <c r="E255" s="48"/>
      <c r="F255" s="48"/>
      <c r="G255" s="78"/>
      <c r="H255" s="79"/>
      <c r="I255" s="80"/>
      <c r="J255" s="683"/>
      <c r="K255" s="684"/>
      <c r="L255" s="684"/>
      <c r="M255" s="684"/>
      <c r="N255" s="684"/>
      <c r="O255" s="684"/>
    </row>
    <row r="256" spans="2:15" s="1" customFormat="1" x14ac:dyDescent="0.15">
      <c r="B256" s="71"/>
      <c r="C256" s="77"/>
      <c r="D256" s="77" t="s">
        <v>73</v>
      </c>
      <c r="E256" s="48"/>
      <c r="F256" s="48"/>
      <c r="G256" s="78"/>
      <c r="H256" s="79"/>
      <c r="I256" s="80"/>
      <c r="J256" s="683"/>
      <c r="K256" s="684"/>
      <c r="L256" s="684"/>
      <c r="M256" s="684"/>
      <c r="N256" s="684"/>
      <c r="O256" s="684"/>
    </row>
    <row r="257" spans="2:15" s="1" customFormat="1" x14ac:dyDescent="0.15">
      <c r="B257" s="71"/>
      <c r="C257" s="77"/>
      <c r="D257" s="77" t="s">
        <v>73</v>
      </c>
      <c r="E257" s="48"/>
      <c r="F257" s="48"/>
      <c r="G257" s="78"/>
      <c r="H257" s="79"/>
      <c r="I257" s="80"/>
      <c r="J257" s="683"/>
      <c r="K257" s="684"/>
      <c r="L257" s="684"/>
      <c r="M257" s="684"/>
      <c r="N257" s="684"/>
      <c r="O257" s="684"/>
    </row>
    <row r="258" spans="2:15" s="1" customFormat="1" x14ac:dyDescent="0.15">
      <c r="B258" s="71"/>
      <c r="C258" s="77"/>
      <c r="D258" s="77" t="s">
        <v>73</v>
      </c>
      <c r="E258" s="48"/>
      <c r="F258" s="48"/>
      <c r="G258" s="78"/>
      <c r="H258" s="79"/>
      <c r="I258" s="80"/>
      <c r="J258" s="683"/>
      <c r="K258" s="684"/>
      <c r="L258" s="684"/>
      <c r="M258" s="684"/>
      <c r="N258" s="684"/>
      <c r="O258" s="684"/>
    </row>
    <row r="259" spans="2:15" s="1" customFormat="1" x14ac:dyDescent="0.15">
      <c r="B259" s="71"/>
      <c r="C259" s="81"/>
      <c r="D259" s="77" t="s">
        <v>73</v>
      </c>
      <c r="E259" s="82"/>
      <c r="F259" s="82"/>
      <c r="G259" s="83"/>
      <c r="H259" s="84"/>
      <c r="I259" s="85"/>
      <c r="J259" s="683"/>
      <c r="K259" s="684"/>
      <c r="L259" s="684"/>
      <c r="M259" s="684"/>
      <c r="N259" s="684"/>
      <c r="O259" s="684"/>
    </row>
    <row r="260" spans="2:15" s="1" customFormat="1" x14ac:dyDescent="0.15">
      <c r="B260" s="71"/>
      <c r="C260" s="77"/>
      <c r="D260" s="77" t="s">
        <v>73</v>
      </c>
      <c r="E260" s="48"/>
      <c r="F260" s="48"/>
      <c r="G260" s="78"/>
      <c r="H260" s="79"/>
      <c r="I260" s="80"/>
      <c r="J260" s="683"/>
      <c r="K260" s="684"/>
      <c r="L260" s="684"/>
      <c r="M260" s="684"/>
      <c r="N260" s="684"/>
      <c r="O260" s="684"/>
    </row>
    <row r="261" spans="2:15" s="1" customFormat="1" x14ac:dyDescent="0.15">
      <c r="B261" s="71"/>
      <c r="C261" s="77"/>
      <c r="D261" s="77" t="s">
        <v>73</v>
      </c>
      <c r="E261" s="48"/>
      <c r="F261" s="48"/>
      <c r="G261" s="78"/>
      <c r="H261" s="79"/>
      <c r="I261" s="80"/>
      <c r="J261" s="683"/>
      <c r="K261" s="684"/>
      <c r="L261" s="684"/>
      <c r="M261" s="684"/>
      <c r="N261" s="684"/>
      <c r="O261" s="684"/>
    </row>
    <row r="262" spans="2:15" s="1" customFormat="1" x14ac:dyDescent="0.15">
      <c r="B262" s="71"/>
      <c r="C262" s="77"/>
      <c r="D262" s="77" t="s">
        <v>73</v>
      </c>
      <c r="E262" s="48"/>
      <c r="F262" s="48"/>
      <c r="G262" s="78"/>
      <c r="H262" s="79"/>
      <c r="I262" s="80"/>
      <c r="J262" s="683"/>
      <c r="K262" s="684"/>
      <c r="L262" s="684"/>
      <c r="M262" s="684"/>
      <c r="N262" s="684"/>
      <c r="O262" s="684"/>
    </row>
    <row r="263" spans="2:15" s="1" customFormat="1" x14ac:dyDescent="0.15">
      <c r="B263" s="71"/>
      <c r="C263" s="77"/>
      <c r="D263" s="77" t="s">
        <v>73</v>
      </c>
      <c r="E263" s="48"/>
      <c r="F263" s="48"/>
      <c r="G263" s="78"/>
      <c r="H263" s="79"/>
      <c r="I263" s="80"/>
      <c r="J263" s="683"/>
      <c r="K263" s="684"/>
      <c r="L263" s="684"/>
      <c r="M263" s="684"/>
      <c r="N263" s="684"/>
      <c r="O263" s="684"/>
    </row>
    <row r="264" spans="2:15" s="1" customFormat="1" x14ac:dyDescent="0.15">
      <c r="B264" s="71"/>
      <c r="C264" s="77"/>
      <c r="D264" s="77" t="s">
        <v>73</v>
      </c>
      <c r="E264" s="48"/>
      <c r="F264" s="48"/>
      <c r="G264" s="78"/>
      <c r="H264" s="79"/>
      <c r="I264" s="80"/>
      <c r="J264" s="683"/>
      <c r="K264" s="684"/>
      <c r="L264" s="684"/>
      <c r="M264" s="684"/>
      <c r="N264" s="684"/>
      <c r="O264" s="684"/>
    </row>
    <row r="265" spans="2:15" s="1" customFormat="1" x14ac:dyDescent="0.15">
      <c r="B265" s="71"/>
      <c r="C265" s="77"/>
      <c r="D265" s="77" t="s">
        <v>73</v>
      </c>
      <c r="E265" s="48"/>
      <c r="F265" s="48"/>
      <c r="G265" s="78"/>
      <c r="H265" s="79"/>
      <c r="I265" s="80"/>
      <c r="J265" s="683"/>
      <c r="K265" s="684"/>
      <c r="L265" s="684"/>
      <c r="M265" s="684"/>
      <c r="N265" s="684"/>
      <c r="O265" s="684"/>
    </row>
    <row r="266" spans="2:15" s="1" customFormat="1" x14ac:dyDescent="0.15">
      <c r="B266" s="71"/>
      <c r="C266" s="77"/>
      <c r="D266" s="77" t="s">
        <v>73</v>
      </c>
      <c r="E266" s="48"/>
      <c r="F266" s="48"/>
      <c r="G266" s="78"/>
      <c r="H266" s="79"/>
      <c r="I266" s="80"/>
      <c r="J266" s="683"/>
      <c r="K266" s="684"/>
      <c r="L266" s="684"/>
      <c r="M266" s="684"/>
      <c r="N266" s="684"/>
      <c r="O266" s="684"/>
    </row>
    <row r="267" spans="2:15" s="1" customFormat="1" x14ac:dyDescent="0.15">
      <c r="B267" s="71"/>
      <c r="C267" s="77"/>
      <c r="D267" s="77" t="s">
        <v>73</v>
      </c>
      <c r="E267" s="48"/>
      <c r="F267" s="48"/>
      <c r="G267" s="78"/>
      <c r="H267" s="79"/>
      <c r="I267" s="80"/>
      <c r="J267" s="683"/>
      <c r="K267" s="684"/>
      <c r="L267" s="684"/>
      <c r="M267" s="684"/>
      <c r="N267" s="684"/>
      <c r="O267" s="684"/>
    </row>
    <row r="268" spans="2:15" s="1" customFormat="1" x14ac:dyDescent="0.15">
      <c r="B268" s="71"/>
      <c r="C268" s="77"/>
      <c r="D268" s="77" t="s">
        <v>73</v>
      </c>
      <c r="E268" s="48"/>
      <c r="F268" s="48"/>
      <c r="G268" s="78"/>
      <c r="H268" s="79"/>
      <c r="I268" s="80"/>
      <c r="J268" s="683"/>
      <c r="K268" s="684"/>
      <c r="L268" s="684"/>
      <c r="M268" s="684"/>
      <c r="N268" s="684"/>
      <c r="O268" s="684"/>
    </row>
    <row r="269" spans="2:15" s="1" customFormat="1" x14ac:dyDescent="0.15">
      <c r="B269" s="71"/>
      <c r="C269" s="81"/>
      <c r="D269" s="77" t="s">
        <v>73</v>
      </c>
      <c r="E269" s="82"/>
      <c r="F269" s="82"/>
      <c r="G269" s="83"/>
      <c r="H269" s="84"/>
      <c r="I269" s="85"/>
      <c r="J269" s="683"/>
      <c r="K269" s="684"/>
      <c r="L269" s="684"/>
      <c r="M269" s="684"/>
      <c r="N269" s="684"/>
      <c r="O269" s="684"/>
    </row>
    <row r="270" spans="2:15" s="1" customFormat="1" x14ac:dyDescent="0.15">
      <c r="B270" s="71"/>
      <c r="C270" s="77"/>
      <c r="D270" s="77" t="s">
        <v>73</v>
      </c>
      <c r="E270" s="48"/>
      <c r="F270" s="48"/>
      <c r="G270" s="78"/>
      <c r="H270" s="79"/>
      <c r="I270" s="80"/>
      <c r="J270" s="683"/>
      <c r="K270" s="684"/>
      <c r="L270" s="684"/>
      <c r="M270" s="684"/>
      <c r="N270" s="684"/>
      <c r="O270" s="684"/>
    </row>
    <row r="271" spans="2:15" s="1" customFormat="1" x14ac:dyDescent="0.15">
      <c r="B271" s="71"/>
      <c r="C271" s="77"/>
      <c r="D271" s="77" t="s">
        <v>73</v>
      </c>
      <c r="E271" s="48"/>
      <c r="F271" s="48"/>
      <c r="G271" s="78"/>
      <c r="H271" s="79"/>
      <c r="I271" s="80"/>
      <c r="J271" s="683"/>
      <c r="K271" s="684"/>
      <c r="L271" s="684"/>
      <c r="M271" s="684"/>
      <c r="N271" s="684"/>
      <c r="O271" s="684"/>
    </row>
    <row r="272" spans="2:15" s="1" customFormat="1" x14ac:dyDescent="0.15">
      <c r="B272" s="71"/>
      <c r="C272" s="77"/>
      <c r="D272" s="77" t="s">
        <v>73</v>
      </c>
      <c r="E272" s="48"/>
      <c r="F272" s="48"/>
      <c r="G272" s="78"/>
      <c r="H272" s="79"/>
      <c r="I272" s="80"/>
      <c r="J272" s="683"/>
      <c r="K272" s="684"/>
      <c r="L272" s="684"/>
      <c r="M272" s="684"/>
      <c r="N272" s="684"/>
      <c r="O272" s="684"/>
    </row>
    <row r="273" spans="2:15" s="1" customFormat="1" x14ac:dyDescent="0.15">
      <c r="B273" s="71"/>
      <c r="C273" s="77"/>
      <c r="D273" s="77" t="s">
        <v>73</v>
      </c>
      <c r="E273" s="48"/>
      <c r="F273" s="48"/>
      <c r="G273" s="78"/>
      <c r="H273" s="79"/>
      <c r="I273" s="80"/>
      <c r="J273" s="683"/>
      <c r="K273" s="684"/>
      <c r="L273" s="684"/>
      <c r="M273" s="684"/>
      <c r="N273" s="684"/>
      <c r="O273" s="684"/>
    </row>
    <row r="274" spans="2:15" s="1" customFormat="1" x14ac:dyDescent="0.15">
      <c r="B274" s="71"/>
      <c r="C274" s="77"/>
      <c r="D274" s="77" t="s">
        <v>73</v>
      </c>
      <c r="E274" s="48"/>
      <c r="F274" s="48"/>
      <c r="G274" s="78"/>
      <c r="H274" s="79"/>
      <c r="I274" s="80"/>
      <c r="J274" s="683"/>
      <c r="K274" s="684"/>
      <c r="L274" s="684"/>
      <c r="M274" s="684"/>
      <c r="N274" s="684"/>
      <c r="O274" s="684"/>
    </row>
    <row r="275" spans="2:15" s="1" customFormat="1" x14ac:dyDescent="0.15">
      <c r="B275" s="71"/>
      <c r="C275" s="77"/>
      <c r="D275" s="77" t="s">
        <v>73</v>
      </c>
      <c r="E275" s="48"/>
      <c r="F275" s="48"/>
      <c r="G275" s="78"/>
      <c r="H275" s="79"/>
      <c r="I275" s="80"/>
      <c r="J275" s="683"/>
      <c r="K275" s="684"/>
      <c r="L275" s="684"/>
      <c r="M275" s="684"/>
      <c r="N275" s="684"/>
      <c r="O275" s="684"/>
    </row>
    <row r="276" spans="2:15" s="1" customFormat="1" x14ac:dyDescent="0.15">
      <c r="B276" s="71"/>
      <c r="C276" s="77"/>
      <c r="D276" s="77" t="s">
        <v>73</v>
      </c>
      <c r="E276" s="48"/>
      <c r="F276" s="48"/>
      <c r="G276" s="78"/>
      <c r="H276" s="79"/>
      <c r="I276" s="80"/>
      <c r="J276" s="683"/>
      <c r="K276" s="684"/>
      <c r="L276" s="684"/>
      <c r="M276" s="684"/>
      <c r="N276" s="684"/>
      <c r="O276" s="684"/>
    </row>
    <row r="277" spans="2:15" s="1" customFormat="1" x14ac:dyDescent="0.15">
      <c r="B277" s="71"/>
      <c r="C277" s="77"/>
      <c r="D277" s="77" t="s">
        <v>73</v>
      </c>
      <c r="E277" s="48"/>
      <c r="F277" s="48"/>
      <c r="G277" s="78"/>
      <c r="H277" s="79"/>
      <c r="I277" s="80"/>
      <c r="J277" s="683"/>
      <c r="K277" s="684"/>
      <c r="L277" s="684"/>
      <c r="M277" s="684"/>
      <c r="N277" s="684"/>
      <c r="O277" s="684"/>
    </row>
    <row r="278" spans="2:15" s="1" customFormat="1" x14ac:dyDescent="0.15">
      <c r="B278" s="71"/>
      <c r="C278" s="77"/>
      <c r="D278" s="77" t="s">
        <v>73</v>
      </c>
      <c r="E278" s="48"/>
      <c r="F278" s="48"/>
      <c r="G278" s="78"/>
      <c r="H278" s="79"/>
      <c r="I278" s="80"/>
      <c r="J278" s="683"/>
      <c r="K278" s="684"/>
      <c r="L278" s="684"/>
      <c r="M278" s="684"/>
      <c r="N278" s="684"/>
      <c r="O278" s="684"/>
    </row>
    <row r="279" spans="2:15" s="1" customFormat="1" x14ac:dyDescent="0.15">
      <c r="B279" s="71"/>
      <c r="C279" s="81"/>
      <c r="D279" s="77" t="s">
        <v>73</v>
      </c>
      <c r="E279" s="82"/>
      <c r="F279" s="82"/>
      <c r="G279" s="83"/>
      <c r="H279" s="84"/>
      <c r="I279" s="85"/>
      <c r="J279" s="683"/>
      <c r="K279" s="684"/>
      <c r="L279" s="684"/>
      <c r="M279" s="684"/>
      <c r="N279" s="684"/>
      <c r="O279" s="684"/>
    </row>
    <row r="280" spans="2:15" s="1" customFormat="1" x14ac:dyDescent="0.15">
      <c r="B280" s="71"/>
      <c r="C280" s="77"/>
      <c r="D280" s="77" t="s">
        <v>73</v>
      </c>
      <c r="E280" s="48"/>
      <c r="F280" s="48"/>
      <c r="G280" s="78"/>
      <c r="H280" s="79"/>
      <c r="I280" s="80"/>
      <c r="J280" s="683"/>
      <c r="K280" s="684"/>
      <c r="L280" s="684"/>
      <c r="M280" s="684"/>
      <c r="N280" s="684"/>
      <c r="O280" s="684"/>
    </row>
    <row r="281" spans="2:15" s="1" customFormat="1" x14ac:dyDescent="0.15">
      <c r="B281" s="71"/>
      <c r="C281" s="77"/>
      <c r="D281" s="77" t="s">
        <v>73</v>
      </c>
      <c r="E281" s="48"/>
      <c r="F281" s="48"/>
      <c r="G281" s="78"/>
      <c r="H281" s="79"/>
      <c r="I281" s="80"/>
      <c r="J281" s="683"/>
      <c r="K281" s="684"/>
      <c r="L281" s="684"/>
      <c r="M281" s="684"/>
      <c r="N281" s="684"/>
      <c r="O281" s="684"/>
    </row>
    <row r="282" spans="2:15" s="1" customFormat="1" x14ac:dyDescent="0.15">
      <c r="B282" s="71"/>
      <c r="C282" s="77"/>
      <c r="D282" s="77" t="s">
        <v>73</v>
      </c>
      <c r="E282" s="48"/>
      <c r="F282" s="48"/>
      <c r="G282" s="78"/>
      <c r="H282" s="79"/>
      <c r="I282" s="80"/>
      <c r="J282" s="683"/>
      <c r="K282" s="684"/>
      <c r="L282" s="684"/>
      <c r="M282" s="684"/>
      <c r="N282" s="684"/>
      <c r="O282" s="684"/>
    </row>
    <row r="283" spans="2:15" s="1" customFormat="1" x14ac:dyDescent="0.15">
      <c r="B283" s="71"/>
      <c r="C283" s="77"/>
      <c r="D283" s="77" t="s">
        <v>73</v>
      </c>
      <c r="E283" s="48"/>
      <c r="F283" s="48"/>
      <c r="G283" s="78"/>
      <c r="H283" s="79"/>
      <c r="I283" s="80"/>
      <c r="J283" s="683"/>
      <c r="K283" s="684"/>
      <c r="L283" s="684"/>
      <c r="M283" s="684"/>
      <c r="N283" s="684"/>
      <c r="O283" s="684"/>
    </row>
    <row r="284" spans="2:15" s="1" customFormat="1" x14ac:dyDescent="0.15">
      <c r="B284" s="71"/>
      <c r="C284" s="77"/>
      <c r="D284" s="77" t="s">
        <v>73</v>
      </c>
      <c r="E284" s="48"/>
      <c r="F284" s="48"/>
      <c r="G284" s="78"/>
      <c r="H284" s="79"/>
      <c r="I284" s="80"/>
      <c r="J284" s="683"/>
      <c r="K284" s="684"/>
      <c r="L284" s="684"/>
      <c r="M284" s="684"/>
      <c r="N284" s="684"/>
      <c r="O284" s="684"/>
    </row>
    <row r="285" spans="2:15" s="1" customFormat="1" x14ac:dyDescent="0.15">
      <c r="B285" s="71"/>
      <c r="C285" s="77"/>
      <c r="D285" s="77" t="s">
        <v>73</v>
      </c>
      <c r="E285" s="48"/>
      <c r="F285" s="48"/>
      <c r="G285" s="78"/>
      <c r="H285" s="79"/>
      <c r="I285" s="80"/>
      <c r="J285" s="683"/>
      <c r="K285" s="684"/>
      <c r="L285" s="684"/>
      <c r="M285" s="684"/>
      <c r="N285" s="684"/>
      <c r="O285" s="684"/>
    </row>
    <row r="286" spans="2:15" s="1" customFormat="1" x14ac:dyDescent="0.15">
      <c r="B286" s="71"/>
      <c r="C286" s="77"/>
      <c r="D286" s="77" t="s">
        <v>73</v>
      </c>
      <c r="E286" s="48"/>
      <c r="F286" s="48"/>
      <c r="G286" s="78"/>
      <c r="H286" s="79"/>
      <c r="I286" s="80"/>
      <c r="J286" s="683"/>
      <c r="K286" s="684"/>
      <c r="L286" s="684"/>
      <c r="M286" s="684"/>
      <c r="N286" s="684"/>
      <c r="O286" s="684"/>
    </row>
    <row r="287" spans="2:15" s="1" customFormat="1" x14ac:dyDescent="0.15">
      <c r="B287" s="71"/>
      <c r="C287" s="77"/>
      <c r="D287" s="77" t="s">
        <v>73</v>
      </c>
      <c r="E287" s="48"/>
      <c r="F287" s="48"/>
      <c r="G287" s="78"/>
      <c r="H287" s="79"/>
      <c r="I287" s="80"/>
      <c r="J287" s="683"/>
      <c r="K287" s="684"/>
      <c r="L287" s="684"/>
      <c r="M287" s="684"/>
      <c r="N287" s="684"/>
      <c r="O287" s="684"/>
    </row>
    <row r="288" spans="2:15" s="1" customFormat="1" x14ac:dyDescent="0.15">
      <c r="B288" s="71"/>
      <c r="C288" s="77"/>
      <c r="D288" s="77" t="s">
        <v>73</v>
      </c>
      <c r="E288" s="48"/>
      <c r="F288" s="48"/>
      <c r="G288" s="78"/>
      <c r="H288" s="79"/>
      <c r="I288" s="80"/>
      <c r="J288" s="683"/>
      <c r="K288" s="684"/>
      <c r="L288" s="684"/>
      <c r="M288" s="684"/>
      <c r="N288" s="684"/>
      <c r="O288" s="684"/>
    </row>
    <row r="289" spans="2:15" s="1" customFormat="1" x14ac:dyDescent="0.15">
      <c r="B289" s="71"/>
      <c r="C289" s="81"/>
      <c r="D289" s="77" t="s">
        <v>73</v>
      </c>
      <c r="E289" s="82"/>
      <c r="F289" s="82"/>
      <c r="G289" s="83"/>
      <c r="H289" s="84"/>
      <c r="I289" s="85"/>
      <c r="J289" s="683"/>
      <c r="K289" s="684"/>
      <c r="L289" s="684"/>
      <c r="M289" s="684"/>
      <c r="N289" s="684"/>
      <c r="O289" s="684"/>
    </row>
    <row r="290" spans="2:15" s="1" customFormat="1" x14ac:dyDescent="0.15">
      <c r="B290" s="71"/>
      <c r="C290" s="77"/>
      <c r="D290" s="77" t="s">
        <v>73</v>
      </c>
      <c r="E290" s="48"/>
      <c r="F290" s="48"/>
      <c r="G290" s="78"/>
      <c r="H290" s="79"/>
      <c r="I290" s="80"/>
      <c r="J290" s="683"/>
      <c r="K290" s="684"/>
      <c r="L290" s="684"/>
      <c r="M290" s="684"/>
      <c r="N290" s="684"/>
      <c r="O290" s="684"/>
    </row>
    <row r="291" spans="2:15" s="1" customFormat="1" x14ac:dyDescent="0.15">
      <c r="B291" s="71"/>
      <c r="C291" s="77"/>
      <c r="D291" s="77" t="s">
        <v>73</v>
      </c>
      <c r="E291" s="48"/>
      <c r="F291" s="48"/>
      <c r="G291" s="78"/>
      <c r="H291" s="79"/>
      <c r="I291" s="80"/>
      <c r="J291" s="683"/>
      <c r="K291" s="684"/>
      <c r="L291" s="684"/>
      <c r="M291" s="684"/>
      <c r="N291" s="684"/>
      <c r="O291" s="684"/>
    </row>
    <row r="292" spans="2:15" s="1" customFormat="1" x14ac:dyDescent="0.15">
      <c r="B292" s="71"/>
      <c r="C292" s="77"/>
      <c r="D292" s="77" t="s">
        <v>73</v>
      </c>
      <c r="E292" s="48"/>
      <c r="F292" s="48"/>
      <c r="G292" s="78"/>
      <c r="H292" s="79"/>
      <c r="I292" s="80"/>
      <c r="J292" s="683"/>
      <c r="K292" s="684"/>
      <c r="L292" s="684"/>
      <c r="M292" s="684"/>
      <c r="N292" s="684"/>
      <c r="O292" s="684"/>
    </row>
    <row r="293" spans="2:15" s="1" customFormat="1" x14ac:dyDescent="0.15">
      <c r="B293" s="71"/>
      <c r="C293" s="77"/>
      <c r="D293" s="77" t="s">
        <v>73</v>
      </c>
      <c r="E293" s="48"/>
      <c r="F293" s="48"/>
      <c r="G293" s="78"/>
      <c r="H293" s="79"/>
      <c r="I293" s="80"/>
      <c r="J293" s="683"/>
      <c r="K293" s="684"/>
      <c r="L293" s="684"/>
      <c r="M293" s="684"/>
      <c r="N293" s="684"/>
      <c r="O293" s="684"/>
    </row>
    <row r="294" spans="2:15" s="1" customFormat="1" x14ac:dyDescent="0.15">
      <c r="B294" s="71"/>
      <c r="C294" s="77"/>
      <c r="D294" s="77" t="s">
        <v>73</v>
      </c>
      <c r="E294" s="48"/>
      <c r="F294" s="48"/>
      <c r="G294" s="78"/>
      <c r="H294" s="79"/>
      <c r="I294" s="80"/>
      <c r="J294" s="683"/>
      <c r="K294" s="684"/>
      <c r="L294" s="684"/>
      <c r="M294" s="684"/>
      <c r="N294" s="684"/>
      <c r="O294" s="684"/>
    </row>
    <row r="295" spans="2:15" s="1" customFormat="1" x14ac:dyDescent="0.15">
      <c r="B295" s="71"/>
      <c r="C295" s="77"/>
      <c r="D295" s="77" t="s">
        <v>73</v>
      </c>
      <c r="E295" s="48"/>
      <c r="F295" s="48"/>
      <c r="G295" s="78"/>
      <c r="H295" s="79"/>
      <c r="I295" s="80"/>
      <c r="J295" s="683"/>
      <c r="K295" s="684"/>
      <c r="L295" s="684"/>
      <c r="M295" s="684"/>
      <c r="N295" s="684"/>
      <c r="O295" s="684"/>
    </row>
    <row r="296" spans="2:15" s="1" customFormat="1" x14ac:dyDescent="0.15">
      <c r="B296" s="71"/>
      <c r="C296" s="77"/>
      <c r="D296" s="77" t="s">
        <v>73</v>
      </c>
      <c r="E296" s="48"/>
      <c r="F296" s="48"/>
      <c r="G296" s="78"/>
      <c r="H296" s="79"/>
      <c r="I296" s="80"/>
      <c r="J296" s="683"/>
      <c r="K296" s="684"/>
      <c r="L296" s="684"/>
      <c r="M296" s="684"/>
      <c r="N296" s="684"/>
      <c r="O296" s="684"/>
    </row>
    <row r="297" spans="2:15" s="1" customFormat="1" x14ac:dyDescent="0.15">
      <c r="B297" s="71"/>
      <c r="C297" s="77"/>
      <c r="D297" s="77" t="s">
        <v>73</v>
      </c>
      <c r="E297" s="48"/>
      <c r="F297" s="48"/>
      <c r="G297" s="78"/>
      <c r="H297" s="79"/>
      <c r="I297" s="80"/>
      <c r="J297" s="683"/>
      <c r="K297" s="684"/>
      <c r="L297" s="684"/>
      <c r="M297" s="684"/>
      <c r="N297" s="684"/>
      <c r="O297" s="684"/>
    </row>
    <row r="298" spans="2:15" s="1" customFormat="1" x14ac:dyDescent="0.15">
      <c r="B298" s="71"/>
      <c r="C298" s="77"/>
      <c r="D298" s="77" t="s">
        <v>73</v>
      </c>
      <c r="E298" s="48"/>
      <c r="F298" s="48"/>
      <c r="G298" s="78"/>
      <c r="H298" s="79"/>
      <c r="I298" s="80"/>
      <c r="J298" s="683"/>
      <c r="K298" s="684"/>
      <c r="L298" s="684"/>
      <c r="M298" s="684"/>
      <c r="N298" s="684"/>
      <c r="O298" s="684"/>
    </row>
    <row r="299" spans="2:15" s="1" customFormat="1" x14ac:dyDescent="0.15">
      <c r="B299" s="71"/>
      <c r="C299" s="81"/>
      <c r="D299" s="77" t="s">
        <v>73</v>
      </c>
      <c r="E299" s="82"/>
      <c r="F299" s="82"/>
      <c r="G299" s="83"/>
      <c r="H299" s="84"/>
      <c r="I299" s="85"/>
      <c r="J299" s="683"/>
      <c r="K299" s="684"/>
      <c r="L299" s="684"/>
      <c r="M299" s="684"/>
      <c r="N299" s="684"/>
      <c r="O299" s="684"/>
    </row>
    <row r="300" spans="2:15" s="1" customFormat="1" x14ac:dyDescent="0.15">
      <c r="B300" s="71"/>
      <c r="C300" s="77"/>
      <c r="D300" s="77" t="s">
        <v>73</v>
      </c>
      <c r="E300" s="48"/>
      <c r="F300" s="48"/>
      <c r="G300" s="78"/>
      <c r="H300" s="79"/>
      <c r="I300" s="80"/>
      <c r="J300" s="683"/>
      <c r="K300" s="684"/>
      <c r="L300" s="684"/>
      <c r="M300" s="684"/>
      <c r="N300" s="684"/>
      <c r="O300" s="684"/>
    </row>
    <row r="301" spans="2:15" s="1" customFormat="1" x14ac:dyDescent="0.15">
      <c r="B301" s="71"/>
      <c r="C301" s="77"/>
      <c r="D301" s="77" t="s">
        <v>73</v>
      </c>
      <c r="E301" s="48"/>
      <c r="F301" s="48"/>
      <c r="G301" s="78"/>
      <c r="H301" s="79"/>
      <c r="I301" s="80"/>
      <c r="J301" s="683"/>
      <c r="K301" s="684"/>
      <c r="L301" s="684"/>
      <c r="M301" s="684"/>
      <c r="N301" s="684"/>
      <c r="O301" s="684"/>
    </row>
    <row r="302" spans="2:15" s="1" customFormat="1" x14ac:dyDescent="0.15">
      <c r="B302" s="71"/>
      <c r="C302" s="77"/>
      <c r="D302" s="77" t="s">
        <v>73</v>
      </c>
      <c r="E302" s="48"/>
      <c r="F302" s="48"/>
      <c r="G302" s="78"/>
      <c r="H302" s="79"/>
      <c r="I302" s="80"/>
      <c r="J302" s="683"/>
      <c r="K302" s="684"/>
      <c r="L302" s="684"/>
      <c r="M302" s="684"/>
      <c r="N302" s="684"/>
      <c r="O302" s="684"/>
    </row>
    <row r="303" spans="2:15" s="1" customFormat="1" x14ac:dyDescent="0.15">
      <c r="B303" s="71"/>
      <c r="C303" s="77"/>
      <c r="D303" s="77" t="s">
        <v>73</v>
      </c>
      <c r="E303" s="48"/>
      <c r="F303" s="48"/>
      <c r="G303" s="78"/>
      <c r="H303" s="79"/>
      <c r="I303" s="80"/>
      <c r="J303" s="683"/>
      <c r="K303" s="684"/>
      <c r="L303" s="684"/>
      <c r="M303" s="684"/>
      <c r="N303" s="684"/>
      <c r="O303" s="684"/>
    </row>
    <row r="304" spans="2:15" s="1" customFormat="1" x14ac:dyDescent="0.15">
      <c r="B304" s="71"/>
      <c r="C304" s="77"/>
      <c r="D304" s="77" t="s">
        <v>73</v>
      </c>
      <c r="E304" s="48"/>
      <c r="F304" s="48"/>
      <c r="G304" s="78"/>
      <c r="H304" s="79"/>
      <c r="I304" s="80"/>
      <c r="J304" s="683"/>
      <c r="K304" s="684"/>
      <c r="L304" s="684"/>
      <c r="M304" s="684"/>
      <c r="N304" s="684"/>
      <c r="O304" s="684"/>
    </row>
    <row r="305" spans="2:15" s="1" customFormat="1" x14ac:dyDescent="0.15">
      <c r="B305" s="71"/>
      <c r="C305" s="77"/>
      <c r="D305" s="77" t="s">
        <v>73</v>
      </c>
      <c r="E305" s="48"/>
      <c r="F305" s="48"/>
      <c r="G305" s="78"/>
      <c r="H305" s="79"/>
      <c r="I305" s="80"/>
      <c r="J305" s="683"/>
      <c r="K305" s="684"/>
      <c r="L305" s="684"/>
      <c r="M305" s="684"/>
      <c r="N305" s="684"/>
      <c r="O305" s="684"/>
    </row>
    <row r="306" spans="2:15" s="1" customFormat="1" x14ac:dyDescent="0.15">
      <c r="B306" s="71"/>
      <c r="C306" s="77"/>
      <c r="D306" s="77" t="s">
        <v>73</v>
      </c>
      <c r="E306" s="48"/>
      <c r="F306" s="48"/>
      <c r="G306" s="78"/>
      <c r="H306" s="79"/>
      <c r="I306" s="80"/>
      <c r="J306" s="683"/>
      <c r="K306" s="684"/>
      <c r="L306" s="684"/>
      <c r="M306" s="684"/>
      <c r="N306" s="684"/>
      <c r="O306" s="684"/>
    </row>
    <row r="307" spans="2:15" s="1" customFormat="1" x14ac:dyDescent="0.15">
      <c r="B307" s="71"/>
      <c r="C307" s="77"/>
      <c r="D307" s="77" t="s">
        <v>73</v>
      </c>
      <c r="E307" s="48"/>
      <c r="F307" s="48"/>
      <c r="G307" s="78"/>
      <c r="H307" s="79"/>
      <c r="I307" s="80"/>
      <c r="J307" s="683"/>
      <c r="K307" s="684"/>
      <c r="L307" s="684"/>
      <c r="M307" s="684"/>
      <c r="N307" s="684"/>
      <c r="O307" s="684"/>
    </row>
    <row r="308" spans="2:15" s="1" customFormat="1" x14ac:dyDescent="0.15">
      <c r="B308" s="71"/>
      <c r="C308" s="77"/>
      <c r="D308" s="77" t="s">
        <v>73</v>
      </c>
      <c r="E308" s="48"/>
      <c r="F308" s="48"/>
      <c r="G308" s="78"/>
      <c r="H308" s="79"/>
      <c r="I308" s="80"/>
      <c r="J308" s="683"/>
      <c r="K308" s="684"/>
      <c r="L308" s="684"/>
      <c r="M308" s="684"/>
      <c r="N308" s="684"/>
      <c r="O308" s="684"/>
    </row>
    <row r="309" spans="2:15" s="1" customFormat="1" x14ac:dyDescent="0.15">
      <c r="B309" s="71"/>
      <c r="C309" s="81"/>
      <c r="D309" s="77" t="s">
        <v>73</v>
      </c>
      <c r="E309" s="82"/>
      <c r="F309" s="82"/>
      <c r="G309" s="83"/>
      <c r="H309" s="84"/>
      <c r="I309" s="85"/>
      <c r="J309" s="683"/>
      <c r="K309" s="684"/>
      <c r="L309" s="684"/>
      <c r="M309" s="684"/>
      <c r="N309" s="684"/>
      <c r="O309" s="684"/>
    </row>
    <row r="310" spans="2:15" s="1" customFormat="1" x14ac:dyDescent="0.15">
      <c r="B310" s="71"/>
      <c r="C310" s="77"/>
      <c r="D310" s="77" t="s">
        <v>73</v>
      </c>
      <c r="E310" s="48"/>
      <c r="F310" s="48"/>
      <c r="G310" s="78"/>
      <c r="H310" s="79"/>
      <c r="I310" s="80"/>
      <c r="J310" s="683"/>
      <c r="K310" s="684"/>
      <c r="L310" s="684"/>
      <c r="M310" s="684"/>
      <c r="N310" s="684"/>
      <c r="O310" s="684"/>
    </row>
    <row r="311" spans="2:15" s="1" customFormat="1" x14ac:dyDescent="0.15">
      <c r="B311" s="71"/>
      <c r="C311" s="77"/>
      <c r="D311" s="77" t="s">
        <v>73</v>
      </c>
      <c r="E311" s="48"/>
      <c r="F311" s="48"/>
      <c r="G311" s="78"/>
      <c r="H311" s="79"/>
      <c r="I311" s="80"/>
      <c r="J311" s="683"/>
      <c r="K311" s="684"/>
      <c r="L311" s="684"/>
      <c r="M311" s="684"/>
      <c r="N311" s="684"/>
      <c r="O311" s="684"/>
    </row>
    <row r="312" spans="2:15" s="1" customFormat="1" x14ac:dyDescent="0.15">
      <c r="B312" s="71"/>
      <c r="C312" s="77"/>
      <c r="D312" s="77" t="s">
        <v>73</v>
      </c>
      <c r="E312" s="48"/>
      <c r="F312" s="48"/>
      <c r="G312" s="78"/>
      <c r="H312" s="79"/>
      <c r="I312" s="80"/>
      <c r="J312" s="683"/>
      <c r="K312" s="684"/>
      <c r="L312" s="684"/>
      <c r="M312" s="684"/>
      <c r="N312" s="684"/>
      <c r="O312" s="684"/>
    </row>
    <row r="313" spans="2:15" s="1" customFormat="1" x14ac:dyDescent="0.15">
      <c r="B313" s="71"/>
      <c r="C313" s="77"/>
      <c r="D313" s="77" t="s">
        <v>73</v>
      </c>
      <c r="E313" s="48"/>
      <c r="F313" s="48"/>
      <c r="G313" s="78"/>
      <c r="H313" s="79"/>
      <c r="I313" s="80"/>
      <c r="J313" s="683"/>
      <c r="K313" s="684"/>
      <c r="L313" s="684"/>
      <c r="M313" s="684"/>
      <c r="N313" s="684"/>
      <c r="O313" s="684"/>
    </row>
    <row r="314" spans="2:15" s="1" customFormat="1" x14ac:dyDescent="0.15">
      <c r="B314" s="71"/>
      <c r="C314" s="77"/>
      <c r="D314" s="77" t="s">
        <v>73</v>
      </c>
      <c r="E314" s="48"/>
      <c r="F314" s="48"/>
      <c r="G314" s="78"/>
      <c r="H314" s="79"/>
      <c r="I314" s="80"/>
      <c r="J314" s="683"/>
      <c r="K314" s="684"/>
      <c r="L314" s="684"/>
      <c r="M314" s="684"/>
      <c r="N314" s="684"/>
      <c r="O314" s="684"/>
    </row>
    <row r="315" spans="2:15" s="1" customFormat="1" x14ac:dyDescent="0.15">
      <c r="B315" s="71"/>
      <c r="C315" s="77"/>
      <c r="D315" s="77" t="s">
        <v>73</v>
      </c>
      <c r="E315" s="48"/>
      <c r="F315" s="48"/>
      <c r="G315" s="78"/>
      <c r="H315" s="79"/>
      <c r="I315" s="80"/>
      <c r="J315" s="683"/>
      <c r="K315" s="684"/>
      <c r="L315" s="684"/>
      <c r="M315" s="684"/>
      <c r="N315" s="684"/>
      <c r="O315" s="684"/>
    </row>
    <row r="316" spans="2:15" s="1" customFormat="1" x14ac:dyDescent="0.15">
      <c r="B316" s="71"/>
      <c r="C316" s="77"/>
      <c r="D316" s="77" t="s">
        <v>73</v>
      </c>
      <c r="E316" s="48"/>
      <c r="F316" s="48"/>
      <c r="G316" s="78"/>
      <c r="H316" s="79"/>
      <c r="I316" s="80"/>
      <c r="J316" s="683"/>
      <c r="K316" s="684"/>
      <c r="L316" s="684"/>
      <c r="M316" s="684"/>
      <c r="N316" s="684"/>
      <c r="O316" s="684"/>
    </row>
    <row r="317" spans="2:15" s="1" customFormat="1" x14ac:dyDescent="0.15">
      <c r="B317" s="71"/>
      <c r="C317" s="77"/>
      <c r="D317" s="77" t="s">
        <v>73</v>
      </c>
      <c r="E317" s="48"/>
      <c r="F317" s="48"/>
      <c r="G317" s="78"/>
      <c r="H317" s="79"/>
      <c r="I317" s="80"/>
      <c r="J317" s="683"/>
      <c r="K317" s="684"/>
      <c r="L317" s="684"/>
      <c r="M317" s="684"/>
      <c r="N317" s="684"/>
      <c r="O317" s="684"/>
    </row>
    <row r="318" spans="2:15" s="1" customFormat="1" x14ac:dyDescent="0.15">
      <c r="B318" s="71"/>
      <c r="C318" s="77"/>
      <c r="D318" s="77" t="s">
        <v>73</v>
      </c>
      <c r="E318" s="48"/>
      <c r="F318" s="48"/>
      <c r="G318" s="78"/>
      <c r="H318" s="79"/>
      <c r="I318" s="80"/>
      <c r="J318" s="683"/>
      <c r="K318" s="684"/>
      <c r="L318" s="684"/>
      <c r="M318" s="684"/>
      <c r="N318" s="684"/>
      <c r="O318" s="684"/>
    </row>
    <row r="319" spans="2:15" s="1" customFormat="1" x14ac:dyDescent="0.15">
      <c r="B319" s="71"/>
      <c r="C319" s="81"/>
      <c r="D319" s="77" t="s">
        <v>73</v>
      </c>
      <c r="E319" s="82"/>
      <c r="F319" s="82"/>
      <c r="G319" s="83"/>
      <c r="H319" s="84"/>
      <c r="I319" s="85"/>
      <c r="J319" s="683"/>
      <c r="K319" s="684"/>
      <c r="L319" s="684"/>
      <c r="M319" s="684"/>
      <c r="N319" s="684"/>
      <c r="O319" s="684"/>
    </row>
    <row r="320" spans="2:15" s="1" customFormat="1" x14ac:dyDescent="0.15">
      <c r="B320" s="71"/>
      <c r="C320" s="77"/>
      <c r="D320" s="77" t="s">
        <v>73</v>
      </c>
      <c r="E320" s="48"/>
      <c r="F320" s="48"/>
      <c r="G320" s="78"/>
      <c r="H320" s="79"/>
      <c r="I320" s="80"/>
      <c r="J320" s="683"/>
      <c r="K320" s="684"/>
      <c r="L320" s="684"/>
      <c r="M320" s="684"/>
      <c r="N320" s="684"/>
      <c r="O320" s="684"/>
    </row>
    <row r="321" spans="2:15" s="1" customFormat="1" x14ac:dyDescent="0.15">
      <c r="B321" s="71"/>
      <c r="C321" s="77"/>
      <c r="D321" s="77" t="s">
        <v>73</v>
      </c>
      <c r="E321" s="48"/>
      <c r="F321" s="48"/>
      <c r="G321" s="78"/>
      <c r="H321" s="79"/>
      <c r="I321" s="80"/>
      <c r="J321" s="683"/>
      <c r="K321" s="684"/>
      <c r="L321" s="684"/>
      <c r="M321" s="684"/>
      <c r="N321" s="684"/>
      <c r="O321" s="684"/>
    </row>
    <row r="322" spans="2:15" s="1" customFormat="1" x14ac:dyDescent="0.15">
      <c r="B322" s="71"/>
      <c r="C322" s="77"/>
      <c r="D322" s="77" t="s">
        <v>73</v>
      </c>
      <c r="E322" s="48"/>
      <c r="F322" s="48"/>
      <c r="G322" s="78"/>
      <c r="H322" s="79"/>
      <c r="I322" s="80"/>
      <c r="J322" s="683"/>
      <c r="K322" s="684"/>
      <c r="L322" s="684"/>
      <c r="M322" s="684"/>
      <c r="N322" s="684"/>
      <c r="O322" s="684"/>
    </row>
    <row r="323" spans="2:15" s="1" customFormat="1" x14ac:dyDescent="0.15">
      <c r="B323" s="71"/>
      <c r="C323" s="77"/>
      <c r="D323" s="77" t="s">
        <v>73</v>
      </c>
      <c r="E323" s="48"/>
      <c r="F323" s="48"/>
      <c r="G323" s="78"/>
      <c r="H323" s="79"/>
      <c r="I323" s="80"/>
      <c r="J323" s="683"/>
      <c r="K323" s="684"/>
      <c r="L323" s="684"/>
      <c r="M323" s="684"/>
      <c r="N323" s="684"/>
      <c r="O323" s="684"/>
    </row>
    <row r="324" spans="2:15" s="1" customFormat="1" x14ac:dyDescent="0.15">
      <c r="B324" s="71"/>
      <c r="C324" s="77"/>
      <c r="D324" s="77" t="s">
        <v>73</v>
      </c>
      <c r="E324" s="48"/>
      <c r="F324" s="48"/>
      <c r="G324" s="78"/>
      <c r="H324" s="79"/>
      <c r="I324" s="80"/>
      <c r="J324" s="683"/>
      <c r="K324" s="684"/>
      <c r="L324" s="684"/>
      <c r="M324" s="684"/>
      <c r="N324" s="684"/>
      <c r="O324" s="684"/>
    </row>
    <row r="325" spans="2:15" s="1" customFormat="1" x14ac:dyDescent="0.15">
      <c r="B325" s="71"/>
      <c r="C325" s="77"/>
      <c r="D325" s="77" t="s">
        <v>73</v>
      </c>
      <c r="E325" s="48"/>
      <c r="F325" s="48"/>
      <c r="G325" s="78"/>
      <c r="H325" s="79"/>
      <c r="I325" s="80"/>
      <c r="J325" s="683"/>
      <c r="K325" s="684"/>
      <c r="L325" s="684"/>
      <c r="M325" s="684"/>
      <c r="N325" s="684"/>
      <c r="O325" s="684"/>
    </row>
    <row r="326" spans="2:15" s="1" customFormat="1" x14ac:dyDescent="0.15">
      <c r="B326" s="71"/>
      <c r="C326" s="77"/>
      <c r="D326" s="77" t="s">
        <v>73</v>
      </c>
      <c r="E326" s="48"/>
      <c r="F326" s="48"/>
      <c r="G326" s="78"/>
      <c r="H326" s="79"/>
      <c r="I326" s="80"/>
      <c r="J326" s="683"/>
      <c r="K326" s="684"/>
      <c r="L326" s="684"/>
      <c r="M326" s="684"/>
      <c r="N326" s="684"/>
      <c r="O326" s="684"/>
    </row>
    <row r="327" spans="2:15" s="1" customFormat="1" ht="14.25" customHeight="1" thickBot="1" x14ac:dyDescent="0.2">
      <c r="B327" s="71"/>
      <c r="C327" s="77"/>
      <c r="D327" s="77" t="s">
        <v>73</v>
      </c>
      <c r="E327" s="48"/>
      <c r="F327" s="48"/>
      <c r="G327" s="78"/>
      <c r="H327" s="86"/>
      <c r="I327" s="80"/>
      <c r="J327" s="683"/>
      <c r="K327" s="684"/>
      <c r="L327" s="684"/>
      <c r="M327" s="684"/>
      <c r="N327" s="684"/>
      <c r="O327" s="684"/>
    </row>
    <row r="328" spans="2:15" s="1" customFormat="1" ht="14.25" thickBot="1" x14ac:dyDescent="0.2">
      <c r="B328" s="87"/>
      <c r="C328" s="88" t="s">
        <v>73</v>
      </c>
      <c r="D328" s="89" t="s">
        <v>36</v>
      </c>
      <c r="E328" s="90">
        <f>SUM(E28:E327)</f>
        <v>0</v>
      </c>
      <c r="F328" s="91"/>
      <c r="G328" s="92">
        <f>SUM(G28:G327)</f>
        <v>0</v>
      </c>
      <c r="H328" s="93"/>
      <c r="I328" s="94"/>
      <c r="J328" s="95"/>
    </row>
    <row r="329" spans="2:15" s="1" customFormat="1" x14ac:dyDescent="0.15">
      <c r="B329" s="96"/>
      <c r="C329" s="77"/>
      <c r="D329" s="77" t="s">
        <v>74</v>
      </c>
      <c r="E329" s="48"/>
      <c r="F329" s="48"/>
      <c r="G329" s="86"/>
      <c r="H329" s="86"/>
      <c r="I329" s="79"/>
      <c r="J329" s="683"/>
      <c r="K329" s="684"/>
      <c r="L329" s="684"/>
      <c r="M329" s="684"/>
      <c r="N329" s="684"/>
      <c r="O329" s="684"/>
    </row>
    <row r="330" spans="2:15" s="1" customFormat="1" x14ac:dyDescent="0.15">
      <c r="B330" s="96"/>
      <c r="C330" s="77"/>
      <c r="D330" s="77" t="s">
        <v>74</v>
      </c>
      <c r="E330" s="48"/>
      <c r="F330" s="48"/>
      <c r="G330" s="86"/>
      <c r="H330" s="86"/>
      <c r="I330" s="79"/>
      <c r="J330" s="683"/>
      <c r="K330" s="684"/>
      <c r="L330" s="684"/>
      <c r="M330" s="684"/>
      <c r="N330" s="684"/>
      <c r="O330" s="684"/>
    </row>
    <row r="331" spans="2:15" s="1" customFormat="1" x14ac:dyDescent="0.15">
      <c r="B331" s="96"/>
      <c r="C331" s="77"/>
      <c r="D331" s="77" t="s">
        <v>74</v>
      </c>
      <c r="E331" s="48"/>
      <c r="F331" s="48"/>
      <c r="G331" s="86"/>
      <c r="H331" s="79"/>
      <c r="I331" s="79"/>
      <c r="J331" s="683"/>
      <c r="K331" s="684"/>
      <c r="L331" s="684"/>
      <c r="M331" s="684"/>
      <c r="N331" s="684"/>
      <c r="O331" s="684"/>
    </row>
    <row r="332" spans="2:15" s="1" customFormat="1" x14ac:dyDescent="0.15">
      <c r="B332" s="96"/>
      <c r="C332" s="77"/>
      <c r="D332" s="77" t="s">
        <v>74</v>
      </c>
      <c r="E332" s="48"/>
      <c r="F332" s="48"/>
      <c r="G332" s="86"/>
      <c r="H332" s="86"/>
      <c r="I332" s="79"/>
      <c r="J332" s="683"/>
      <c r="K332" s="684"/>
      <c r="L332" s="684"/>
      <c r="M332" s="684"/>
      <c r="N332" s="684"/>
      <c r="O332" s="684"/>
    </row>
    <row r="333" spans="2:15" s="1" customFormat="1" x14ac:dyDescent="0.15">
      <c r="B333" s="96"/>
      <c r="C333" s="77"/>
      <c r="D333" s="77" t="s">
        <v>74</v>
      </c>
      <c r="E333" s="48"/>
      <c r="F333" s="48"/>
      <c r="G333" s="86"/>
      <c r="H333" s="86"/>
      <c r="I333" s="79"/>
      <c r="J333" s="683"/>
      <c r="K333" s="684"/>
      <c r="L333" s="684"/>
      <c r="M333" s="684"/>
      <c r="N333" s="684"/>
      <c r="O333" s="684"/>
    </row>
    <row r="334" spans="2:15" s="1" customFormat="1" x14ac:dyDescent="0.15">
      <c r="B334" s="96"/>
      <c r="C334" s="77"/>
      <c r="D334" s="77" t="s">
        <v>74</v>
      </c>
      <c r="E334" s="48"/>
      <c r="F334" s="48"/>
      <c r="G334" s="86"/>
      <c r="H334" s="86"/>
      <c r="I334" s="79"/>
      <c r="J334" s="683"/>
      <c r="K334" s="684"/>
      <c r="L334" s="684"/>
      <c r="M334" s="684"/>
      <c r="N334" s="684"/>
      <c r="O334" s="684"/>
    </row>
    <row r="335" spans="2:15" s="1" customFormat="1" x14ac:dyDescent="0.15">
      <c r="B335" s="96"/>
      <c r="C335" s="77"/>
      <c r="D335" s="77" t="s">
        <v>74</v>
      </c>
      <c r="E335" s="48"/>
      <c r="F335" s="48"/>
      <c r="G335" s="86"/>
      <c r="H335" s="79"/>
      <c r="I335" s="79"/>
      <c r="J335" s="683"/>
      <c r="K335" s="684"/>
      <c r="L335" s="684"/>
      <c r="M335" s="684"/>
      <c r="N335" s="684"/>
      <c r="O335" s="684"/>
    </row>
    <row r="336" spans="2:15" s="1" customFormat="1" x14ac:dyDescent="0.15">
      <c r="B336" s="96"/>
      <c r="C336" s="77"/>
      <c r="D336" s="77" t="s">
        <v>74</v>
      </c>
      <c r="E336" s="48"/>
      <c r="F336" s="48"/>
      <c r="G336" s="86"/>
      <c r="H336" s="86"/>
      <c r="I336" s="79"/>
      <c r="J336" s="683"/>
      <c r="K336" s="684"/>
      <c r="L336" s="684"/>
      <c r="M336" s="684"/>
      <c r="N336" s="684"/>
      <c r="O336" s="684"/>
    </row>
    <row r="337" spans="2:15" s="1" customFormat="1" x14ac:dyDescent="0.15">
      <c r="B337" s="96"/>
      <c r="C337" s="77"/>
      <c r="D337" s="77" t="s">
        <v>74</v>
      </c>
      <c r="E337" s="48"/>
      <c r="F337" s="48"/>
      <c r="G337" s="86"/>
      <c r="H337" s="86"/>
      <c r="I337" s="79"/>
      <c r="J337" s="683"/>
      <c r="K337" s="684"/>
      <c r="L337" s="684"/>
      <c r="M337" s="684"/>
      <c r="N337" s="684"/>
      <c r="O337" s="684"/>
    </row>
    <row r="338" spans="2:15" s="1" customFormat="1" x14ac:dyDescent="0.15">
      <c r="B338" s="96"/>
      <c r="C338" s="77"/>
      <c r="D338" s="77" t="s">
        <v>74</v>
      </c>
      <c r="E338" s="48"/>
      <c r="F338" s="48"/>
      <c r="G338" s="86"/>
      <c r="H338" s="86"/>
      <c r="I338" s="79"/>
      <c r="J338" s="683"/>
      <c r="K338" s="684"/>
      <c r="L338" s="684"/>
      <c r="M338" s="684"/>
      <c r="N338" s="684"/>
      <c r="O338" s="684"/>
    </row>
    <row r="339" spans="2:15" s="1" customFormat="1" x14ac:dyDescent="0.15">
      <c r="B339" s="96"/>
      <c r="C339" s="77"/>
      <c r="D339" s="77" t="s">
        <v>74</v>
      </c>
      <c r="E339" s="48"/>
      <c r="F339" s="48"/>
      <c r="G339" s="86"/>
      <c r="H339" s="79"/>
      <c r="I339" s="79"/>
      <c r="J339" s="683"/>
      <c r="K339" s="684"/>
      <c r="L339" s="684"/>
      <c r="M339" s="684"/>
      <c r="N339" s="684"/>
      <c r="O339" s="684"/>
    </row>
    <row r="340" spans="2:15" s="1" customFormat="1" x14ac:dyDescent="0.15">
      <c r="B340" s="96"/>
      <c r="C340" s="77"/>
      <c r="D340" s="77" t="s">
        <v>74</v>
      </c>
      <c r="E340" s="48"/>
      <c r="F340" s="48"/>
      <c r="G340" s="86"/>
      <c r="H340" s="86"/>
      <c r="I340" s="79"/>
      <c r="J340" s="683"/>
      <c r="K340" s="684"/>
      <c r="L340" s="684"/>
      <c r="M340" s="684"/>
      <c r="N340" s="684"/>
      <c r="O340" s="684"/>
    </row>
    <row r="341" spans="2:15" s="1" customFormat="1" x14ac:dyDescent="0.15">
      <c r="B341" s="96"/>
      <c r="C341" s="77"/>
      <c r="D341" s="77" t="s">
        <v>74</v>
      </c>
      <c r="E341" s="48"/>
      <c r="F341" s="48"/>
      <c r="G341" s="86"/>
      <c r="H341" s="86"/>
      <c r="I341" s="79"/>
      <c r="J341" s="683"/>
      <c r="K341" s="684"/>
      <c r="L341" s="684"/>
      <c r="M341" s="684"/>
      <c r="N341" s="684"/>
      <c r="O341" s="684"/>
    </row>
    <row r="342" spans="2:15" s="1" customFormat="1" x14ac:dyDescent="0.15">
      <c r="B342" s="96"/>
      <c r="C342" s="77"/>
      <c r="D342" s="77" t="s">
        <v>74</v>
      </c>
      <c r="E342" s="48"/>
      <c r="F342" s="48"/>
      <c r="G342" s="86"/>
      <c r="H342" s="86"/>
      <c r="I342" s="79"/>
      <c r="J342" s="683"/>
      <c r="K342" s="684"/>
      <c r="L342" s="684"/>
      <c r="M342" s="684"/>
      <c r="N342" s="684"/>
      <c r="O342" s="684"/>
    </row>
    <row r="343" spans="2:15" s="1" customFormat="1" x14ac:dyDescent="0.15">
      <c r="B343" s="96"/>
      <c r="C343" s="77"/>
      <c r="D343" s="77" t="s">
        <v>74</v>
      </c>
      <c r="E343" s="48"/>
      <c r="F343" s="48"/>
      <c r="G343" s="86"/>
      <c r="H343" s="79"/>
      <c r="I343" s="79"/>
      <c r="J343" s="683"/>
      <c r="K343" s="684"/>
      <c r="L343" s="684"/>
      <c r="M343" s="684"/>
      <c r="N343" s="684"/>
      <c r="O343" s="684"/>
    </row>
    <row r="344" spans="2:15" s="1" customFormat="1" x14ac:dyDescent="0.15">
      <c r="B344" s="96"/>
      <c r="C344" s="77"/>
      <c r="D344" s="77" t="s">
        <v>74</v>
      </c>
      <c r="E344" s="48"/>
      <c r="F344" s="48"/>
      <c r="G344" s="86"/>
      <c r="H344" s="86"/>
      <c r="I344" s="79"/>
      <c r="J344" s="683"/>
      <c r="K344" s="684"/>
      <c r="L344" s="684"/>
      <c r="M344" s="684"/>
      <c r="N344" s="684"/>
      <c r="O344" s="684"/>
    </row>
    <row r="345" spans="2:15" s="1" customFormat="1" x14ac:dyDescent="0.15">
      <c r="B345" s="96"/>
      <c r="C345" s="77"/>
      <c r="D345" s="77" t="s">
        <v>74</v>
      </c>
      <c r="E345" s="48"/>
      <c r="F345" s="48"/>
      <c r="G345" s="86"/>
      <c r="H345" s="86"/>
      <c r="I345" s="79"/>
      <c r="J345" s="683"/>
      <c r="K345" s="684"/>
      <c r="L345" s="684"/>
      <c r="M345" s="684"/>
      <c r="N345" s="684"/>
      <c r="O345" s="684"/>
    </row>
    <row r="346" spans="2:15" s="1" customFormat="1" x14ac:dyDescent="0.15">
      <c r="B346" s="96"/>
      <c r="C346" s="77"/>
      <c r="D346" s="77" t="s">
        <v>74</v>
      </c>
      <c r="E346" s="48"/>
      <c r="F346" s="48"/>
      <c r="G346" s="86"/>
      <c r="H346" s="86"/>
      <c r="I346" s="79"/>
      <c r="J346" s="683"/>
      <c r="K346" s="684"/>
      <c r="L346" s="684"/>
      <c r="M346" s="684"/>
      <c r="N346" s="684"/>
      <c r="O346" s="684"/>
    </row>
    <row r="347" spans="2:15" s="1" customFormat="1" x14ac:dyDescent="0.15">
      <c r="B347" s="96"/>
      <c r="C347" s="77"/>
      <c r="D347" s="77" t="s">
        <v>74</v>
      </c>
      <c r="E347" s="48"/>
      <c r="F347" s="48"/>
      <c r="G347" s="86"/>
      <c r="H347" s="79"/>
      <c r="I347" s="79"/>
      <c r="J347" s="683"/>
      <c r="K347" s="684"/>
      <c r="L347" s="684"/>
      <c r="M347" s="684"/>
      <c r="N347" s="684"/>
      <c r="O347" s="684"/>
    </row>
    <row r="348" spans="2:15" s="1" customFormat="1" x14ac:dyDescent="0.15">
      <c r="B348" s="96"/>
      <c r="C348" s="77"/>
      <c r="D348" s="77" t="s">
        <v>74</v>
      </c>
      <c r="E348" s="48"/>
      <c r="F348" s="48"/>
      <c r="G348" s="86"/>
      <c r="H348" s="86"/>
      <c r="I348" s="79"/>
      <c r="J348" s="683"/>
      <c r="K348" s="684"/>
      <c r="L348" s="684"/>
      <c r="M348" s="684"/>
      <c r="N348" s="684"/>
      <c r="O348" s="684"/>
    </row>
    <row r="349" spans="2:15" s="1" customFormat="1" x14ac:dyDescent="0.15">
      <c r="B349" s="96"/>
      <c r="C349" s="77"/>
      <c r="D349" s="77" t="s">
        <v>74</v>
      </c>
      <c r="E349" s="48"/>
      <c r="F349" s="48"/>
      <c r="G349" s="86"/>
      <c r="H349" s="86"/>
      <c r="I349" s="79"/>
      <c r="J349" s="683"/>
      <c r="K349" s="684"/>
      <c r="L349" s="684"/>
      <c r="M349" s="684"/>
      <c r="N349" s="684"/>
      <c r="O349" s="684"/>
    </row>
    <row r="350" spans="2:15" s="1" customFormat="1" x14ac:dyDescent="0.15">
      <c r="B350" s="96"/>
      <c r="C350" s="77"/>
      <c r="D350" s="77" t="s">
        <v>74</v>
      </c>
      <c r="E350" s="48"/>
      <c r="F350" s="48"/>
      <c r="G350" s="86"/>
      <c r="H350" s="86"/>
      <c r="I350" s="79"/>
      <c r="J350" s="683"/>
      <c r="K350" s="684"/>
      <c r="L350" s="684"/>
      <c r="M350" s="684"/>
      <c r="N350" s="684"/>
      <c r="O350" s="684"/>
    </row>
    <row r="351" spans="2:15" s="1" customFormat="1" x14ac:dyDescent="0.15">
      <c r="B351" s="96"/>
      <c r="C351" s="77"/>
      <c r="D351" s="77" t="s">
        <v>74</v>
      </c>
      <c r="E351" s="48"/>
      <c r="F351" s="48"/>
      <c r="G351" s="86"/>
      <c r="H351" s="79"/>
      <c r="I351" s="79"/>
      <c r="J351" s="683"/>
      <c r="K351" s="684"/>
      <c r="L351" s="684"/>
      <c r="M351" s="684"/>
      <c r="N351" s="684"/>
      <c r="O351" s="684"/>
    </row>
    <row r="352" spans="2:15" s="1" customFormat="1" x14ac:dyDescent="0.15">
      <c r="B352" s="96"/>
      <c r="C352" s="77"/>
      <c r="D352" s="77" t="s">
        <v>74</v>
      </c>
      <c r="E352" s="48"/>
      <c r="F352" s="48"/>
      <c r="G352" s="86"/>
      <c r="H352" s="86"/>
      <c r="I352" s="79"/>
      <c r="J352" s="683"/>
      <c r="K352" s="684"/>
      <c r="L352" s="684"/>
      <c r="M352" s="684"/>
      <c r="N352" s="684"/>
      <c r="O352" s="684"/>
    </row>
    <row r="353" spans="2:15" s="1" customFormat="1" x14ac:dyDescent="0.15">
      <c r="B353" s="96"/>
      <c r="C353" s="77"/>
      <c r="D353" s="77" t="s">
        <v>74</v>
      </c>
      <c r="E353" s="48"/>
      <c r="F353" s="48"/>
      <c r="G353" s="86"/>
      <c r="H353" s="86"/>
      <c r="I353" s="79"/>
      <c r="J353" s="683"/>
      <c r="K353" s="684"/>
      <c r="L353" s="684"/>
      <c r="M353" s="684"/>
      <c r="N353" s="684"/>
      <c r="O353" s="684"/>
    </row>
    <row r="354" spans="2:15" s="1" customFormat="1" x14ac:dyDescent="0.15">
      <c r="B354" s="96"/>
      <c r="C354" s="77"/>
      <c r="D354" s="77" t="s">
        <v>74</v>
      </c>
      <c r="E354" s="48"/>
      <c r="F354" s="48"/>
      <c r="G354" s="86"/>
      <c r="H354" s="86"/>
      <c r="I354" s="79"/>
      <c r="J354" s="683"/>
      <c r="K354" s="684"/>
      <c r="L354" s="684"/>
      <c r="M354" s="684"/>
      <c r="N354" s="684"/>
      <c r="O354" s="684"/>
    </row>
    <row r="355" spans="2:15" s="1" customFormat="1" x14ac:dyDescent="0.15">
      <c r="B355" s="96"/>
      <c r="C355" s="77"/>
      <c r="D355" s="77" t="s">
        <v>74</v>
      </c>
      <c r="E355" s="48"/>
      <c r="F355" s="48"/>
      <c r="G355" s="86"/>
      <c r="H355" s="79"/>
      <c r="I355" s="79"/>
      <c r="J355" s="683"/>
      <c r="K355" s="684"/>
      <c r="L355" s="684"/>
      <c r="M355" s="684"/>
      <c r="N355" s="684"/>
      <c r="O355" s="684"/>
    </row>
    <row r="356" spans="2:15" s="1" customFormat="1" x14ac:dyDescent="0.15">
      <c r="B356" s="96"/>
      <c r="C356" s="77"/>
      <c r="D356" s="77" t="s">
        <v>74</v>
      </c>
      <c r="E356" s="48"/>
      <c r="F356" s="48"/>
      <c r="G356" s="86"/>
      <c r="H356" s="86"/>
      <c r="I356" s="79"/>
      <c r="J356" s="683"/>
      <c r="K356" s="684"/>
      <c r="L356" s="684"/>
      <c r="M356" s="684"/>
      <c r="N356" s="684"/>
      <c r="O356" s="684"/>
    </row>
    <row r="357" spans="2:15" s="1" customFormat="1" x14ac:dyDescent="0.15">
      <c r="B357" s="96"/>
      <c r="C357" s="77"/>
      <c r="D357" s="77" t="s">
        <v>74</v>
      </c>
      <c r="E357" s="48"/>
      <c r="F357" s="48"/>
      <c r="G357" s="86"/>
      <c r="H357" s="86"/>
      <c r="I357" s="79"/>
      <c r="J357" s="683"/>
      <c r="K357" s="684"/>
      <c r="L357" s="684"/>
      <c r="M357" s="684"/>
      <c r="N357" s="684"/>
      <c r="O357" s="684"/>
    </row>
    <row r="358" spans="2:15" s="1" customFormat="1" x14ac:dyDescent="0.15">
      <c r="B358" s="96"/>
      <c r="C358" s="77"/>
      <c r="D358" s="77" t="s">
        <v>74</v>
      </c>
      <c r="E358" s="48"/>
      <c r="F358" s="48"/>
      <c r="G358" s="86"/>
      <c r="H358" s="86"/>
      <c r="I358" s="79"/>
      <c r="J358" s="683"/>
      <c r="K358" s="684"/>
      <c r="L358" s="684"/>
      <c r="M358" s="684"/>
      <c r="N358" s="684"/>
      <c r="O358" s="684"/>
    </row>
    <row r="359" spans="2:15" s="1" customFormat="1" x14ac:dyDescent="0.15">
      <c r="B359" s="96"/>
      <c r="C359" s="77"/>
      <c r="D359" s="77" t="s">
        <v>74</v>
      </c>
      <c r="E359" s="48"/>
      <c r="F359" s="48"/>
      <c r="G359" s="86"/>
      <c r="H359" s="86"/>
      <c r="I359" s="79"/>
      <c r="J359" s="683"/>
      <c r="K359" s="684"/>
      <c r="L359" s="684"/>
      <c r="M359" s="684"/>
      <c r="N359" s="684"/>
      <c r="O359" s="684"/>
    </row>
    <row r="360" spans="2:15" s="1" customFormat="1" x14ac:dyDescent="0.15">
      <c r="B360" s="96"/>
      <c r="C360" s="77"/>
      <c r="D360" s="77" t="s">
        <v>74</v>
      </c>
      <c r="E360" s="48"/>
      <c r="F360" s="48"/>
      <c r="G360" s="86"/>
      <c r="H360" s="86"/>
      <c r="I360" s="79"/>
      <c r="J360" s="683"/>
      <c r="K360" s="684"/>
      <c r="L360" s="684"/>
      <c r="M360" s="684"/>
      <c r="N360" s="684"/>
      <c r="O360" s="684"/>
    </row>
    <row r="361" spans="2:15" s="1" customFormat="1" x14ac:dyDescent="0.15">
      <c r="B361" s="96"/>
      <c r="C361" s="77"/>
      <c r="D361" s="77" t="s">
        <v>74</v>
      </c>
      <c r="E361" s="48"/>
      <c r="F361" s="48"/>
      <c r="G361" s="86"/>
      <c r="H361" s="79"/>
      <c r="I361" s="79"/>
      <c r="J361" s="683"/>
      <c r="K361" s="684"/>
      <c r="L361" s="684"/>
      <c r="M361" s="684"/>
      <c r="N361" s="684"/>
      <c r="O361" s="684"/>
    </row>
    <row r="362" spans="2:15" s="1" customFormat="1" x14ac:dyDescent="0.15">
      <c r="B362" s="96"/>
      <c r="C362" s="77"/>
      <c r="D362" s="77" t="s">
        <v>74</v>
      </c>
      <c r="E362" s="48"/>
      <c r="F362" s="48"/>
      <c r="G362" s="86"/>
      <c r="H362" s="86"/>
      <c r="I362" s="79"/>
      <c r="J362" s="683"/>
      <c r="K362" s="684"/>
      <c r="L362" s="684"/>
      <c r="M362" s="684"/>
      <c r="N362" s="684"/>
      <c r="O362" s="684"/>
    </row>
    <row r="363" spans="2:15" s="1" customFormat="1" x14ac:dyDescent="0.15">
      <c r="B363" s="96"/>
      <c r="C363" s="77"/>
      <c r="D363" s="77" t="s">
        <v>74</v>
      </c>
      <c r="E363" s="48"/>
      <c r="F363" s="48"/>
      <c r="G363" s="86"/>
      <c r="H363" s="86"/>
      <c r="I363" s="79"/>
      <c r="J363" s="683"/>
      <c r="K363" s="684"/>
      <c r="L363" s="684"/>
      <c r="M363" s="684"/>
      <c r="N363" s="684"/>
      <c r="O363" s="684"/>
    </row>
    <row r="364" spans="2:15" s="1" customFormat="1" x14ac:dyDescent="0.15">
      <c r="B364" s="96"/>
      <c r="C364" s="77"/>
      <c r="D364" s="77" t="s">
        <v>74</v>
      </c>
      <c r="E364" s="48"/>
      <c r="F364" s="48"/>
      <c r="G364" s="86"/>
      <c r="H364" s="86"/>
      <c r="I364" s="79"/>
      <c r="J364" s="683"/>
      <c r="K364" s="684"/>
      <c r="L364" s="684"/>
      <c r="M364" s="684"/>
      <c r="N364" s="684"/>
      <c r="O364" s="684"/>
    </row>
    <row r="365" spans="2:15" s="1" customFormat="1" x14ac:dyDescent="0.15">
      <c r="B365" s="96"/>
      <c r="C365" s="77"/>
      <c r="D365" s="77" t="s">
        <v>74</v>
      </c>
      <c r="E365" s="48"/>
      <c r="F365" s="48"/>
      <c r="G365" s="86"/>
      <c r="H365" s="79"/>
      <c r="I365" s="79"/>
      <c r="J365" s="683"/>
      <c r="K365" s="684"/>
      <c r="L365" s="684"/>
      <c r="M365" s="684"/>
      <c r="N365" s="684"/>
      <c r="O365" s="684"/>
    </row>
    <row r="366" spans="2:15" s="1" customFormat="1" x14ac:dyDescent="0.15">
      <c r="B366" s="96"/>
      <c r="C366" s="77"/>
      <c r="D366" s="77" t="s">
        <v>74</v>
      </c>
      <c r="E366" s="48"/>
      <c r="F366" s="48"/>
      <c r="G366" s="86"/>
      <c r="H366" s="86"/>
      <c r="I366" s="79"/>
      <c r="J366" s="683"/>
      <c r="K366" s="684"/>
      <c r="L366" s="684"/>
      <c r="M366" s="684"/>
      <c r="N366" s="684"/>
      <c r="O366" s="684"/>
    </row>
    <row r="367" spans="2:15" s="1" customFormat="1" x14ac:dyDescent="0.15">
      <c r="B367" s="96"/>
      <c r="C367" s="77"/>
      <c r="D367" s="77" t="s">
        <v>74</v>
      </c>
      <c r="E367" s="48"/>
      <c r="F367" s="48"/>
      <c r="G367" s="86"/>
      <c r="H367" s="86"/>
      <c r="I367" s="79"/>
      <c r="J367" s="683"/>
      <c r="K367" s="684"/>
      <c r="L367" s="684"/>
      <c r="M367" s="684"/>
      <c r="N367" s="684"/>
      <c r="O367" s="684"/>
    </row>
    <row r="368" spans="2:15" s="1" customFormat="1" x14ac:dyDescent="0.15">
      <c r="B368" s="96"/>
      <c r="C368" s="77"/>
      <c r="D368" s="77" t="s">
        <v>74</v>
      </c>
      <c r="E368" s="48"/>
      <c r="F368" s="48"/>
      <c r="G368" s="86"/>
      <c r="H368" s="86"/>
      <c r="I368" s="79"/>
      <c r="J368" s="683"/>
      <c r="K368" s="684"/>
      <c r="L368" s="684"/>
      <c r="M368" s="684"/>
      <c r="N368" s="684"/>
      <c r="O368" s="684"/>
    </row>
    <row r="369" spans="2:15" s="1" customFormat="1" x14ac:dyDescent="0.15">
      <c r="B369" s="96"/>
      <c r="C369" s="77"/>
      <c r="D369" s="77" t="s">
        <v>74</v>
      </c>
      <c r="E369" s="48"/>
      <c r="F369" s="48"/>
      <c r="G369" s="86"/>
      <c r="H369" s="79"/>
      <c r="I369" s="79"/>
      <c r="J369" s="683"/>
      <c r="K369" s="684"/>
      <c r="L369" s="684"/>
      <c r="M369" s="684"/>
      <c r="N369" s="684"/>
      <c r="O369" s="684"/>
    </row>
    <row r="370" spans="2:15" s="1" customFormat="1" x14ac:dyDescent="0.15">
      <c r="B370" s="96"/>
      <c r="C370" s="77"/>
      <c r="D370" s="77" t="s">
        <v>74</v>
      </c>
      <c r="E370" s="48"/>
      <c r="F370" s="48"/>
      <c r="G370" s="86"/>
      <c r="H370" s="86"/>
      <c r="I370" s="79"/>
      <c r="J370" s="683"/>
      <c r="K370" s="684"/>
      <c r="L370" s="684"/>
      <c r="M370" s="684"/>
      <c r="N370" s="684"/>
      <c r="O370" s="684"/>
    </row>
    <row r="371" spans="2:15" s="1" customFormat="1" x14ac:dyDescent="0.15">
      <c r="B371" s="96"/>
      <c r="C371" s="77"/>
      <c r="D371" s="77" t="s">
        <v>74</v>
      </c>
      <c r="E371" s="48"/>
      <c r="F371" s="48"/>
      <c r="G371" s="86"/>
      <c r="H371" s="86"/>
      <c r="I371" s="79"/>
      <c r="J371" s="683"/>
      <c r="K371" s="684"/>
      <c r="L371" s="684"/>
      <c r="M371" s="684"/>
      <c r="N371" s="684"/>
      <c r="O371" s="684"/>
    </row>
    <row r="372" spans="2:15" s="1" customFormat="1" x14ac:dyDescent="0.15">
      <c r="B372" s="96"/>
      <c r="C372" s="77"/>
      <c r="D372" s="77" t="s">
        <v>74</v>
      </c>
      <c r="E372" s="48"/>
      <c r="F372" s="48"/>
      <c r="G372" s="86"/>
      <c r="H372" s="86"/>
      <c r="I372" s="79"/>
      <c r="J372" s="683"/>
      <c r="K372" s="684"/>
      <c r="L372" s="684"/>
      <c r="M372" s="684"/>
      <c r="N372" s="684"/>
      <c r="O372" s="684"/>
    </row>
    <row r="373" spans="2:15" s="1" customFormat="1" x14ac:dyDescent="0.15">
      <c r="B373" s="96"/>
      <c r="C373" s="77"/>
      <c r="D373" s="77" t="s">
        <v>74</v>
      </c>
      <c r="E373" s="48"/>
      <c r="F373" s="48"/>
      <c r="G373" s="86"/>
      <c r="H373" s="79"/>
      <c r="I373" s="79"/>
      <c r="J373" s="683"/>
      <c r="K373" s="684"/>
      <c r="L373" s="684"/>
      <c r="M373" s="684"/>
      <c r="N373" s="684"/>
      <c r="O373" s="684"/>
    </row>
    <row r="374" spans="2:15" s="1" customFormat="1" x14ac:dyDescent="0.15">
      <c r="B374" s="96"/>
      <c r="C374" s="77"/>
      <c r="D374" s="77" t="s">
        <v>74</v>
      </c>
      <c r="E374" s="48"/>
      <c r="F374" s="48"/>
      <c r="G374" s="86"/>
      <c r="H374" s="86"/>
      <c r="I374" s="79"/>
      <c r="J374" s="683"/>
      <c r="K374" s="684"/>
      <c r="L374" s="684"/>
      <c r="M374" s="684"/>
      <c r="N374" s="684"/>
      <c r="O374" s="684"/>
    </row>
    <row r="375" spans="2:15" s="1" customFormat="1" x14ac:dyDescent="0.15">
      <c r="B375" s="96"/>
      <c r="C375" s="77"/>
      <c r="D375" s="77" t="s">
        <v>74</v>
      </c>
      <c r="E375" s="48"/>
      <c r="F375" s="48"/>
      <c r="G375" s="86"/>
      <c r="H375" s="86"/>
      <c r="I375" s="79"/>
      <c r="J375" s="683"/>
      <c r="K375" s="684"/>
      <c r="L375" s="684"/>
      <c r="M375" s="684"/>
      <c r="N375" s="684"/>
      <c r="O375" s="684"/>
    </row>
    <row r="376" spans="2:15" s="1" customFormat="1" x14ac:dyDescent="0.15">
      <c r="B376" s="96"/>
      <c r="C376" s="77"/>
      <c r="D376" s="77" t="s">
        <v>74</v>
      </c>
      <c r="E376" s="48"/>
      <c r="F376" s="48"/>
      <c r="G376" s="86"/>
      <c r="H376" s="86"/>
      <c r="I376" s="79"/>
      <c r="J376" s="683"/>
      <c r="K376" s="684"/>
      <c r="L376" s="684"/>
      <c r="M376" s="684"/>
      <c r="N376" s="684"/>
      <c r="O376" s="684"/>
    </row>
    <row r="377" spans="2:15" s="1" customFormat="1" x14ac:dyDescent="0.15">
      <c r="B377" s="96"/>
      <c r="C377" s="77"/>
      <c r="D377" s="77" t="s">
        <v>74</v>
      </c>
      <c r="E377" s="48"/>
      <c r="F377" s="48"/>
      <c r="G377" s="86"/>
      <c r="H377" s="79"/>
      <c r="I377" s="79"/>
      <c r="J377" s="683"/>
      <c r="K377" s="684"/>
      <c r="L377" s="684"/>
      <c r="M377" s="684"/>
      <c r="N377" s="684"/>
      <c r="O377" s="684"/>
    </row>
    <row r="378" spans="2:15" s="1" customFormat="1" x14ac:dyDescent="0.15">
      <c r="B378" s="96"/>
      <c r="C378" s="77"/>
      <c r="D378" s="77" t="s">
        <v>74</v>
      </c>
      <c r="E378" s="48"/>
      <c r="F378" s="48"/>
      <c r="G378" s="86"/>
      <c r="H378" s="86"/>
      <c r="I378" s="79"/>
      <c r="J378" s="683"/>
      <c r="K378" s="684"/>
      <c r="L378" s="684"/>
      <c r="M378" s="684"/>
      <c r="N378" s="684"/>
      <c r="O378" s="684"/>
    </row>
    <row r="379" spans="2:15" s="1" customFormat="1" x14ac:dyDescent="0.15">
      <c r="B379" s="96"/>
      <c r="C379" s="77"/>
      <c r="D379" s="77" t="s">
        <v>74</v>
      </c>
      <c r="E379" s="48"/>
      <c r="F379" s="48"/>
      <c r="G379" s="86"/>
      <c r="H379" s="86"/>
      <c r="I379" s="79"/>
      <c r="J379" s="683"/>
      <c r="K379" s="684"/>
      <c r="L379" s="684"/>
      <c r="M379" s="684"/>
      <c r="N379" s="684"/>
      <c r="O379" s="684"/>
    </row>
    <row r="380" spans="2:15" s="1" customFormat="1" x14ac:dyDescent="0.15">
      <c r="B380" s="96"/>
      <c r="C380" s="77"/>
      <c r="D380" s="77" t="s">
        <v>74</v>
      </c>
      <c r="E380" s="48"/>
      <c r="F380" s="48"/>
      <c r="G380" s="86"/>
      <c r="H380" s="86"/>
      <c r="I380" s="79"/>
      <c r="J380" s="683"/>
      <c r="K380" s="684"/>
      <c r="L380" s="684"/>
      <c r="M380" s="684"/>
      <c r="N380" s="684"/>
      <c r="O380" s="684"/>
    </row>
    <row r="381" spans="2:15" s="1" customFormat="1" x14ac:dyDescent="0.15">
      <c r="B381" s="96"/>
      <c r="C381" s="77"/>
      <c r="D381" s="77" t="s">
        <v>74</v>
      </c>
      <c r="E381" s="48"/>
      <c r="F381" s="48"/>
      <c r="G381" s="86"/>
      <c r="H381" s="79"/>
      <c r="I381" s="79"/>
      <c r="J381" s="683"/>
      <c r="K381" s="684"/>
      <c r="L381" s="684"/>
      <c r="M381" s="684"/>
      <c r="N381" s="684"/>
      <c r="O381" s="684"/>
    </row>
    <row r="382" spans="2:15" s="1" customFormat="1" x14ac:dyDescent="0.15">
      <c r="B382" s="96"/>
      <c r="C382" s="77"/>
      <c r="D382" s="77" t="s">
        <v>74</v>
      </c>
      <c r="E382" s="48"/>
      <c r="F382" s="48"/>
      <c r="G382" s="86"/>
      <c r="H382" s="86"/>
      <c r="I382" s="79"/>
      <c r="J382" s="683"/>
      <c r="K382" s="684"/>
      <c r="L382" s="684"/>
      <c r="M382" s="684"/>
      <c r="N382" s="684"/>
      <c r="O382" s="684"/>
    </row>
    <row r="383" spans="2:15" s="1" customFormat="1" x14ac:dyDescent="0.15">
      <c r="B383" s="96"/>
      <c r="C383" s="77"/>
      <c r="D383" s="77" t="s">
        <v>74</v>
      </c>
      <c r="E383" s="48"/>
      <c r="F383" s="48"/>
      <c r="G383" s="86"/>
      <c r="H383" s="86"/>
      <c r="I383" s="79"/>
      <c r="J383" s="683"/>
      <c r="K383" s="684"/>
      <c r="L383" s="684"/>
      <c r="M383" s="684"/>
      <c r="N383" s="684"/>
      <c r="O383" s="684"/>
    </row>
    <row r="384" spans="2:15" s="1" customFormat="1" x14ac:dyDescent="0.15">
      <c r="B384" s="96"/>
      <c r="C384" s="77"/>
      <c r="D384" s="77" t="s">
        <v>74</v>
      </c>
      <c r="E384" s="48"/>
      <c r="F384" s="48"/>
      <c r="G384" s="86"/>
      <c r="H384" s="86"/>
      <c r="I384" s="79"/>
      <c r="J384" s="683"/>
      <c r="K384" s="684"/>
      <c r="L384" s="684"/>
      <c r="M384" s="684"/>
      <c r="N384" s="684"/>
      <c r="O384" s="684"/>
    </row>
    <row r="385" spans="2:15" s="1" customFormat="1" x14ac:dyDescent="0.15">
      <c r="B385" s="96"/>
      <c r="C385" s="77"/>
      <c r="D385" s="77" t="s">
        <v>74</v>
      </c>
      <c r="E385" s="48"/>
      <c r="F385" s="48"/>
      <c r="G385" s="86"/>
      <c r="H385" s="79"/>
      <c r="I385" s="79"/>
      <c r="J385" s="683"/>
      <c r="K385" s="684"/>
      <c r="L385" s="684"/>
      <c r="M385" s="684"/>
      <c r="N385" s="684"/>
      <c r="O385" s="684"/>
    </row>
    <row r="386" spans="2:15" s="1" customFormat="1" x14ac:dyDescent="0.15">
      <c r="B386" s="96"/>
      <c r="C386" s="77"/>
      <c r="D386" s="77" t="s">
        <v>74</v>
      </c>
      <c r="E386" s="48"/>
      <c r="F386" s="48"/>
      <c r="G386" s="86"/>
      <c r="H386" s="86"/>
      <c r="I386" s="79"/>
      <c r="J386" s="683"/>
      <c r="K386" s="684"/>
      <c r="L386" s="684"/>
      <c r="M386" s="684"/>
      <c r="N386" s="684"/>
      <c r="O386" s="684"/>
    </row>
    <row r="387" spans="2:15" s="1" customFormat="1" x14ac:dyDescent="0.15">
      <c r="B387" s="96"/>
      <c r="C387" s="77"/>
      <c r="D387" s="77" t="s">
        <v>74</v>
      </c>
      <c r="E387" s="48"/>
      <c r="F387" s="48"/>
      <c r="G387" s="86"/>
      <c r="H387" s="86"/>
      <c r="I387" s="79"/>
      <c r="J387" s="683"/>
      <c r="K387" s="684"/>
      <c r="L387" s="684"/>
      <c r="M387" s="684"/>
      <c r="N387" s="684"/>
      <c r="O387" s="684"/>
    </row>
    <row r="388" spans="2:15" s="1" customFormat="1" x14ac:dyDescent="0.15">
      <c r="B388" s="96"/>
      <c r="C388" s="77"/>
      <c r="D388" s="77" t="s">
        <v>74</v>
      </c>
      <c r="E388" s="48"/>
      <c r="F388" s="48"/>
      <c r="G388" s="86"/>
      <c r="H388" s="86"/>
      <c r="I388" s="79"/>
      <c r="J388" s="683"/>
      <c r="K388" s="684"/>
      <c r="L388" s="684"/>
      <c r="M388" s="684"/>
      <c r="N388" s="684"/>
      <c r="O388" s="684"/>
    </row>
    <row r="389" spans="2:15" s="1" customFormat="1" x14ac:dyDescent="0.15">
      <c r="B389" s="96"/>
      <c r="C389" s="77"/>
      <c r="D389" s="77" t="s">
        <v>74</v>
      </c>
      <c r="E389" s="48"/>
      <c r="F389" s="48"/>
      <c r="G389" s="86"/>
      <c r="H389" s="86"/>
      <c r="I389" s="79"/>
      <c r="J389" s="683"/>
      <c r="K389" s="684"/>
      <c r="L389" s="684"/>
      <c r="M389" s="684"/>
      <c r="N389" s="684"/>
      <c r="O389" s="684"/>
    </row>
    <row r="390" spans="2:15" s="1" customFormat="1" x14ac:dyDescent="0.15">
      <c r="B390" s="96"/>
      <c r="C390" s="77"/>
      <c r="D390" s="77" t="s">
        <v>74</v>
      </c>
      <c r="E390" s="48"/>
      <c r="F390" s="48"/>
      <c r="G390" s="86"/>
      <c r="H390" s="86"/>
      <c r="I390" s="79"/>
      <c r="J390" s="683"/>
      <c r="K390" s="684"/>
      <c r="L390" s="684"/>
      <c r="M390" s="684"/>
      <c r="N390" s="684"/>
      <c r="O390" s="684"/>
    </row>
    <row r="391" spans="2:15" s="1" customFormat="1" x14ac:dyDescent="0.15">
      <c r="B391" s="96"/>
      <c r="C391" s="77"/>
      <c r="D391" s="77" t="s">
        <v>74</v>
      </c>
      <c r="E391" s="48"/>
      <c r="F391" s="48"/>
      <c r="G391" s="86"/>
      <c r="H391" s="79"/>
      <c r="I391" s="79"/>
      <c r="J391" s="683"/>
      <c r="K391" s="684"/>
      <c r="L391" s="684"/>
      <c r="M391" s="684"/>
      <c r="N391" s="684"/>
      <c r="O391" s="684"/>
    </row>
    <row r="392" spans="2:15" s="1" customFormat="1" x14ac:dyDescent="0.15">
      <c r="B392" s="96"/>
      <c r="C392" s="77"/>
      <c r="D392" s="77" t="s">
        <v>74</v>
      </c>
      <c r="E392" s="48"/>
      <c r="F392" s="48"/>
      <c r="G392" s="86"/>
      <c r="H392" s="86"/>
      <c r="I392" s="79"/>
      <c r="J392" s="683"/>
      <c r="K392" s="684"/>
      <c r="L392" s="684"/>
      <c r="M392" s="684"/>
      <c r="N392" s="684"/>
      <c r="O392" s="684"/>
    </row>
    <row r="393" spans="2:15" s="1" customFormat="1" x14ac:dyDescent="0.15">
      <c r="B393" s="96"/>
      <c r="C393" s="77"/>
      <c r="D393" s="77" t="s">
        <v>74</v>
      </c>
      <c r="E393" s="48"/>
      <c r="F393" s="48"/>
      <c r="G393" s="86"/>
      <c r="H393" s="86"/>
      <c r="I393" s="79"/>
      <c r="J393" s="683"/>
      <c r="K393" s="684"/>
      <c r="L393" s="684"/>
      <c r="M393" s="684"/>
      <c r="N393" s="684"/>
      <c r="O393" s="684"/>
    </row>
    <row r="394" spans="2:15" s="1" customFormat="1" x14ac:dyDescent="0.15">
      <c r="B394" s="96"/>
      <c r="C394" s="77"/>
      <c r="D394" s="77" t="s">
        <v>74</v>
      </c>
      <c r="E394" s="48"/>
      <c r="F394" s="48"/>
      <c r="G394" s="86"/>
      <c r="H394" s="86"/>
      <c r="I394" s="79"/>
      <c r="J394" s="683"/>
      <c r="K394" s="684"/>
      <c r="L394" s="684"/>
      <c r="M394" s="684"/>
      <c r="N394" s="684"/>
      <c r="O394" s="684"/>
    </row>
    <row r="395" spans="2:15" s="1" customFormat="1" x14ac:dyDescent="0.15">
      <c r="B395" s="96"/>
      <c r="C395" s="77"/>
      <c r="D395" s="77" t="s">
        <v>74</v>
      </c>
      <c r="E395" s="48"/>
      <c r="F395" s="48"/>
      <c r="G395" s="86"/>
      <c r="H395" s="79"/>
      <c r="I395" s="79"/>
      <c r="J395" s="683"/>
      <c r="K395" s="684"/>
      <c r="L395" s="684"/>
      <c r="M395" s="684"/>
      <c r="N395" s="684"/>
      <c r="O395" s="684"/>
    </row>
    <row r="396" spans="2:15" s="1" customFormat="1" x14ac:dyDescent="0.15">
      <c r="B396" s="96"/>
      <c r="C396" s="77"/>
      <c r="D396" s="77" t="s">
        <v>74</v>
      </c>
      <c r="E396" s="48"/>
      <c r="F396" s="48"/>
      <c r="G396" s="86"/>
      <c r="H396" s="86"/>
      <c r="I396" s="79"/>
      <c r="J396" s="683"/>
      <c r="K396" s="684"/>
      <c r="L396" s="684"/>
      <c r="M396" s="684"/>
      <c r="N396" s="684"/>
      <c r="O396" s="684"/>
    </row>
    <row r="397" spans="2:15" s="1" customFormat="1" x14ac:dyDescent="0.15">
      <c r="B397" s="96"/>
      <c r="C397" s="77"/>
      <c r="D397" s="77" t="s">
        <v>74</v>
      </c>
      <c r="E397" s="48"/>
      <c r="F397" s="48"/>
      <c r="G397" s="86"/>
      <c r="H397" s="86"/>
      <c r="I397" s="79"/>
      <c r="J397" s="683"/>
      <c r="K397" s="684"/>
      <c r="L397" s="684"/>
      <c r="M397" s="684"/>
      <c r="N397" s="684"/>
      <c r="O397" s="684"/>
    </row>
    <row r="398" spans="2:15" s="1" customFormat="1" x14ac:dyDescent="0.15">
      <c r="B398" s="96"/>
      <c r="C398" s="77"/>
      <c r="D398" s="77" t="s">
        <v>74</v>
      </c>
      <c r="E398" s="48"/>
      <c r="F398" s="48"/>
      <c r="G398" s="86"/>
      <c r="H398" s="86"/>
      <c r="I398" s="79"/>
      <c r="J398" s="683"/>
      <c r="K398" s="684"/>
      <c r="L398" s="684"/>
      <c r="M398" s="684"/>
      <c r="N398" s="684"/>
      <c r="O398" s="684"/>
    </row>
    <row r="399" spans="2:15" s="1" customFormat="1" x14ac:dyDescent="0.15">
      <c r="B399" s="96"/>
      <c r="C399" s="77"/>
      <c r="D399" s="77" t="s">
        <v>74</v>
      </c>
      <c r="E399" s="48"/>
      <c r="F399" s="48"/>
      <c r="G399" s="86"/>
      <c r="H399" s="79"/>
      <c r="I399" s="79"/>
      <c r="J399" s="683"/>
      <c r="K399" s="684"/>
      <c r="L399" s="684"/>
      <c r="M399" s="684"/>
      <c r="N399" s="684"/>
      <c r="O399" s="684"/>
    </row>
    <row r="400" spans="2:15" s="1" customFormat="1" x14ac:dyDescent="0.15">
      <c r="B400" s="96"/>
      <c r="C400" s="77"/>
      <c r="D400" s="77" t="s">
        <v>74</v>
      </c>
      <c r="E400" s="48"/>
      <c r="F400" s="48"/>
      <c r="G400" s="86"/>
      <c r="H400" s="86"/>
      <c r="I400" s="79"/>
      <c r="J400" s="683"/>
      <c r="K400" s="684"/>
      <c r="L400" s="684"/>
      <c r="M400" s="684"/>
      <c r="N400" s="684"/>
      <c r="O400" s="684"/>
    </row>
    <row r="401" spans="2:15" s="1" customFormat="1" x14ac:dyDescent="0.15">
      <c r="B401" s="96"/>
      <c r="C401" s="77"/>
      <c r="D401" s="77" t="s">
        <v>74</v>
      </c>
      <c r="E401" s="48"/>
      <c r="F401" s="48"/>
      <c r="G401" s="86"/>
      <c r="H401" s="86"/>
      <c r="I401" s="79"/>
      <c r="J401" s="683"/>
      <c r="K401" s="684"/>
      <c r="L401" s="684"/>
      <c r="M401" s="684"/>
      <c r="N401" s="684"/>
      <c r="O401" s="684"/>
    </row>
    <row r="402" spans="2:15" s="1" customFormat="1" x14ac:dyDescent="0.15">
      <c r="B402" s="96"/>
      <c r="C402" s="77"/>
      <c r="D402" s="77" t="s">
        <v>74</v>
      </c>
      <c r="E402" s="48"/>
      <c r="F402" s="48"/>
      <c r="G402" s="86"/>
      <c r="H402" s="86"/>
      <c r="I402" s="79"/>
      <c r="J402" s="683"/>
      <c r="K402" s="684"/>
      <c r="L402" s="684"/>
      <c r="M402" s="684"/>
      <c r="N402" s="684"/>
      <c r="O402" s="684"/>
    </row>
    <row r="403" spans="2:15" s="1" customFormat="1" x14ac:dyDescent="0.15">
      <c r="B403" s="96"/>
      <c r="C403" s="77"/>
      <c r="D403" s="77" t="s">
        <v>74</v>
      </c>
      <c r="E403" s="48"/>
      <c r="F403" s="48"/>
      <c r="G403" s="86"/>
      <c r="H403" s="79"/>
      <c r="I403" s="79"/>
      <c r="J403" s="683"/>
      <c r="K403" s="684"/>
      <c r="L403" s="684"/>
      <c r="M403" s="684"/>
      <c r="N403" s="684"/>
      <c r="O403" s="684"/>
    </row>
    <row r="404" spans="2:15" s="1" customFormat="1" x14ac:dyDescent="0.15">
      <c r="B404" s="96"/>
      <c r="C404" s="77"/>
      <c r="D404" s="77" t="s">
        <v>74</v>
      </c>
      <c r="E404" s="48"/>
      <c r="F404" s="48"/>
      <c r="G404" s="86"/>
      <c r="H404" s="86"/>
      <c r="I404" s="79"/>
      <c r="J404" s="683"/>
      <c r="K404" s="684"/>
      <c r="L404" s="684"/>
      <c r="M404" s="684"/>
      <c r="N404" s="684"/>
      <c r="O404" s="684"/>
    </row>
    <row r="405" spans="2:15" s="1" customFormat="1" x14ac:dyDescent="0.15">
      <c r="B405" s="96"/>
      <c r="C405" s="77"/>
      <c r="D405" s="77" t="s">
        <v>74</v>
      </c>
      <c r="E405" s="48"/>
      <c r="F405" s="48"/>
      <c r="G405" s="86"/>
      <c r="H405" s="86"/>
      <c r="I405" s="79"/>
      <c r="J405" s="683"/>
      <c r="K405" s="684"/>
      <c r="L405" s="684"/>
      <c r="M405" s="684"/>
      <c r="N405" s="684"/>
      <c r="O405" s="684"/>
    </row>
    <row r="406" spans="2:15" s="1" customFormat="1" x14ac:dyDescent="0.15">
      <c r="B406" s="96"/>
      <c r="C406" s="77"/>
      <c r="D406" s="77" t="s">
        <v>74</v>
      </c>
      <c r="E406" s="48"/>
      <c r="F406" s="48"/>
      <c r="G406" s="86"/>
      <c r="H406" s="86"/>
      <c r="I406" s="79"/>
      <c r="J406" s="683"/>
      <c r="K406" s="684"/>
      <c r="L406" s="684"/>
      <c r="M406" s="684"/>
      <c r="N406" s="684"/>
      <c r="O406" s="684"/>
    </row>
    <row r="407" spans="2:15" s="1" customFormat="1" x14ac:dyDescent="0.15">
      <c r="B407" s="96"/>
      <c r="C407" s="77"/>
      <c r="D407" s="77" t="s">
        <v>74</v>
      </c>
      <c r="E407" s="48"/>
      <c r="F407" s="48"/>
      <c r="G407" s="86"/>
      <c r="H407" s="79"/>
      <c r="I407" s="79"/>
      <c r="J407" s="683"/>
      <c r="K407" s="684"/>
      <c r="L407" s="684"/>
      <c r="M407" s="684"/>
      <c r="N407" s="684"/>
      <c r="O407" s="684"/>
    </row>
    <row r="408" spans="2:15" s="1" customFormat="1" x14ac:dyDescent="0.15">
      <c r="B408" s="96"/>
      <c r="C408" s="77"/>
      <c r="D408" s="77" t="s">
        <v>74</v>
      </c>
      <c r="E408" s="48"/>
      <c r="F408" s="48"/>
      <c r="G408" s="86"/>
      <c r="H408" s="86"/>
      <c r="I408" s="79"/>
      <c r="J408" s="683"/>
      <c r="K408" s="684"/>
      <c r="L408" s="684"/>
      <c r="M408" s="684"/>
      <c r="N408" s="684"/>
      <c r="O408" s="684"/>
    </row>
    <row r="409" spans="2:15" s="1" customFormat="1" x14ac:dyDescent="0.15">
      <c r="B409" s="96"/>
      <c r="C409" s="77"/>
      <c r="D409" s="77" t="s">
        <v>74</v>
      </c>
      <c r="E409" s="48"/>
      <c r="F409" s="48"/>
      <c r="G409" s="86"/>
      <c r="H409" s="86"/>
      <c r="I409" s="79"/>
      <c r="J409" s="683"/>
      <c r="K409" s="684"/>
      <c r="L409" s="684"/>
      <c r="M409" s="684"/>
      <c r="N409" s="684"/>
      <c r="O409" s="684"/>
    </row>
    <row r="410" spans="2:15" s="1" customFormat="1" x14ac:dyDescent="0.15">
      <c r="B410" s="96"/>
      <c r="C410" s="77"/>
      <c r="D410" s="77" t="s">
        <v>74</v>
      </c>
      <c r="E410" s="48"/>
      <c r="F410" s="48"/>
      <c r="G410" s="86"/>
      <c r="H410" s="86"/>
      <c r="I410" s="79"/>
      <c r="J410" s="683"/>
      <c r="K410" s="684"/>
      <c r="L410" s="684"/>
      <c r="M410" s="684"/>
      <c r="N410" s="684"/>
      <c r="O410" s="684"/>
    </row>
    <row r="411" spans="2:15" s="1" customFormat="1" x14ac:dyDescent="0.15">
      <c r="B411" s="96"/>
      <c r="C411" s="77"/>
      <c r="D411" s="77" t="s">
        <v>74</v>
      </c>
      <c r="E411" s="48"/>
      <c r="F411" s="48"/>
      <c r="G411" s="86"/>
      <c r="H411" s="79"/>
      <c r="I411" s="79"/>
      <c r="J411" s="683"/>
      <c r="K411" s="684"/>
      <c r="L411" s="684"/>
      <c r="M411" s="684"/>
      <c r="N411" s="684"/>
      <c r="O411" s="684"/>
    </row>
    <row r="412" spans="2:15" s="1" customFormat="1" x14ac:dyDescent="0.15">
      <c r="B412" s="96"/>
      <c r="C412" s="77"/>
      <c r="D412" s="77" t="s">
        <v>74</v>
      </c>
      <c r="E412" s="48"/>
      <c r="F412" s="48"/>
      <c r="G412" s="86"/>
      <c r="H412" s="86"/>
      <c r="I412" s="79"/>
      <c r="J412" s="683"/>
      <c r="K412" s="684"/>
      <c r="L412" s="684"/>
      <c r="M412" s="684"/>
      <c r="N412" s="684"/>
      <c r="O412" s="684"/>
    </row>
    <row r="413" spans="2:15" s="1" customFormat="1" x14ac:dyDescent="0.15">
      <c r="B413" s="96"/>
      <c r="C413" s="77"/>
      <c r="D413" s="77" t="s">
        <v>74</v>
      </c>
      <c r="E413" s="48"/>
      <c r="F413" s="48"/>
      <c r="G413" s="86"/>
      <c r="H413" s="86"/>
      <c r="I413" s="79"/>
      <c r="J413" s="683"/>
      <c r="K413" s="684"/>
      <c r="L413" s="684"/>
      <c r="M413" s="684"/>
      <c r="N413" s="684"/>
      <c r="O413" s="684"/>
    </row>
    <row r="414" spans="2:15" s="1" customFormat="1" x14ac:dyDescent="0.15">
      <c r="B414" s="96"/>
      <c r="C414" s="77"/>
      <c r="D414" s="77" t="s">
        <v>74</v>
      </c>
      <c r="E414" s="48"/>
      <c r="F414" s="48"/>
      <c r="G414" s="86"/>
      <c r="H414" s="86"/>
      <c r="I414" s="79"/>
      <c r="J414" s="683"/>
      <c r="K414" s="684"/>
      <c r="L414" s="684"/>
      <c r="M414" s="684"/>
      <c r="N414" s="684"/>
      <c r="O414" s="684"/>
    </row>
    <row r="415" spans="2:15" s="1" customFormat="1" x14ac:dyDescent="0.15">
      <c r="B415" s="96"/>
      <c r="C415" s="77"/>
      <c r="D415" s="77" t="s">
        <v>74</v>
      </c>
      <c r="E415" s="48"/>
      <c r="F415" s="48"/>
      <c r="G415" s="86"/>
      <c r="H415" s="79"/>
      <c r="I415" s="79"/>
      <c r="J415" s="683"/>
      <c r="K415" s="684"/>
      <c r="L415" s="684"/>
      <c r="M415" s="684"/>
      <c r="N415" s="684"/>
      <c r="O415" s="684"/>
    </row>
    <row r="416" spans="2:15" s="1" customFormat="1" x14ac:dyDescent="0.15">
      <c r="B416" s="96"/>
      <c r="C416" s="77"/>
      <c r="D416" s="77" t="s">
        <v>74</v>
      </c>
      <c r="E416" s="48"/>
      <c r="F416" s="48"/>
      <c r="G416" s="86"/>
      <c r="H416" s="86"/>
      <c r="I416" s="79"/>
      <c r="J416" s="683"/>
      <c r="K416" s="684"/>
      <c r="L416" s="684"/>
      <c r="M416" s="684"/>
      <c r="N416" s="684"/>
      <c r="O416" s="684"/>
    </row>
    <row r="417" spans="2:15" s="1" customFormat="1" x14ac:dyDescent="0.15">
      <c r="B417" s="96"/>
      <c r="C417" s="77"/>
      <c r="D417" s="77" t="s">
        <v>74</v>
      </c>
      <c r="E417" s="48"/>
      <c r="F417" s="48"/>
      <c r="G417" s="86"/>
      <c r="H417" s="86"/>
      <c r="I417" s="79"/>
      <c r="J417" s="683"/>
      <c r="K417" s="684"/>
      <c r="L417" s="684"/>
      <c r="M417" s="684"/>
      <c r="N417" s="684"/>
      <c r="O417" s="684"/>
    </row>
    <row r="418" spans="2:15" s="1" customFormat="1" x14ac:dyDescent="0.15">
      <c r="B418" s="96"/>
      <c r="C418" s="77"/>
      <c r="D418" s="77" t="s">
        <v>74</v>
      </c>
      <c r="E418" s="48"/>
      <c r="F418" s="48"/>
      <c r="G418" s="86"/>
      <c r="H418" s="86"/>
      <c r="I418" s="79"/>
      <c r="J418" s="683"/>
      <c r="K418" s="684"/>
      <c r="L418" s="684"/>
      <c r="M418" s="684"/>
      <c r="N418" s="684"/>
      <c r="O418" s="684"/>
    </row>
    <row r="419" spans="2:15" s="1" customFormat="1" x14ac:dyDescent="0.15">
      <c r="B419" s="96"/>
      <c r="C419" s="77"/>
      <c r="D419" s="77" t="s">
        <v>74</v>
      </c>
      <c r="E419" s="48"/>
      <c r="F419" s="48"/>
      <c r="G419" s="86"/>
      <c r="H419" s="86"/>
      <c r="I419" s="79"/>
      <c r="J419" s="683"/>
      <c r="K419" s="684"/>
      <c r="L419" s="684"/>
      <c r="M419" s="684"/>
      <c r="N419" s="684"/>
      <c r="O419" s="684"/>
    </row>
    <row r="420" spans="2:15" s="1" customFormat="1" x14ac:dyDescent="0.15">
      <c r="B420" s="96"/>
      <c r="C420" s="77"/>
      <c r="D420" s="77" t="s">
        <v>74</v>
      </c>
      <c r="E420" s="48"/>
      <c r="F420" s="48"/>
      <c r="G420" s="86"/>
      <c r="H420" s="86"/>
      <c r="I420" s="79"/>
      <c r="J420" s="683"/>
      <c r="K420" s="684"/>
      <c r="L420" s="684"/>
      <c r="M420" s="684"/>
      <c r="N420" s="684"/>
      <c r="O420" s="684"/>
    </row>
    <row r="421" spans="2:15" s="1" customFormat="1" x14ac:dyDescent="0.15">
      <c r="B421" s="96"/>
      <c r="C421" s="77"/>
      <c r="D421" s="77" t="s">
        <v>74</v>
      </c>
      <c r="E421" s="48"/>
      <c r="F421" s="48"/>
      <c r="G421" s="86"/>
      <c r="H421" s="79"/>
      <c r="I421" s="79"/>
      <c r="J421" s="683"/>
      <c r="K421" s="684"/>
      <c r="L421" s="684"/>
      <c r="M421" s="684"/>
      <c r="N421" s="684"/>
      <c r="O421" s="684"/>
    </row>
    <row r="422" spans="2:15" s="1" customFormat="1" x14ac:dyDescent="0.15">
      <c r="B422" s="96"/>
      <c r="C422" s="77"/>
      <c r="D422" s="77" t="s">
        <v>74</v>
      </c>
      <c r="E422" s="48"/>
      <c r="F422" s="48"/>
      <c r="G422" s="86"/>
      <c r="H422" s="86"/>
      <c r="I422" s="79"/>
      <c r="J422" s="683"/>
      <c r="K422" s="684"/>
      <c r="L422" s="684"/>
      <c r="M422" s="684"/>
      <c r="N422" s="684"/>
      <c r="O422" s="684"/>
    </row>
    <row r="423" spans="2:15" s="1" customFormat="1" x14ac:dyDescent="0.15">
      <c r="B423" s="96"/>
      <c r="C423" s="77"/>
      <c r="D423" s="77" t="s">
        <v>74</v>
      </c>
      <c r="E423" s="48"/>
      <c r="F423" s="48"/>
      <c r="G423" s="86"/>
      <c r="H423" s="86"/>
      <c r="I423" s="79"/>
      <c r="J423" s="683"/>
      <c r="K423" s="684"/>
      <c r="L423" s="684"/>
      <c r="M423" s="684"/>
      <c r="N423" s="684"/>
      <c r="O423" s="684"/>
    </row>
    <row r="424" spans="2:15" s="1" customFormat="1" x14ac:dyDescent="0.15">
      <c r="B424" s="96"/>
      <c r="C424" s="77"/>
      <c r="D424" s="77" t="s">
        <v>74</v>
      </c>
      <c r="E424" s="48"/>
      <c r="F424" s="48"/>
      <c r="G424" s="86"/>
      <c r="H424" s="86"/>
      <c r="I424" s="79"/>
      <c r="J424" s="683"/>
      <c r="K424" s="684"/>
      <c r="L424" s="684"/>
      <c r="M424" s="684"/>
      <c r="N424" s="684"/>
      <c r="O424" s="684"/>
    </row>
    <row r="425" spans="2:15" s="1" customFormat="1" x14ac:dyDescent="0.15">
      <c r="B425" s="96"/>
      <c r="C425" s="77"/>
      <c r="D425" s="77" t="s">
        <v>74</v>
      </c>
      <c r="E425" s="48"/>
      <c r="F425" s="48"/>
      <c r="G425" s="86"/>
      <c r="H425" s="79"/>
      <c r="I425" s="79"/>
      <c r="J425" s="683"/>
      <c r="K425" s="684"/>
      <c r="L425" s="684"/>
      <c r="M425" s="684"/>
      <c r="N425" s="684"/>
      <c r="O425" s="684"/>
    </row>
    <row r="426" spans="2:15" s="1" customFormat="1" x14ac:dyDescent="0.15">
      <c r="B426" s="96"/>
      <c r="C426" s="77"/>
      <c r="D426" s="77" t="s">
        <v>74</v>
      </c>
      <c r="E426" s="48"/>
      <c r="F426" s="48"/>
      <c r="G426" s="86"/>
      <c r="H426" s="86"/>
      <c r="I426" s="79"/>
      <c r="J426" s="683"/>
      <c r="K426" s="684"/>
      <c r="L426" s="684"/>
      <c r="M426" s="684"/>
      <c r="N426" s="684"/>
      <c r="O426" s="684"/>
    </row>
    <row r="427" spans="2:15" s="1" customFormat="1" x14ac:dyDescent="0.15">
      <c r="B427" s="96"/>
      <c r="C427" s="77"/>
      <c r="D427" s="77" t="s">
        <v>74</v>
      </c>
      <c r="E427" s="48"/>
      <c r="F427" s="48"/>
      <c r="G427" s="86"/>
      <c r="H427" s="86"/>
      <c r="I427" s="79"/>
      <c r="J427" s="683"/>
      <c r="K427" s="684"/>
      <c r="L427" s="684"/>
      <c r="M427" s="684"/>
      <c r="N427" s="684"/>
      <c r="O427" s="684"/>
    </row>
    <row r="428" spans="2:15" s="1" customFormat="1" x14ac:dyDescent="0.15">
      <c r="B428" s="96"/>
      <c r="C428" s="77"/>
      <c r="D428" s="77" t="s">
        <v>74</v>
      </c>
      <c r="E428" s="48"/>
      <c r="F428" s="48"/>
      <c r="G428" s="86"/>
      <c r="H428" s="86"/>
      <c r="I428" s="79"/>
      <c r="J428" s="683"/>
      <c r="K428" s="684"/>
      <c r="L428" s="684"/>
      <c r="M428" s="684"/>
      <c r="N428" s="684"/>
      <c r="O428" s="684"/>
    </row>
    <row r="429" spans="2:15" s="1" customFormat="1" x14ac:dyDescent="0.15">
      <c r="B429" s="96"/>
      <c r="C429" s="77"/>
      <c r="D429" s="77" t="s">
        <v>74</v>
      </c>
      <c r="E429" s="48"/>
      <c r="F429" s="48"/>
      <c r="G429" s="86"/>
      <c r="H429" s="79"/>
      <c r="I429" s="79"/>
      <c r="J429" s="683"/>
      <c r="K429" s="684"/>
      <c r="L429" s="684"/>
      <c r="M429" s="684"/>
      <c r="N429" s="684"/>
      <c r="O429" s="684"/>
    </row>
    <row r="430" spans="2:15" s="1" customFormat="1" x14ac:dyDescent="0.15">
      <c r="B430" s="96"/>
      <c r="C430" s="77"/>
      <c r="D430" s="77" t="s">
        <v>74</v>
      </c>
      <c r="E430" s="48"/>
      <c r="F430" s="48"/>
      <c r="G430" s="86"/>
      <c r="H430" s="86"/>
      <c r="I430" s="79"/>
      <c r="J430" s="683"/>
      <c r="K430" s="684"/>
      <c r="L430" s="684"/>
      <c r="M430" s="684"/>
      <c r="N430" s="684"/>
      <c r="O430" s="684"/>
    </row>
    <row r="431" spans="2:15" s="1" customFormat="1" x14ac:dyDescent="0.15">
      <c r="B431" s="96"/>
      <c r="C431" s="77"/>
      <c r="D431" s="77" t="s">
        <v>74</v>
      </c>
      <c r="E431" s="48"/>
      <c r="F431" s="48"/>
      <c r="G431" s="86"/>
      <c r="H431" s="86"/>
      <c r="I431" s="79"/>
      <c r="J431" s="683"/>
      <c r="K431" s="684"/>
      <c r="L431" s="684"/>
      <c r="M431" s="684"/>
      <c r="N431" s="684"/>
      <c r="O431" s="684"/>
    </row>
    <row r="432" spans="2:15" s="1" customFormat="1" x14ac:dyDescent="0.15">
      <c r="B432" s="96"/>
      <c r="C432" s="77"/>
      <c r="D432" s="77" t="s">
        <v>74</v>
      </c>
      <c r="E432" s="48"/>
      <c r="F432" s="48"/>
      <c r="G432" s="86"/>
      <c r="H432" s="86"/>
      <c r="I432" s="79"/>
      <c r="J432" s="683"/>
      <c r="K432" s="684"/>
      <c r="L432" s="684"/>
      <c r="M432" s="684"/>
      <c r="N432" s="684"/>
      <c r="O432" s="684"/>
    </row>
    <row r="433" spans="2:15" s="1" customFormat="1" x14ac:dyDescent="0.15">
      <c r="B433" s="96"/>
      <c r="C433" s="77"/>
      <c r="D433" s="77" t="s">
        <v>74</v>
      </c>
      <c r="E433" s="48"/>
      <c r="F433" s="48"/>
      <c r="G433" s="86"/>
      <c r="H433" s="79"/>
      <c r="I433" s="79"/>
      <c r="J433" s="683"/>
      <c r="K433" s="684"/>
      <c r="L433" s="684"/>
      <c r="M433" s="684"/>
      <c r="N433" s="684"/>
      <c r="O433" s="684"/>
    </row>
    <row r="434" spans="2:15" s="1" customFormat="1" x14ac:dyDescent="0.15">
      <c r="B434" s="96"/>
      <c r="C434" s="77"/>
      <c r="D434" s="77" t="s">
        <v>74</v>
      </c>
      <c r="E434" s="48"/>
      <c r="F434" s="48"/>
      <c r="G434" s="86"/>
      <c r="H434" s="86"/>
      <c r="I434" s="79"/>
      <c r="J434" s="683"/>
      <c r="K434" s="684"/>
      <c r="L434" s="684"/>
      <c r="M434" s="684"/>
      <c r="N434" s="684"/>
      <c r="O434" s="684"/>
    </row>
    <row r="435" spans="2:15" s="1" customFormat="1" x14ac:dyDescent="0.15">
      <c r="B435" s="96"/>
      <c r="C435" s="77"/>
      <c r="D435" s="77" t="s">
        <v>74</v>
      </c>
      <c r="E435" s="48"/>
      <c r="F435" s="48"/>
      <c r="G435" s="86"/>
      <c r="H435" s="86"/>
      <c r="I435" s="79"/>
      <c r="J435" s="683"/>
      <c r="K435" s="684"/>
      <c r="L435" s="684"/>
      <c r="M435" s="684"/>
      <c r="N435" s="684"/>
      <c r="O435" s="684"/>
    </row>
    <row r="436" spans="2:15" s="1" customFormat="1" x14ac:dyDescent="0.15">
      <c r="B436" s="96"/>
      <c r="C436" s="77"/>
      <c r="D436" s="77" t="s">
        <v>74</v>
      </c>
      <c r="E436" s="48"/>
      <c r="F436" s="48"/>
      <c r="G436" s="86"/>
      <c r="H436" s="86"/>
      <c r="I436" s="79"/>
      <c r="J436" s="683"/>
      <c r="K436" s="684"/>
      <c r="L436" s="684"/>
      <c r="M436" s="684"/>
      <c r="N436" s="684"/>
      <c r="O436" s="684"/>
    </row>
    <row r="437" spans="2:15" s="1" customFormat="1" x14ac:dyDescent="0.15">
      <c r="B437" s="96"/>
      <c r="C437" s="77"/>
      <c r="D437" s="77" t="s">
        <v>74</v>
      </c>
      <c r="E437" s="48"/>
      <c r="F437" s="48"/>
      <c r="G437" s="86"/>
      <c r="H437" s="79"/>
      <c r="I437" s="79"/>
      <c r="J437" s="683"/>
      <c r="K437" s="684"/>
      <c r="L437" s="684"/>
      <c r="M437" s="684"/>
      <c r="N437" s="684"/>
      <c r="O437" s="684"/>
    </row>
    <row r="438" spans="2:15" s="1" customFormat="1" x14ac:dyDescent="0.15">
      <c r="B438" s="96"/>
      <c r="C438" s="77"/>
      <c r="D438" s="77" t="s">
        <v>74</v>
      </c>
      <c r="E438" s="48"/>
      <c r="F438" s="48"/>
      <c r="G438" s="86"/>
      <c r="H438" s="86"/>
      <c r="I438" s="79"/>
      <c r="J438" s="683"/>
      <c r="K438" s="684"/>
      <c r="L438" s="684"/>
      <c r="M438" s="684"/>
      <c r="N438" s="684"/>
      <c r="O438" s="684"/>
    </row>
    <row r="439" spans="2:15" s="1" customFormat="1" x14ac:dyDescent="0.15">
      <c r="B439" s="96"/>
      <c r="C439" s="77"/>
      <c r="D439" s="77" t="s">
        <v>74</v>
      </c>
      <c r="E439" s="48"/>
      <c r="F439" s="48"/>
      <c r="G439" s="86"/>
      <c r="H439" s="86"/>
      <c r="I439" s="79"/>
      <c r="J439" s="683"/>
      <c r="K439" s="684"/>
      <c r="L439" s="684"/>
      <c r="M439" s="684"/>
      <c r="N439" s="684"/>
      <c r="O439" s="684"/>
    </row>
    <row r="440" spans="2:15" s="1" customFormat="1" x14ac:dyDescent="0.15">
      <c r="B440" s="96"/>
      <c r="C440" s="77"/>
      <c r="D440" s="77" t="s">
        <v>74</v>
      </c>
      <c r="E440" s="48"/>
      <c r="F440" s="48"/>
      <c r="G440" s="86"/>
      <c r="H440" s="86"/>
      <c r="I440" s="79"/>
      <c r="J440" s="683"/>
      <c r="K440" s="684"/>
      <c r="L440" s="684"/>
      <c r="M440" s="684"/>
      <c r="N440" s="684"/>
      <c r="O440" s="684"/>
    </row>
    <row r="441" spans="2:15" s="1" customFormat="1" x14ac:dyDescent="0.15">
      <c r="B441" s="96"/>
      <c r="C441" s="77"/>
      <c r="D441" s="77" t="s">
        <v>74</v>
      </c>
      <c r="E441" s="48"/>
      <c r="F441" s="48"/>
      <c r="G441" s="86"/>
      <c r="H441" s="79"/>
      <c r="I441" s="79"/>
      <c r="J441" s="683"/>
      <c r="K441" s="684"/>
      <c r="L441" s="684"/>
      <c r="M441" s="684"/>
      <c r="N441" s="684"/>
      <c r="O441" s="684"/>
    </row>
    <row r="442" spans="2:15" s="1" customFormat="1" x14ac:dyDescent="0.15">
      <c r="B442" s="96"/>
      <c r="C442" s="77"/>
      <c r="D442" s="77" t="s">
        <v>74</v>
      </c>
      <c r="E442" s="48"/>
      <c r="F442" s="48"/>
      <c r="G442" s="86"/>
      <c r="H442" s="86"/>
      <c r="I442" s="79"/>
      <c r="J442" s="683"/>
      <c r="K442" s="684"/>
      <c r="L442" s="684"/>
      <c r="M442" s="684"/>
      <c r="N442" s="684"/>
      <c r="O442" s="684"/>
    </row>
    <row r="443" spans="2:15" s="1" customFormat="1" x14ac:dyDescent="0.15">
      <c r="B443" s="96"/>
      <c r="C443" s="77"/>
      <c r="D443" s="77" t="s">
        <v>74</v>
      </c>
      <c r="E443" s="48"/>
      <c r="F443" s="48"/>
      <c r="G443" s="86"/>
      <c r="H443" s="86"/>
      <c r="I443" s="79"/>
      <c r="J443" s="683"/>
      <c r="K443" s="684"/>
      <c r="L443" s="684"/>
      <c r="M443" s="684"/>
      <c r="N443" s="684"/>
      <c r="O443" s="684"/>
    </row>
    <row r="444" spans="2:15" s="1" customFormat="1" x14ac:dyDescent="0.15">
      <c r="B444" s="96"/>
      <c r="C444" s="77"/>
      <c r="D444" s="77" t="s">
        <v>74</v>
      </c>
      <c r="E444" s="48"/>
      <c r="F444" s="48"/>
      <c r="G444" s="86"/>
      <c r="H444" s="86"/>
      <c r="I444" s="79"/>
      <c r="J444" s="683"/>
      <c r="K444" s="684"/>
      <c r="L444" s="684"/>
      <c r="M444" s="684"/>
      <c r="N444" s="684"/>
      <c r="O444" s="684"/>
    </row>
    <row r="445" spans="2:15" s="1" customFormat="1" x14ac:dyDescent="0.15">
      <c r="B445" s="96"/>
      <c r="C445" s="77"/>
      <c r="D445" s="77" t="s">
        <v>74</v>
      </c>
      <c r="E445" s="48"/>
      <c r="F445" s="48"/>
      <c r="G445" s="86"/>
      <c r="H445" s="79"/>
      <c r="I445" s="79"/>
      <c r="J445" s="683"/>
      <c r="K445" s="684"/>
      <c r="L445" s="684"/>
      <c r="M445" s="684"/>
      <c r="N445" s="684"/>
      <c r="O445" s="684"/>
    </row>
    <row r="446" spans="2:15" s="1" customFormat="1" x14ac:dyDescent="0.15">
      <c r="B446" s="96"/>
      <c r="C446" s="77"/>
      <c r="D446" s="77" t="s">
        <v>74</v>
      </c>
      <c r="E446" s="48"/>
      <c r="F446" s="48"/>
      <c r="G446" s="86"/>
      <c r="H446" s="86"/>
      <c r="I446" s="79"/>
      <c r="J446" s="683"/>
      <c r="K446" s="684"/>
      <c r="L446" s="684"/>
      <c r="M446" s="684"/>
      <c r="N446" s="684"/>
      <c r="O446" s="684"/>
    </row>
    <row r="447" spans="2:15" s="1" customFormat="1" x14ac:dyDescent="0.15">
      <c r="B447" s="96"/>
      <c r="C447" s="77"/>
      <c r="D447" s="77" t="s">
        <v>74</v>
      </c>
      <c r="E447" s="48"/>
      <c r="F447" s="48"/>
      <c r="G447" s="86"/>
      <c r="H447" s="86"/>
      <c r="I447" s="79"/>
      <c r="J447" s="683"/>
      <c r="K447" s="684"/>
      <c r="L447" s="684"/>
      <c r="M447" s="684"/>
      <c r="N447" s="684"/>
      <c r="O447" s="684"/>
    </row>
    <row r="448" spans="2:15" s="1" customFormat="1" x14ac:dyDescent="0.15">
      <c r="B448" s="96"/>
      <c r="C448" s="77"/>
      <c r="D448" s="77" t="s">
        <v>74</v>
      </c>
      <c r="E448" s="48"/>
      <c r="F448" s="48"/>
      <c r="G448" s="86"/>
      <c r="H448" s="86"/>
      <c r="I448" s="79"/>
      <c r="J448" s="683"/>
      <c r="K448" s="684"/>
      <c r="L448" s="684"/>
      <c r="M448" s="684"/>
      <c r="N448" s="684"/>
      <c r="O448" s="684"/>
    </row>
    <row r="449" spans="2:15" s="1" customFormat="1" x14ac:dyDescent="0.15">
      <c r="B449" s="96"/>
      <c r="C449" s="77"/>
      <c r="D449" s="77" t="s">
        <v>74</v>
      </c>
      <c r="E449" s="48"/>
      <c r="F449" s="48"/>
      <c r="G449" s="86"/>
      <c r="H449" s="86"/>
      <c r="I449" s="79"/>
      <c r="J449" s="683"/>
      <c r="K449" s="684"/>
      <c r="L449" s="684"/>
      <c r="M449" s="684"/>
      <c r="N449" s="684"/>
      <c r="O449" s="684"/>
    </row>
    <row r="450" spans="2:15" s="1" customFormat="1" x14ac:dyDescent="0.15">
      <c r="B450" s="96"/>
      <c r="C450" s="77"/>
      <c r="D450" s="77" t="s">
        <v>74</v>
      </c>
      <c r="E450" s="48"/>
      <c r="F450" s="48"/>
      <c r="G450" s="86"/>
      <c r="H450" s="86"/>
      <c r="I450" s="79"/>
      <c r="J450" s="683"/>
      <c r="K450" s="684"/>
      <c r="L450" s="684"/>
      <c r="M450" s="684"/>
      <c r="N450" s="684"/>
      <c r="O450" s="684"/>
    </row>
    <row r="451" spans="2:15" s="1" customFormat="1" x14ac:dyDescent="0.15">
      <c r="B451" s="96"/>
      <c r="C451" s="77"/>
      <c r="D451" s="77" t="s">
        <v>74</v>
      </c>
      <c r="E451" s="48"/>
      <c r="F451" s="48"/>
      <c r="G451" s="86"/>
      <c r="H451" s="79"/>
      <c r="I451" s="79"/>
      <c r="J451" s="683"/>
      <c r="K451" s="684"/>
      <c r="L451" s="684"/>
      <c r="M451" s="684"/>
      <c r="N451" s="684"/>
      <c r="O451" s="684"/>
    </row>
    <row r="452" spans="2:15" s="1" customFormat="1" x14ac:dyDescent="0.15">
      <c r="B452" s="96"/>
      <c r="C452" s="77"/>
      <c r="D452" s="77" t="s">
        <v>74</v>
      </c>
      <c r="E452" s="48"/>
      <c r="F452" s="48"/>
      <c r="G452" s="86"/>
      <c r="H452" s="86"/>
      <c r="I452" s="79"/>
      <c r="J452" s="683"/>
      <c r="K452" s="684"/>
      <c r="L452" s="684"/>
      <c r="M452" s="684"/>
      <c r="N452" s="684"/>
      <c r="O452" s="684"/>
    </row>
    <row r="453" spans="2:15" s="1" customFormat="1" x14ac:dyDescent="0.15">
      <c r="B453" s="96"/>
      <c r="C453" s="77"/>
      <c r="D453" s="77" t="s">
        <v>74</v>
      </c>
      <c r="E453" s="48"/>
      <c r="F453" s="48"/>
      <c r="G453" s="86"/>
      <c r="H453" s="86"/>
      <c r="I453" s="79"/>
      <c r="J453" s="683"/>
      <c r="K453" s="684"/>
      <c r="L453" s="684"/>
      <c r="M453" s="684"/>
      <c r="N453" s="684"/>
      <c r="O453" s="684"/>
    </row>
    <row r="454" spans="2:15" s="1" customFormat="1" x14ac:dyDescent="0.15">
      <c r="B454" s="96"/>
      <c r="C454" s="77"/>
      <c r="D454" s="77" t="s">
        <v>74</v>
      </c>
      <c r="E454" s="48"/>
      <c r="F454" s="48"/>
      <c r="G454" s="86"/>
      <c r="H454" s="86"/>
      <c r="I454" s="79"/>
      <c r="J454" s="683"/>
      <c r="K454" s="684"/>
      <c r="L454" s="684"/>
      <c r="M454" s="684"/>
      <c r="N454" s="684"/>
      <c r="O454" s="684"/>
    </row>
    <row r="455" spans="2:15" s="1" customFormat="1" x14ac:dyDescent="0.15">
      <c r="B455" s="96"/>
      <c r="C455" s="77"/>
      <c r="D455" s="77" t="s">
        <v>74</v>
      </c>
      <c r="E455" s="48"/>
      <c r="F455" s="48"/>
      <c r="G455" s="86"/>
      <c r="H455" s="79"/>
      <c r="I455" s="79"/>
      <c r="J455" s="683"/>
      <c r="K455" s="684"/>
      <c r="L455" s="684"/>
      <c r="M455" s="684"/>
      <c r="N455" s="684"/>
      <c r="O455" s="684"/>
    </row>
    <row r="456" spans="2:15" s="1" customFormat="1" x14ac:dyDescent="0.15">
      <c r="B456" s="96"/>
      <c r="C456" s="77"/>
      <c r="D456" s="77" t="s">
        <v>74</v>
      </c>
      <c r="E456" s="48"/>
      <c r="F456" s="48"/>
      <c r="G456" s="86"/>
      <c r="H456" s="86"/>
      <c r="I456" s="79"/>
      <c r="J456" s="683"/>
      <c r="K456" s="684"/>
      <c r="L456" s="684"/>
      <c r="M456" s="684"/>
      <c r="N456" s="684"/>
      <c r="O456" s="684"/>
    </row>
    <row r="457" spans="2:15" s="1" customFormat="1" x14ac:dyDescent="0.15">
      <c r="B457" s="96"/>
      <c r="C457" s="77"/>
      <c r="D457" s="77" t="s">
        <v>74</v>
      </c>
      <c r="E457" s="48"/>
      <c r="F457" s="48"/>
      <c r="G457" s="86"/>
      <c r="H457" s="86"/>
      <c r="I457" s="79"/>
      <c r="J457" s="683"/>
      <c r="K457" s="684"/>
      <c r="L457" s="684"/>
      <c r="M457" s="684"/>
      <c r="N457" s="684"/>
      <c r="O457" s="684"/>
    </row>
    <row r="458" spans="2:15" s="1" customFormat="1" x14ac:dyDescent="0.15">
      <c r="B458" s="96"/>
      <c r="C458" s="77"/>
      <c r="D458" s="77" t="s">
        <v>74</v>
      </c>
      <c r="E458" s="48"/>
      <c r="F458" s="48"/>
      <c r="G458" s="86"/>
      <c r="H458" s="86"/>
      <c r="I458" s="79"/>
      <c r="J458" s="683"/>
      <c r="K458" s="684"/>
      <c r="L458" s="684"/>
      <c r="M458" s="684"/>
      <c r="N458" s="684"/>
      <c r="O458" s="684"/>
    </row>
    <row r="459" spans="2:15" s="1" customFormat="1" x14ac:dyDescent="0.15">
      <c r="B459" s="96"/>
      <c r="C459" s="77"/>
      <c r="D459" s="77" t="s">
        <v>74</v>
      </c>
      <c r="E459" s="48"/>
      <c r="F459" s="48"/>
      <c r="G459" s="86"/>
      <c r="H459" s="86"/>
      <c r="I459" s="79"/>
      <c r="J459" s="683"/>
      <c r="K459" s="684"/>
      <c r="L459" s="684"/>
      <c r="M459" s="684"/>
      <c r="N459" s="684"/>
      <c r="O459" s="684"/>
    </row>
    <row r="460" spans="2:15" s="1" customFormat="1" x14ac:dyDescent="0.15">
      <c r="B460" s="96"/>
      <c r="C460" s="77"/>
      <c r="D460" s="77" t="s">
        <v>74</v>
      </c>
      <c r="E460" s="48"/>
      <c r="F460" s="48"/>
      <c r="G460" s="86"/>
      <c r="H460" s="86"/>
      <c r="I460" s="79"/>
      <c r="J460" s="683"/>
      <c r="K460" s="684"/>
      <c r="L460" s="684"/>
      <c r="M460" s="684"/>
      <c r="N460" s="684"/>
      <c r="O460" s="684"/>
    </row>
    <row r="461" spans="2:15" s="1" customFormat="1" x14ac:dyDescent="0.15">
      <c r="B461" s="96"/>
      <c r="C461" s="77"/>
      <c r="D461" s="77" t="s">
        <v>74</v>
      </c>
      <c r="E461" s="48"/>
      <c r="F461" s="48"/>
      <c r="G461" s="86"/>
      <c r="H461" s="79"/>
      <c r="I461" s="79"/>
      <c r="J461" s="683"/>
      <c r="K461" s="684"/>
      <c r="L461" s="684"/>
      <c r="M461" s="684"/>
      <c r="N461" s="684"/>
      <c r="O461" s="684"/>
    </row>
    <row r="462" spans="2:15" s="1" customFormat="1" x14ac:dyDescent="0.15">
      <c r="B462" s="96"/>
      <c r="C462" s="77"/>
      <c r="D462" s="77" t="s">
        <v>74</v>
      </c>
      <c r="E462" s="48"/>
      <c r="F462" s="48"/>
      <c r="G462" s="86"/>
      <c r="H462" s="86"/>
      <c r="I462" s="79"/>
      <c r="J462" s="683"/>
      <c r="K462" s="684"/>
      <c r="L462" s="684"/>
      <c r="M462" s="684"/>
      <c r="N462" s="684"/>
      <c r="O462" s="684"/>
    </row>
    <row r="463" spans="2:15" s="1" customFormat="1" x14ac:dyDescent="0.15">
      <c r="B463" s="96"/>
      <c r="C463" s="77"/>
      <c r="D463" s="77" t="s">
        <v>74</v>
      </c>
      <c r="E463" s="48"/>
      <c r="F463" s="48"/>
      <c r="G463" s="86"/>
      <c r="H463" s="86"/>
      <c r="I463" s="79"/>
      <c r="J463" s="683"/>
      <c r="K463" s="684"/>
      <c r="L463" s="684"/>
      <c r="M463" s="684"/>
      <c r="N463" s="684"/>
      <c r="O463" s="684"/>
    </row>
    <row r="464" spans="2:15" s="1" customFormat="1" x14ac:dyDescent="0.15">
      <c r="B464" s="96"/>
      <c r="C464" s="77"/>
      <c r="D464" s="77" t="s">
        <v>74</v>
      </c>
      <c r="E464" s="48"/>
      <c r="F464" s="48"/>
      <c r="G464" s="86"/>
      <c r="H464" s="86"/>
      <c r="I464" s="79"/>
      <c r="J464" s="683"/>
      <c r="K464" s="684"/>
      <c r="L464" s="684"/>
      <c r="M464" s="684"/>
      <c r="N464" s="684"/>
      <c r="O464" s="684"/>
    </row>
    <row r="465" spans="2:15" s="1" customFormat="1" x14ac:dyDescent="0.15">
      <c r="B465" s="96"/>
      <c r="C465" s="77"/>
      <c r="D465" s="77" t="s">
        <v>74</v>
      </c>
      <c r="E465" s="48"/>
      <c r="F465" s="48"/>
      <c r="G465" s="86"/>
      <c r="H465" s="79"/>
      <c r="I465" s="79"/>
      <c r="J465" s="683"/>
      <c r="K465" s="684"/>
      <c r="L465" s="684"/>
      <c r="M465" s="684"/>
      <c r="N465" s="684"/>
      <c r="O465" s="684"/>
    </row>
    <row r="466" spans="2:15" s="1" customFormat="1" x14ac:dyDescent="0.15">
      <c r="B466" s="96"/>
      <c r="C466" s="77"/>
      <c r="D466" s="77" t="s">
        <v>74</v>
      </c>
      <c r="E466" s="48"/>
      <c r="F466" s="48"/>
      <c r="G466" s="86"/>
      <c r="H466" s="86"/>
      <c r="I466" s="79"/>
      <c r="J466" s="683"/>
      <c r="K466" s="684"/>
      <c r="L466" s="684"/>
      <c r="M466" s="684"/>
      <c r="N466" s="684"/>
      <c r="O466" s="684"/>
    </row>
    <row r="467" spans="2:15" s="1" customFormat="1" x14ac:dyDescent="0.15">
      <c r="B467" s="96"/>
      <c r="C467" s="77"/>
      <c r="D467" s="77" t="s">
        <v>74</v>
      </c>
      <c r="E467" s="48"/>
      <c r="F467" s="48"/>
      <c r="G467" s="86"/>
      <c r="H467" s="86"/>
      <c r="I467" s="79"/>
      <c r="J467" s="683"/>
      <c r="K467" s="684"/>
      <c r="L467" s="684"/>
      <c r="M467" s="684"/>
      <c r="N467" s="684"/>
      <c r="O467" s="684"/>
    </row>
    <row r="468" spans="2:15" s="1" customFormat="1" x14ac:dyDescent="0.15">
      <c r="B468" s="96"/>
      <c r="C468" s="77"/>
      <c r="D468" s="77" t="s">
        <v>74</v>
      </c>
      <c r="E468" s="48"/>
      <c r="F468" s="48"/>
      <c r="G468" s="86"/>
      <c r="H468" s="86"/>
      <c r="I468" s="79"/>
      <c r="J468" s="683"/>
      <c r="K468" s="684"/>
      <c r="L468" s="684"/>
      <c r="M468" s="684"/>
      <c r="N468" s="684"/>
      <c r="O468" s="684"/>
    </row>
    <row r="469" spans="2:15" s="1" customFormat="1" x14ac:dyDescent="0.15">
      <c r="B469" s="96"/>
      <c r="C469" s="77"/>
      <c r="D469" s="77" t="s">
        <v>74</v>
      </c>
      <c r="E469" s="48"/>
      <c r="F469" s="48"/>
      <c r="G469" s="86"/>
      <c r="H469" s="86"/>
      <c r="I469" s="79"/>
      <c r="J469" s="683"/>
      <c r="K469" s="684"/>
      <c r="L469" s="684"/>
      <c r="M469" s="684"/>
      <c r="N469" s="684"/>
      <c r="O469" s="684"/>
    </row>
    <row r="470" spans="2:15" s="1" customFormat="1" x14ac:dyDescent="0.15">
      <c r="B470" s="96"/>
      <c r="C470" s="77"/>
      <c r="D470" s="77" t="s">
        <v>74</v>
      </c>
      <c r="E470" s="48"/>
      <c r="F470" s="48"/>
      <c r="G470" s="86"/>
      <c r="H470" s="86"/>
      <c r="I470" s="79"/>
      <c r="J470" s="683"/>
      <c r="K470" s="684"/>
      <c r="L470" s="684"/>
      <c r="M470" s="684"/>
      <c r="N470" s="684"/>
      <c r="O470" s="684"/>
    </row>
    <row r="471" spans="2:15" s="1" customFormat="1" x14ac:dyDescent="0.15">
      <c r="B471" s="96"/>
      <c r="C471" s="77"/>
      <c r="D471" s="77" t="s">
        <v>74</v>
      </c>
      <c r="E471" s="48"/>
      <c r="F471" s="48"/>
      <c r="G471" s="86"/>
      <c r="H471" s="79"/>
      <c r="I471" s="79"/>
      <c r="J471" s="683"/>
      <c r="K471" s="684"/>
      <c r="L471" s="684"/>
      <c r="M471" s="684"/>
      <c r="N471" s="684"/>
      <c r="O471" s="684"/>
    </row>
    <row r="472" spans="2:15" s="1" customFormat="1" x14ac:dyDescent="0.15">
      <c r="B472" s="96"/>
      <c r="C472" s="77"/>
      <c r="D472" s="77" t="s">
        <v>74</v>
      </c>
      <c r="E472" s="48"/>
      <c r="F472" s="48"/>
      <c r="G472" s="86"/>
      <c r="H472" s="86"/>
      <c r="I472" s="79"/>
      <c r="J472" s="683"/>
      <c r="K472" s="684"/>
      <c r="L472" s="684"/>
      <c r="M472" s="684"/>
      <c r="N472" s="684"/>
      <c r="O472" s="684"/>
    </row>
    <row r="473" spans="2:15" s="1" customFormat="1" x14ac:dyDescent="0.15">
      <c r="B473" s="96"/>
      <c r="C473" s="77"/>
      <c r="D473" s="77" t="s">
        <v>74</v>
      </c>
      <c r="E473" s="48"/>
      <c r="F473" s="48"/>
      <c r="G473" s="86"/>
      <c r="H473" s="86"/>
      <c r="I473" s="79"/>
      <c r="J473" s="683"/>
      <c r="K473" s="684"/>
      <c r="L473" s="684"/>
      <c r="M473" s="684"/>
      <c r="N473" s="684"/>
      <c r="O473" s="684"/>
    </row>
    <row r="474" spans="2:15" s="1" customFormat="1" x14ac:dyDescent="0.15">
      <c r="B474" s="96"/>
      <c r="C474" s="77"/>
      <c r="D474" s="77" t="s">
        <v>74</v>
      </c>
      <c r="E474" s="48"/>
      <c r="F474" s="48"/>
      <c r="G474" s="86"/>
      <c r="H474" s="86"/>
      <c r="I474" s="79"/>
      <c r="J474" s="683"/>
      <c r="K474" s="684"/>
      <c r="L474" s="684"/>
      <c r="M474" s="684"/>
      <c r="N474" s="684"/>
      <c r="O474" s="684"/>
    </row>
    <row r="475" spans="2:15" s="1" customFormat="1" x14ac:dyDescent="0.15">
      <c r="B475" s="96"/>
      <c r="C475" s="77"/>
      <c r="D475" s="77" t="s">
        <v>74</v>
      </c>
      <c r="E475" s="48"/>
      <c r="F475" s="48"/>
      <c r="G475" s="86"/>
      <c r="H475" s="79"/>
      <c r="I475" s="79"/>
      <c r="J475" s="683"/>
      <c r="K475" s="684"/>
      <c r="L475" s="684"/>
      <c r="M475" s="684"/>
      <c r="N475" s="684"/>
      <c r="O475" s="684"/>
    </row>
    <row r="476" spans="2:15" s="1" customFormat="1" x14ac:dyDescent="0.15">
      <c r="B476" s="96"/>
      <c r="C476" s="77"/>
      <c r="D476" s="77" t="s">
        <v>74</v>
      </c>
      <c r="E476" s="48"/>
      <c r="F476" s="48"/>
      <c r="G476" s="86"/>
      <c r="H476" s="86"/>
      <c r="I476" s="79"/>
      <c r="J476" s="683"/>
      <c r="K476" s="684"/>
      <c r="L476" s="684"/>
      <c r="M476" s="684"/>
      <c r="N476" s="684"/>
      <c r="O476" s="684"/>
    </row>
    <row r="477" spans="2:15" s="1" customFormat="1" x14ac:dyDescent="0.15">
      <c r="B477" s="96"/>
      <c r="C477" s="77"/>
      <c r="D477" s="77" t="s">
        <v>74</v>
      </c>
      <c r="E477" s="48"/>
      <c r="F477" s="48"/>
      <c r="G477" s="86"/>
      <c r="H477" s="86"/>
      <c r="I477" s="79"/>
      <c r="J477" s="683"/>
      <c r="K477" s="684"/>
      <c r="L477" s="684"/>
      <c r="M477" s="684"/>
      <c r="N477" s="684"/>
      <c r="O477" s="684"/>
    </row>
    <row r="478" spans="2:15" s="1" customFormat="1" x14ac:dyDescent="0.15">
      <c r="B478" s="96"/>
      <c r="C478" s="77"/>
      <c r="D478" s="77" t="s">
        <v>74</v>
      </c>
      <c r="E478" s="48"/>
      <c r="F478" s="48"/>
      <c r="G478" s="86"/>
      <c r="H478" s="86"/>
      <c r="I478" s="79"/>
      <c r="J478" s="683"/>
      <c r="K478" s="684"/>
      <c r="L478" s="684"/>
      <c r="M478" s="684"/>
      <c r="N478" s="684"/>
      <c r="O478" s="684"/>
    </row>
    <row r="479" spans="2:15" s="1" customFormat="1" x14ac:dyDescent="0.15">
      <c r="B479" s="96"/>
      <c r="C479" s="77"/>
      <c r="D479" s="77" t="s">
        <v>74</v>
      </c>
      <c r="E479" s="48"/>
      <c r="F479" s="48"/>
      <c r="G479" s="86"/>
      <c r="H479" s="79"/>
      <c r="I479" s="79"/>
      <c r="J479" s="683"/>
      <c r="K479" s="684"/>
      <c r="L479" s="684"/>
      <c r="M479" s="684"/>
      <c r="N479" s="684"/>
      <c r="O479" s="684"/>
    </row>
    <row r="480" spans="2:15" s="1" customFormat="1" x14ac:dyDescent="0.15">
      <c r="B480" s="96"/>
      <c r="C480" s="77"/>
      <c r="D480" s="77" t="s">
        <v>74</v>
      </c>
      <c r="E480" s="48"/>
      <c r="F480" s="48"/>
      <c r="G480" s="86"/>
      <c r="H480" s="86"/>
      <c r="I480" s="79"/>
      <c r="J480" s="683"/>
      <c r="K480" s="684"/>
      <c r="L480" s="684"/>
      <c r="M480" s="684"/>
      <c r="N480" s="684"/>
      <c r="O480" s="684"/>
    </row>
    <row r="481" spans="2:15" s="1" customFormat="1" x14ac:dyDescent="0.15">
      <c r="B481" s="96"/>
      <c r="C481" s="77"/>
      <c r="D481" s="77" t="s">
        <v>74</v>
      </c>
      <c r="E481" s="48"/>
      <c r="F481" s="48"/>
      <c r="G481" s="86"/>
      <c r="H481" s="86"/>
      <c r="I481" s="79"/>
      <c r="J481" s="683"/>
      <c r="K481" s="684"/>
      <c r="L481" s="684"/>
      <c r="M481" s="684"/>
      <c r="N481" s="684"/>
      <c r="O481" s="684"/>
    </row>
    <row r="482" spans="2:15" s="1" customFormat="1" x14ac:dyDescent="0.15">
      <c r="B482" s="96"/>
      <c r="C482" s="77"/>
      <c r="D482" s="77" t="s">
        <v>74</v>
      </c>
      <c r="E482" s="48"/>
      <c r="F482" s="48"/>
      <c r="G482" s="86"/>
      <c r="H482" s="86"/>
      <c r="I482" s="79"/>
      <c r="J482" s="683"/>
      <c r="K482" s="684"/>
      <c r="L482" s="684"/>
      <c r="M482" s="684"/>
      <c r="N482" s="684"/>
      <c r="O482" s="684"/>
    </row>
    <row r="483" spans="2:15" s="1" customFormat="1" x14ac:dyDescent="0.15">
      <c r="B483" s="96"/>
      <c r="C483" s="77"/>
      <c r="D483" s="77" t="s">
        <v>74</v>
      </c>
      <c r="E483" s="48"/>
      <c r="F483" s="48"/>
      <c r="G483" s="86"/>
      <c r="H483" s="79"/>
      <c r="I483" s="79"/>
      <c r="J483" s="683"/>
      <c r="K483" s="684"/>
      <c r="L483" s="684"/>
      <c r="M483" s="684"/>
      <c r="N483" s="684"/>
      <c r="O483" s="684"/>
    </row>
    <row r="484" spans="2:15" s="1" customFormat="1" x14ac:dyDescent="0.15">
      <c r="B484" s="96"/>
      <c r="C484" s="77"/>
      <c r="D484" s="77" t="s">
        <v>74</v>
      </c>
      <c r="E484" s="48"/>
      <c r="F484" s="48"/>
      <c r="G484" s="86"/>
      <c r="H484" s="86"/>
      <c r="I484" s="79"/>
      <c r="J484" s="683"/>
      <c r="K484" s="684"/>
      <c r="L484" s="684"/>
      <c r="M484" s="684"/>
      <c r="N484" s="684"/>
      <c r="O484" s="684"/>
    </row>
    <row r="485" spans="2:15" s="1" customFormat="1" x14ac:dyDescent="0.15">
      <c r="B485" s="96"/>
      <c r="C485" s="77"/>
      <c r="D485" s="77" t="s">
        <v>74</v>
      </c>
      <c r="E485" s="48"/>
      <c r="F485" s="48"/>
      <c r="G485" s="86"/>
      <c r="H485" s="86"/>
      <c r="I485" s="79"/>
      <c r="J485" s="683"/>
      <c r="K485" s="684"/>
      <c r="L485" s="684"/>
      <c r="M485" s="684"/>
      <c r="N485" s="684"/>
      <c r="O485" s="684"/>
    </row>
    <row r="486" spans="2:15" s="1" customFormat="1" x14ac:dyDescent="0.15">
      <c r="B486" s="96"/>
      <c r="C486" s="77"/>
      <c r="D486" s="77" t="s">
        <v>74</v>
      </c>
      <c r="E486" s="48"/>
      <c r="F486" s="48"/>
      <c r="G486" s="86"/>
      <c r="H486" s="86"/>
      <c r="I486" s="79"/>
      <c r="J486" s="683"/>
      <c r="K486" s="684"/>
      <c r="L486" s="684"/>
      <c r="M486" s="684"/>
      <c r="N486" s="684"/>
      <c r="O486" s="684"/>
    </row>
    <row r="487" spans="2:15" s="1" customFormat="1" x14ac:dyDescent="0.15">
      <c r="B487" s="96"/>
      <c r="C487" s="77"/>
      <c r="D487" s="77" t="s">
        <v>74</v>
      </c>
      <c r="E487" s="48"/>
      <c r="F487" s="48"/>
      <c r="G487" s="86"/>
      <c r="H487" s="79"/>
      <c r="I487" s="79"/>
      <c r="J487" s="683"/>
      <c r="K487" s="684"/>
      <c r="L487" s="684"/>
      <c r="M487" s="684"/>
      <c r="N487" s="684"/>
      <c r="O487" s="684"/>
    </row>
    <row r="488" spans="2:15" s="1" customFormat="1" x14ac:dyDescent="0.15">
      <c r="B488" s="96"/>
      <c r="C488" s="77"/>
      <c r="D488" s="77" t="s">
        <v>74</v>
      </c>
      <c r="E488" s="48"/>
      <c r="F488" s="48"/>
      <c r="G488" s="86"/>
      <c r="H488" s="86"/>
      <c r="I488" s="79"/>
      <c r="J488" s="683"/>
      <c r="K488" s="684"/>
      <c r="L488" s="684"/>
      <c r="M488" s="684"/>
      <c r="N488" s="684"/>
      <c r="O488" s="684"/>
    </row>
    <row r="489" spans="2:15" s="1" customFormat="1" x14ac:dyDescent="0.15">
      <c r="B489" s="96"/>
      <c r="C489" s="77"/>
      <c r="D489" s="77" t="s">
        <v>74</v>
      </c>
      <c r="E489" s="48"/>
      <c r="F489" s="48"/>
      <c r="G489" s="86"/>
      <c r="H489" s="86"/>
      <c r="I489" s="79"/>
      <c r="J489" s="683"/>
      <c r="K489" s="684"/>
      <c r="L489" s="684"/>
      <c r="M489" s="684"/>
      <c r="N489" s="684"/>
      <c r="O489" s="684"/>
    </row>
    <row r="490" spans="2:15" s="1" customFormat="1" x14ac:dyDescent="0.15">
      <c r="B490" s="96"/>
      <c r="C490" s="77"/>
      <c r="D490" s="77" t="s">
        <v>74</v>
      </c>
      <c r="E490" s="48"/>
      <c r="F490" s="48"/>
      <c r="G490" s="86"/>
      <c r="H490" s="86"/>
      <c r="I490" s="79"/>
      <c r="J490" s="683"/>
      <c r="K490" s="684"/>
      <c r="L490" s="684"/>
      <c r="M490" s="684"/>
      <c r="N490" s="684"/>
      <c r="O490" s="684"/>
    </row>
    <row r="491" spans="2:15" s="1" customFormat="1" x14ac:dyDescent="0.15">
      <c r="B491" s="96"/>
      <c r="C491" s="77"/>
      <c r="D491" s="77" t="s">
        <v>74</v>
      </c>
      <c r="E491" s="48"/>
      <c r="F491" s="48"/>
      <c r="G491" s="86"/>
      <c r="H491" s="79"/>
      <c r="I491" s="79"/>
      <c r="J491" s="683"/>
      <c r="K491" s="684"/>
      <c r="L491" s="684"/>
      <c r="M491" s="684"/>
      <c r="N491" s="684"/>
      <c r="O491" s="684"/>
    </row>
    <row r="492" spans="2:15" s="1" customFormat="1" x14ac:dyDescent="0.15">
      <c r="B492" s="96"/>
      <c r="C492" s="77"/>
      <c r="D492" s="77" t="s">
        <v>74</v>
      </c>
      <c r="E492" s="48"/>
      <c r="F492" s="48"/>
      <c r="G492" s="86"/>
      <c r="H492" s="86"/>
      <c r="I492" s="79"/>
      <c r="J492" s="683"/>
      <c r="K492" s="684"/>
      <c r="L492" s="684"/>
      <c r="M492" s="684"/>
      <c r="N492" s="684"/>
      <c r="O492" s="684"/>
    </row>
    <row r="493" spans="2:15" s="1" customFormat="1" x14ac:dyDescent="0.15">
      <c r="B493" s="96"/>
      <c r="C493" s="77"/>
      <c r="D493" s="77" t="s">
        <v>74</v>
      </c>
      <c r="E493" s="48"/>
      <c r="F493" s="48"/>
      <c r="G493" s="86"/>
      <c r="H493" s="86"/>
      <c r="I493" s="79"/>
      <c r="J493" s="683"/>
      <c r="K493" s="684"/>
      <c r="L493" s="684"/>
      <c r="M493" s="684"/>
      <c r="N493" s="684"/>
      <c r="O493" s="684"/>
    </row>
    <row r="494" spans="2:15" s="1" customFormat="1" x14ac:dyDescent="0.15">
      <c r="B494" s="96"/>
      <c r="C494" s="77"/>
      <c r="D494" s="77" t="s">
        <v>74</v>
      </c>
      <c r="E494" s="48"/>
      <c r="F494" s="48"/>
      <c r="G494" s="86"/>
      <c r="H494" s="86"/>
      <c r="I494" s="79"/>
      <c r="J494" s="683"/>
      <c r="K494" s="684"/>
      <c r="L494" s="684"/>
      <c r="M494" s="684"/>
      <c r="N494" s="684"/>
      <c r="O494" s="684"/>
    </row>
    <row r="495" spans="2:15" s="1" customFormat="1" x14ac:dyDescent="0.15">
      <c r="B495" s="96"/>
      <c r="C495" s="77"/>
      <c r="D495" s="77" t="s">
        <v>74</v>
      </c>
      <c r="E495" s="48"/>
      <c r="F495" s="48"/>
      <c r="G495" s="86"/>
      <c r="H495" s="79"/>
      <c r="I495" s="79"/>
      <c r="J495" s="683"/>
      <c r="K495" s="684"/>
      <c r="L495" s="684"/>
      <c r="M495" s="684"/>
      <c r="N495" s="684"/>
      <c r="O495" s="684"/>
    </row>
    <row r="496" spans="2:15" s="1" customFormat="1" x14ac:dyDescent="0.15">
      <c r="B496" s="96"/>
      <c r="C496" s="77"/>
      <c r="D496" s="77" t="s">
        <v>74</v>
      </c>
      <c r="E496" s="48"/>
      <c r="F496" s="48"/>
      <c r="G496" s="86"/>
      <c r="H496" s="86"/>
      <c r="I496" s="79"/>
      <c r="J496" s="683"/>
      <c r="K496" s="684"/>
      <c r="L496" s="684"/>
      <c r="M496" s="684"/>
      <c r="N496" s="684"/>
      <c r="O496" s="684"/>
    </row>
    <row r="497" spans="2:15" s="1" customFormat="1" x14ac:dyDescent="0.15">
      <c r="B497" s="96"/>
      <c r="C497" s="77"/>
      <c r="D497" s="77" t="s">
        <v>74</v>
      </c>
      <c r="E497" s="48"/>
      <c r="F497" s="48"/>
      <c r="G497" s="86"/>
      <c r="H497" s="86"/>
      <c r="I497" s="79"/>
      <c r="J497" s="683"/>
      <c r="K497" s="684"/>
      <c r="L497" s="684"/>
      <c r="M497" s="684"/>
      <c r="N497" s="684"/>
      <c r="O497" s="684"/>
    </row>
    <row r="498" spans="2:15" s="1" customFormat="1" x14ac:dyDescent="0.15">
      <c r="B498" s="96"/>
      <c r="C498" s="77"/>
      <c r="D498" s="77" t="s">
        <v>74</v>
      </c>
      <c r="E498" s="48"/>
      <c r="F498" s="48"/>
      <c r="G498" s="86"/>
      <c r="H498" s="86"/>
      <c r="I498" s="79"/>
      <c r="J498" s="683"/>
      <c r="K498" s="684"/>
      <c r="L498" s="684"/>
      <c r="M498" s="684"/>
      <c r="N498" s="684"/>
      <c r="O498" s="684"/>
    </row>
    <row r="499" spans="2:15" s="1" customFormat="1" x14ac:dyDescent="0.15">
      <c r="B499" s="96"/>
      <c r="C499" s="77"/>
      <c r="D499" s="77" t="s">
        <v>74</v>
      </c>
      <c r="E499" s="48"/>
      <c r="F499" s="48"/>
      <c r="G499" s="86"/>
      <c r="H499" s="79"/>
      <c r="I499" s="79"/>
      <c r="J499" s="683"/>
      <c r="K499" s="684"/>
      <c r="L499" s="684"/>
      <c r="M499" s="684"/>
      <c r="N499" s="684"/>
      <c r="O499" s="684"/>
    </row>
    <row r="500" spans="2:15" s="1" customFormat="1" x14ac:dyDescent="0.15">
      <c r="B500" s="96"/>
      <c r="C500" s="77"/>
      <c r="D500" s="77" t="s">
        <v>74</v>
      </c>
      <c r="E500" s="48"/>
      <c r="F500" s="48"/>
      <c r="G500" s="86"/>
      <c r="H500" s="86"/>
      <c r="I500" s="79"/>
      <c r="J500" s="683"/>
      <c r="K500" s="684"/>
      <c r="L500" s="684"/>
      <c r="M500" s="684"/>
      <c r="N500" s="684"/>
      <c r="O500" s="684"/>
    </row>
    <row r="501" spans="2:15" s="1" customFormat="1" x14ac:dyDescent="0.15">
      <c r="B501" s="96"/>
      <c r="C501" s="77"/>
      <c r="D501" s="77" t="s">
        <v>74</v>
      </c>
      <c r="E501" s="48"/>
      <c r="F501" s="48"/>
      <c r="G501" s="86"/>
      <c r="H501" s="86"/>
      <c r="I501" s="79"/>
      <c r="J501" s="683"/>
      <c r="K501" s="684"/>
      <c r="L501" s="684"/>
      <c r="M501" s="684"/>
      <c r="N501" s="684"/>
      <c r="O501" s="684"/>
    </row>
    <row r="502" spans="2:15" s="1" customFormat="1" x14ac:dyDescent="0.15">
      <c r="B502" s="96"/>
      <c r="C502" s="77"/>
      <c r="D502" s="77" t="s">
        <v>74</v>
      </c>
      <c r="E502" s="48"/>
      <c r="F502" s="48"/>
      <c r="G502" s="86"/>
      <c r="H502" s="86"/>
      <c r="I502" s="79"/>
      <c r="J502" s="683"/>
      <c r="K502" s="684"/>
      <c r="L502" s="684"/>
      <c r="M502" s="684"/>
      <c r="N502" s="684"/>
      <c r="O502" s="684"/>
    </row>
    <row r="503" spans="2:15" s="1" customFormat="1" x14ac:dyDescent="0.15">
      <c r="B503" s="96"/>
      <c r="C503" s="77"/>
      <c r="D503" s="77" t="s">
        <v>74</v>
      </c>
      <c r="E503" s="48"/>
      <c r="F503" s="48"/>
      <c r="G503" s="86"/>
      <c r="H503" s="79"/>
      <c r="I503" s="79"/>
      <c r="J503" s="683"/>
      <c r="K503" s="684"/>
      <c r="L503" s="684"/>
      <c r="M503" s="684"/>
      <c r="N503" s="684"/>
      <c r="O503" s="684"/>
    </row>
    <row r="504" spans="2:15" s="1" customFormat="1" x14ac:dyDescent="0.15">
      <c r="B504" s="96"/>
      <c r="C504" s="77"/>
      <c r="D504" s="77" t="s">
        <v>74</v>
      </c>
      <c r="E504" s="48"/>
      <c r="F504" s="48"/>
      <c r="G504" s="86"/>
      <c r="H504" s="86"/>
      <c r="I504" s="79"/>
      <c r="J504" s="683"/>
      <c r="K504" s="684"/>
      <c r="L504" s="684"/>
      <c r="M504" s="684"/>
      <c r="N504" s="684"/>
      <c r="O504" s="684"/>
    </row>
    <row r="505" spans="2:15" s="1" customFormat="1" x14ac:dyDescent="0.15">
      <c r="B505" s="96"/>
      <c r="C505" s="77"/>
      <c r="D505" s="77" t="s">
        <v>74</v>
      </c>
      <c r="E505" s="48"/>
      <c r="F505" s="48"/>
      <c r="G505" s="86"/>
      <c r="H505" s="86"/>
      <c r="I505" s="79"/>
      <c r="J505" s="683"/>
      <c r="K505" s="684"/>
      <c r="L505" s="684"/>
      <c r="M505" s="684"/>
      <c r="N505" s="684"/>
      <c r="O505" s="684"/>
    </row>
    <row r="506" spans="2:15" s="1" customFormat="1" x14ac:dyDescent="0.15">
      <c r="B506" s="96"/>
      <c r="C506" s="77"/>
      <c r="D506" s="77" t="s">
        <v>74</v>
      </c>
      <c r="E506" s="48"/>
      <c r="F506" s="48"/>
      <c r="G506" s="86"/>
      <c r="H506" s="86"/>
      <c r="I506" s="79"/>
      <c r="J506" s="683"/>
      <c r="K506" s="684"/>
      <c r="L506" s="684"/>
      <c r="M506" s="684"/>
      <c r="N506" s="684"/>
      <c r="O506" s="684"/>
    </row>
    <row r="507" spans="2:15" s="1" customFormat="1" x14ac:dyDescent="0.15">
      <c r="B507" s="96"/>
      <c r="C507" s="77"/>
      <c r="D507" s="77" t="s">
        <v>74</v>
      </c>
      <c r="E507" s="48"/>
      <c r="F507" s="48"/>
      <c r="G507" s="86"/>
      <c r="H507" s="86"/>
      <c r="I507" s="79"/>
      <c r="J507" s="683"/>
      <c r="K507" s="684"/>
      <c r="L507" s="684"/>
      <c r="M507" s="684"/>
      <c r="N507" s="684"/>
      <c r="O507" s="684"/>
    </row>
    <row r="508" spans="2:15" s="1" customFormat="1" x14ac:dyDescent="0.15">
      <c r="B508" s="96"/>
      <c r="C508" s="77"/>
      <c r="D508" s="77" t="s">
        <v>74</v>
      </c>
      <c r="E508" s="48"/>
      <c r="F508" s="48"/>
      <c r="G508" s="86"/>
      <c r="H508" s="86"/>
      <c r="I508" s="79"/>
      <c r="J508" s="683"/>
      <c r="K508" s="684"/>
      <c r="L508" s="684"/>
      <c r="M508" s="684"/>
      <c r="N508" s="684"/>
      <c r="O508" s="684"/>
    </row>
    <row r="509" spans="2:15" s="1" customFormat="1" x14ac:dyDescent="0.15">
      <c r="B509" s="96"/>
      <c r="C509" s="77"/>
      <c r="D509" s="77" t="s">
        <v>74</v>
      </c>
      <c r="E509" s="48"/>
      <c r="F509" s="48"/>
      <c r="G509" s="86"/>
      <c r="H509" s="79"/>
      <c r="I509" s="79"/>
      <c r="J509" s="683"/>
      <c r="K509" s="684"/>
      <c r="L509" s="684"/>
      <c r="M509" s="684"/>
      <c r="N509" s="684"/>
      <c r="O509" s="684"/>
    </row>
    <row r="510" spans="2:15" s="1" customFormat="1" x14ac:dyDescent="0.15">
      <c r="B510" s="96"/>
      <c r="C510" s="77"/>
      <c r="D510" s="77" t="s">
        <v>74</v>
      </c>
      <c r="E510" s="48"/>
      <c r="F510" s="48"/>
      <c r="G510" s="86"/>
      <c r="H510" s="86"/>
      <c r="I510" s="79"/>
      <c r="J510" s="683"/>
      <c r="K510" s="684"/>
      <c r="L510" s="684"/>
      <c r="M510" s="684"/>
      <c r="N510" s="684"/>
      <c r="O510" s="684"/>
    </row>
    <row r="511" spans="2:15" s="1" customFormat="1" x14ac:dyDescent="0.15">
      <c r="B511" s="96"/>
      <c r="C511" s="77"/>
      <c r="D511" s="77" t="s">
        <v>74</v>
      </c>
      <c r="E511" s="48"/>
      <c r="F511" s="48"/>
      <c r="G511" s="86"/>
      <c r="H511" s="86"/>
      <c r="I511" s="79"/>
      <c r="J511" s="683"/>
      <c r="K511" s="684"/>
      <c r="L511" s="684"/>
      <c r="M511" s="684"/>
      <c r="N511" s="684"/>
      <c r="O511" s="684"/>
    </row>
    <row r="512" spans="2:15" s="1" customFormat="1" x14ac:dyDescent="0.15">
      <c r="B512" s="96"/>
      <c r="C512" s="77"/>
      <c r="D512" s="77" t="s">
        <v>74</v>
      </c>
      <c r="E512" s="48"/>
      <c r="F512" s="48"/>
      <c r="G512" s="86"/>
      <c r="H512" s="86"/>
      <c r="I512" s="79"/>
      <c r="J512" s="683"/>
      <c r="K512" s="684"/>
      <c r="L512" s="684"/>
      <c r="M512" s="684"/>
      <c r="N512" s="684"/>
      <c r="O512" s="684"/>
    </row>
    <row r="513" spans="2:15" s="1" customFormat="1" x14ac:dyDescent="0.15">
      <c r="B513" s="96"/>
      <c r="C513" s="77"/>
      <c r="D513" s="77" t="s">
        <v>74</v>
      </c>
      <c r="E513" s="48"/>
      <c r="F513" s="48"/>
      <c r="G513" s="86"/>
      <c r="H513" s="79"/>
      <c r="I513" s="79"/>
      <c r="J513" s="683"/>
      <c r="K513" s="684"/>
      <c r="L513" s="684"/>
      <c r="M513" s="684"/>
      <c r="N513" s="684"/>
      <c r="O513" s="684"/>
    </row>
    <row r="514" spans="2:15" s="1" customFormat="1" x14ac:dyDescent="0.15">
      <c r="B514" s="96"/>
      <c r="C514" s="77"/>
      <c r="D514" s="77" t="s">
        <v>74</v>
      </c>
      <c r="E514" s="48"/>
      <c r="F514" s="48"/>
      <c r="G514" s="86"/>
      <c r="H514" s="86"/>
      <c r="I514" s="79"/>
      <c r="J514" s="683"/>
      <c r="K514" s="684"/>
      <c r="L514" s="684"/>
      <c r="M514" s="684"/>
      <c r="N514" s="684"/>
      <c r="O514" s="684"/>
    </row>
    <row r="515" spans="2:15" s="1" customFormat="1" x14ac:dyDescent="0.15">
      <c r="B515" s="96"/>
      <c r="C515" s="77"/>
      <c r="D515" s="77" t="s">
        <v>74</v>
      </c>
      <c r="E515" s="48"/>
      <c r="F515" s="48"/>
      <c r="G515" s="86"/>
      <c r="H515" s="86"/>
      <c r="I515" s="79"/>
      <c r="J515" s="683"/>
      <c r="K515" s="684"/>
      <c r="L515" s="684"/>
      <c r="M515" s="684"/>
      <c r="N515" s="684"/>
      <c r="O515" s="684"/>
    </row>
    <row r="516" spans="2:15" s="1" customFormat="1" x14ac:dyDescent="0.15">
      <c r="B516" s="96"/>
      <c r="C516" s="77"/>
      <c r="D516" s="77" t="s">
        <v>74</v>
      </c>
      <c r="E516" s="48"/>
      <c r="F516" s="48"/>
      <c r="G516" s="86"/>
      <c r="H516" s="86"/>
      <c r="I516" s="79"/>
      <c r="J516" s="683"/>
      <c r="K516" s="684"/>
      <c r="L516" s="684"/>
      <c r="M516" s="684"/>
      <c r="N516" s="684"/>
      <c r="O516" s="684"/>
    </row>
    <row r="517" spans="2:15" s="1" customFormat="1" x14ac:dyDescent="0.15">
      <c r="B517" s="96"/>
      <c r="C517" s="77"/>
      <c r="D517" s="77" t="s">
        <v>74</v>
      </c>
      <c r="E517" s="48"/>
      <c r="F517" s="48"/>
      <c r="G517" s="86"/>
      <c r="H517" s="79"/>
      <c r="I517" s="79"/>
      <c r="J517" s="683"/>
      <c r="K517" s="684"/>
      <c r="L517" s="684"/>
      <c r="M517" s="684"/>
      <c r="N517" s="684"/>
      <c r="O517" s="684"/>
    </row>
    <row r="518" spans="2:15" s="1" customFormat="1" x14ac:dyDescent="0.15">
      <c r="B518" s="96"/>
      <c r="C518" s="77"/>
      <c r="D518" s="77" t="s">
        <v>74</v>
      </c>
      <c r="E518" s="48"/>
      <c r="F518" s="48"/>
      <c r="G518" s="86"/>
      <c r="H518" s="86"/>
      <c r="I518" s="79"/>
      <c r="J518" s="683"/>
      <c r="K518" s="684"/>
      <c r="L518" s="684"/>
      <c r="M518" s="684"/>
      <c r="N518" s="684"/>
      <c r="O518" s="684"/>
    </row>
    <row r="519" spans="2:15" s="1" customFormat="1" x14ac:dyDescent="0.15">
      <c r="B519" s="96"/>
      <c r="C519" s="77"/>
      <c r="D519" s="77" t="s">
        <v>74</v>
      </c>
      <c r="E519" s="48"/>
      <c r="F519" s="48"/>
      <c r="G519" s="86"/>
      <c r="H519" s="86"/>
      <c r="I519" s="79"/>
      <c r="J519" s="683"/>
      <c r="K519" s="684"/>
      <c r="L519" s="684"/>
      <c r="M519" s="684"/>
      <c r="N519" s="684"/>
      <c r="O519" s="684"/>
    </row>
    <row r="520" spans="2:15" s="1" customFormat="1" x14ac:dyDescent="0.15">
      <c r="B520" s="96"/>
      <c r="C520" s="77"/>
      <c r="D520" s="77" t="s">
        <v>74</v>
      </c>
      <c r="E520" s="48"/>
      <c r="F520" s="48"/>
      <c r="G520" s="86"/>
      <c r="H520" s="86"/>
      <c r="I520" s="79"/>
      <c r="J520" s="683"/>
      <c r="K520" s="684"/>
      <c r="L520" s="684"/>
      <c r="M520" s="684"/>
      <c r="N520" s="684"/>
      <c r="O520" s="684"/>
    </row>
    <row r="521" spans="2:15" s="1" customFormat="1" x14ac:dyDescent="0.15">
      <c r="B521" s="96"/>
      <c r="C521" s="77"/>
      <c r="D521" s="77" t="s">
        <v>74</v>
      </c>
      <c r="E521" s="48"/>
      <c r="F521" s="48"/>
      <c r="G521" s="86"/>
      <c r="H521" s="79"/>
      <c r="I521" s="79"/>
      <c r="J521" s="683"/>
      <c r="K521" s="684"/>
      <c r="L521" s="684"/>
      <c r="M521" s="684"/>
      <c r="N521" s="684"/>
      <c r="O521" s="684"/>
    </row>
    <row r="522" spans="2:15" s="1" customFormat="1" x14ac:dyDescent="0.15">
      <c r="B522" s="96"/>
      <c r="C522" s="77"/>
      <c r="D522" s="77" t="s">
        <v>74</v>
      </c>
      <c r="E522" s="48"/>
      <c r="F522" s="48"/>
      <c r="G522" s="86"/>
      <c r="H522" s="86"/>
      <c r="I522" s="79"/>
      <c r="J522" s="683"/>
      <c r="K522" s="684"/>
      <c r="L522" s="684"/>
      <c r="M522" s="684"/>
      <c r="N522" s="684"/>
      <c r="O522" s="684"/>
    </row>
    <row r="523" spans="2:15" s="1" customFormat="1" x14ac:dyDescent="0.15">
      <c r="B523" s="96"/>
      <c r="C523" s="77"/>
      <c r="D523" s="77" t="s">
        <v>74</v>
      </c>
      <c r="E523" s="48"/>
      <c r="F523" s="48"/>
      <c r="G523" s="86"/>
      <c r="H523" s="86"/>
      <c r="I523" s="79"/>
      <c r="J523" s="683"/>
      <c r="K523" s="684"/>
      <c r="L523" s="684"/>
      <c r="M523" s="684"/>
      <c r="N523" s="684"/>
      <c r="O523" s="684"/>
    </row>
    <row r="524" spans="2:15" s="1" customFormat="1" x14ac:dyDescent="0.15">
      <c r="B524" s="96"/>
      <c r="C524" s="77"/>
      <c r="D524" s="77" t="s">
        <v>74</v>
      </c>
      <c r="E524" s="48"/>
      <c r="F524" s="48"/>
      <c r="G524" s="86"/>
      <c r="H524" s="86"/>
      <c r="I524" s="79"/>
      <c r="J524" s="683"/>
      <c r="K524" s="684"/>
      <c r="L524" s="684"/>
      <c r="M524" s="684"/>
      <c r="N524" s="684"/>
      <c r="O524" s="684"/>
    </row>
    <row r="525" spans="2:15" s="1" customFormat="1" x14ac:dyDescent="0.15">
      <c r="B525" s="96"/>
      <c r="C525" s="77"/>
      <c r="D525" s="77" t="s">
        <v>74</v>
      </c>
      <c r="E525" s="48"/>
      <c r="F525" s="48"/>
      <c r="G525" s="86"/>
      <c r="H525" s="79"/>
      <c r="I525" s="79"/>
      <c r="J525" s="683"/>
      <c r="K525" s="684"/>
      <c r="L525" s="684"/>
      <c r="M525" s="684"/>
      <c r="N525" s="684"/>
      <c r="O525" s="684"/>
    </row>
    <row r="526" spans="2:15" s="1" customFormat="1" x14ac:dyDescent="0.15">
      <c r="B526" s="96"/>
      <c r="C526" s="77"/>
      <c r="D526" s="77" t="s">
        <v>74</v>
      </c>
      <c r="E526" s="48"/>
      <c r="F526" s="48"/>
      <c r="G526" s="86"/>
      <c r="H526" s="86"/>
      <c r="I526" s="79"/>
      <c r="J526" s="683"/>
      <c r="K526" s="684"/>
      <c r="L526" s="684"/>
      <c r="M526" s="684"/>
      <c r="N526" s="684"/>
      <c r="O526" s="684"/>
    </row>
    <row r="527" spans="2:15" s="1" customFormat="1" x14ac:dyDescent="0.15">
      <c r="B527" s="96"/>
      <c r="C527" s="77"/>
      <c r="D527" s="77" t="s">
        <v>74</v>
      </c>
      <c r="E527" s="48"/>
      <c r="F527" s="48"/>
      <c r="G527" s="86"/>
      <c r="H527" s="86"/>
      <c r="I527" s="79"/>
      <c r="J527" s="683"/>
      <c r="K527" s="684"/>
      <c r="L527" s="684"/>
      <c r="M527" s="684"/>
      <c r="N527" s="684"/>
      <c r="O527" s="684"/>
    </row>
    <row r="528" spans="2:15" s="1" customFormat="1" x14ac:dyDescent="0.15">
      <c r="B528" s="96"/>
      <c r="C528" s="77"/>
      <c r="D528" s="77" t="s">
        <v>74</v>
      </c>
      <c r="E528" s="48"/>
      <c r="F528" s="48"/>
      <c r="G528" s="86"/>
      <c r="H528" s="86"/>
      <c r="I528" s="79"/>
      <c r="J528" s="683"/>
      <c r="K528" s="684"/>
      <c r="L528" s="684"/>
      <c r="M528" s="684"/>
      <c r="N528" s="684"/>
      <c r="O528" s="684"/>
    </row>
    <row r="529" spans="2:15" s="1" customFormat="1" x14ac:dyDescent="0.15">
      <c r="B529" s="96"/>
      <c r="C529" s="77"/>
      <c r="D529" s="77" t="s">
        <v>74</v>
      </c>
      <c r="E529" s="48"/>
      <c r="F529" s="48"/>
      <c r="G529" s="86"/>
      <c r="H529" s="79"/>
      <c r="I529" s="79"/>
      <c r="J529" s="683"/>
      <c r="K529" s="684"/>
      <c r="L529" s="684"/>
      <c r="M529" s="684"/>
      <c r="N529" s="684"/>
      <c r="O529" s="684"/>
    </row>
    <row r="530" spans="2:15" s="1" customFormat="1" x14ac:dyDescent="0.15">
      <c r="B530" s="96"/>
      <c r="C530" s="77"/>
      <c r="D530" s="77" t="s">
        <v>74</v>
      </c>
      <c r="E530" s="48"/>
      <c r="F530" s="48"/>
      <c r="G530" s="86"/>
      <c r="H530" s="86"/>
      <c r="I530" s="79"/>
      <c r="J530" s="683"/>
      <c r="K530" s="684"/>
      <c r="L530" s="684"/>
      <c r="M530" s="684"/>
      <c r="N530" s="684"/>
      <c r="O530" s="684"/>
    </row>
    <row r="531" spans="2:15" s="1" customFormat="1" x14ac:dyDescent="0.15">
      <c r="B531" s="96"/>
      <c r="C531" s="77"/>
      <c r="D531" s="77" t="s">
        <v>74</v>
      </c>
      <c r="E531" s="48"/>
      <c r="F531" s="48"/>
      <c r="G531" s="86"/>
      <c r="H531" s="86"/>
      <c r="I531" s="79"/>
      <c r="J531" s="683"/>
      <c r="K531" s="684"/>
      <c r="L531" s="684"/>
      <c r="M531" s="684"/>
      <c r="N531" s="684"/>
      <c r="O531" s="684"/>
    </row>
    <row r="532" spans="2:15" s="1" customFormat="1" x14ac:dyDescent="0.15">
      <c r="B532" s="96"/>
      <c r="C532" s="77"/>
      <c r="D532" s="77" t="s">
        <v>74</v>
      </c>
      <c r="E532" s="48"/>
      <c r="F532" s="48"/>
      <c r="G532" s="86"/>
      <c r="H532" s="86"/>
      <c r="I532" s="79"/>
      <c r="J532" s="683"/>
      <c r="K532" s="684"/>
      <c r="L532" s="684"/>
      <c r="M532" s="684"/>
      <c r="N532" s="684"/>
      <c r="O532" s="684"/>
    </row>
    <row r="533" spans="2:15" s="1" customFormat="1" x14ac:dyDescent="0.15">
      <c r="B533" s="96"/>
      <c r="C533" s="77"/>
      <c r="D533" s="77" t="s">
        <v>74</v>
      </c>
      <c r="E533" s="48"/>
      <c r="F533" s="48"/>
      <c r="G533" s="86"/>
      <c r="H533" s="79"/>
      <c r="I533" s="79"/>
      <c r="J533" s="683"/>
      <c r="K533" s="684"/>
      <c r="L533" s="684"/>
      <c r="M533" s="684"/>
      <c r="N533" s="684"/>
      <c r="O533" s="684"/>
    </row>
    <row r="534" spans="2:15" s="1" customFormat="1" x14ac:dyDescent="0.15">
      <c r="B534" s="96"/>
      <c r="C534" s="77"/>
      <c r="D534" s="77" t="s">
        <v>74</v>
      </c>
      <c r="E534" s="48"/>
      <c r="F534" s="48"/>
      <c r="G534" s="86"/>
      <c r="H534" s="86"/>
      <c r="I534" s="79"/>
      <c r="J534" s="683"/>
      <c r="K534" s="684"/>
      <c r="L534" s="684"/>
      <c r="M534" s="684"/>
      <c r="N534" s="684"/>
      <c r="O534" s="684"/>
    </row>
    <row r="535" spans="2:15" s="1" customFormat="1" x14ac:dyDescent="0.15">
      <c r="B535" s="96"/>
      <c r="C535" s="77"/>
      <c r="D535" s="77" t="s">
        <v>74</v>
      </c>
      <c r="E535" s="48"/>
      <c r="F535" s="48"/>
      <c r="G535" s="86"/>
      <c r="H535" s="86"/>
      <c r="I535" s="79"/>
      <c r="J535" s="683"/>
      <c r="K535" s="684"/>
      <c r="L535" s="684"/>
      <c r="M535" s="684"/>
      <c r="N535" s="684"/>
      <c r="O535" s="684"/>
    </row>
    <row r="536" spans="2:15" s="1" customFormat="1" x14ac:dyDescent="0.15">
      <c r="B536" s="96"/>
      <c r="C536" s="77"/>
      <c r="D536" s="77" t="s">
        <v>74</v>
      </c>
      <c r="E536" s="48"/>
      <c r="F536" s="48"/>
      <c r="G536" s="86"/>
      <c r="H536" s="86"/>
      <c r="I536" s="79"/>
      <c r="J536" s="683"/>
      <c r="K536" s="684"/>
      <c r="L536" s="684"/>
      <c r="M536" s="684"/>
      <c r="N536" s="684"/>
      <c r="O536" s="684"/>
    </row>
    <row r="537" spans="2:15" s="1" customFormat="1" x14ac:dyDescent="0.15">
      <c r="B537" s="96"/>
      <c r="C537" s="77"/>
      <c r="D537" s="77" t="s">
        <v>74</v>
      </c>
      <c r="E537" s="48"/>
      <c r="F537" s="48"/>
      <c r="G537" s="86"/>
      <c r="H537" s="86"/>
      <c r="I537" s="79"/>
      <c r="J537" s="683"/>
      <c r="K537" s="684"/>
      <c r="L537" s="684"/>
      <c r="M537" s="684"/>
      <c r="N537" s="684"/>
      <c r="O537" s="684"/>
    </row>
    <row r="538" spans="2:15" s="1" customFormat="1" x14ac:dyDescent="0.15">
      <c r="B538" s="96"/>
      <c r="C538" s="77"/>
      <c r="D538" s="77" t="s">
        <v>74</v>
      </c>
      <c r="E538" s="48"/>
      <c r="F538" s="48"/>
      <c r="G538" s="86"/>
      <c r="H538" s="86"/>
      <c r="I538" s="79"/>
      <c r="J538" s="683"/>
      <c r="K538" s="684"/>
      <c r="L538" s="684"/>
      <c r="M538" s="684"/>
      <c r="N538" s="684"/>
      <c r="O538" s="684"/>
    </row>
    <row r="539" spans="2:15" s="1" customFormat="1" x14ac:dyDescent="0.15">
      <c r="B539" s="96"/>
      <c r="C539" s="77"/>
      <c r="D539" s="77" t="s">
        <v>74</v>
      </c>
      <c r="E539" s="48"/>
      <c r="F539" s="48"/>
      <c r="G539" s="86"/>
      <c r="H539" s="79"/>
      <c r="I539" s="79"/>
      <c r="J539" s="683"/>
      <c r="K539" s="684"/>
      <c r="L539" s="684"/>
      <c r="M539" s="684"/>
      <c r="N539" s="684"/>
      <c r="O539" s="684"/>
    </row>
    <row r="540" spans="2:15" s="1" customFormat="1" x14ac:dyDescent="0.15">
      <c r="B540" s="96"/>
      <c r="C540" s="77"/>
      <c r="D540" s="77" t="s">
        <v>74</v>
      </c>
      <c r="E540" s="48"/>
      <c r="F540" s="48"/>
      <c r="G540" s="86"/>
      <c r="H540" s="86"/>
      <c r="I540" s="79"/>
      <c r="J540" s="683"/>
      <c r="K540" s="684"/>
      <c r="L540" s="684"/>
      <c r="M540" s="684"/>
      <c r="N540" s="684"/>
      <c r="O540" s="684"/>
    </row>
    <row r="541" spans="2:15" s="1" customFormat="1" x14ac:dyDescent="0.15">
      <c r="B541" s="96"/>
      <c r="C541" s="77"/>
      <c r="D541" s="77" t="s">
        <v>74</v>
      </c>
      <c r="E541" s="48"/>
      <c r="F541" s="48"/>
      <c r="G541" s="86"/>
      <c r="H541" s="86"/>
      <c r="I541" s="79"/>
      <c r="J541" s="683"/>
      <c r="K541" s="684"/>
      <c r="L541" s="684"/>
      <c r="M541" s="684"/>
      <c r="N541" s="684"/>
      <c r="O541" s="684"/>
    </row>
    <row r="542" spans="2:15" s="1" customFormat="1" x14ac:dyDescent="0.15">
      <c r="B542" s="96"/>
      <c r="C542" s="77"/>
      <c r="D542" s="77" t="s">
        <v>74</v>
      </c>
      <c r="E542" s="48"/>
      <c r="F542" s="48"/>
      <c r="G542" s="86"/>
      <c r="H542" s="86"/>
      <c r="I542" s="79"/>
      <c r="J542" s="683"/>
      <c r="K542" s="684"/>
      <c r="L542" s="684"/>
      <c r="M542" s="684"/>
      <c r="N542" s="684"/>
      <c r="O542" s="684"/>
    </row>
    <row r="543" spans="2:15" s="1" customFormat="1" x14ac:dyDescent="0.15">
      <c r="B543" s="96"/>
      <c r="C543" s="77"/>
      <c r="D543" s="77" t="s">
        <v>74</v>
      </c>
      <c r="E543" s="48"/>
      <c r="F543" s="48"/>
      <c r="G543" s="86"/>
      <c r="H543" s="79"/>
      <c r="I543" s="79"/>
      <c r="J543" s="683"/>
      <c r="K543" s="684"/>
      <c r="L543" s="684"/>
      <c r="M543" s="684"/>
      <c r="N543" s="684"/>
      <c r="O543" s="684"/>
    </row>
    <row r="544" spans="2:15" s="1" customFormat="1" x14ac:dyDescent="0.15">
      <c r="B544" s="96"/>
      <c r="C544" s="77"/>
      <c r="D544" s="77" t="s">
        <v>74</v>
      </c>
      <c r="E544" s="48"/>
      <c r="F544" s="48"/>
      <c r="G544" s="86"/>
      <c r="H544" s="86"/>
      <c r="I544" s="79"/>
      <c r="J544" s="683"/>
      <c r="K544" s="684"/>
      <c r="L544" s="684"/>
      <c r="M544" s="684"/>
      <c r="N544" s="684"/>
      <c r="O544" s="684"/>
    </row>
    <row r="545" spans="2:15" s="1" customFormat="1" x14ac:dyDescent="0.15">
      <c r="B545" s="96"/>
      <c r="C545" s="77"/>
      <c r="D545" s="77" t="s">
        <v>74</v>
      </c>
      <c r="E545" s="48"/>
      <c r="F545" s="48"/>
      <c r="G545" s="86"/>
      <c r="H545" s="86"/>
      <c r="I545" s="79"/>
      <c r="J545" s="683"/>
      <c r="K545" s="684"/>
      <c r="L545" s="684"/>
      <c r="M545" s="684"/>
      <c r="N545" s="684"/>
      <c r="O545" s="684"/>
    </row>
    <row r="546" spans="2:15" s="1" customFormat="1" x14ac:dyDescent="0.15">
      <c r="B546" s="96"/>
      <c r="C546" s="77"/>
      <c r="D546" s="77" t="s">
        <v>74</v>
      </c>
      <c r="E546" s="48"/>
      <c r="F546" s="48"/>
      <c r="G546" s="86"/>
      <c r="H546" s="86"/>
      <c r="I546" s="79"/>
      <c r="J546" s="683"/>
      <c r="K546" s="684"/>
      <c r="L546" s="684"/>
      <c r="M546" s="684"/>
      <c r="N546" s="684"/>
      <c r="O546" s="684"/>
    </row>
    <row r="547" spans="2:15" s="1" customFormat="1" x14ac:dyDescent="0.15">
      <c r="B547" s="96"/>
      <c r="C547" s="77"/>
      <c r="D547" s="77" t="s">
        <v>74</v>
      </c>
      <c r="E547" s="48"/>
      <c r="F547" s="48"/>
      <c r="G547" s="86"/>
      <c r="H547" s="79"/>
      <c r="I547" s="79"/>
      <c r="J547" s="683"/>
      <c r="K547" s="684"/>
      <c r="L547" s="684"/>
      <c r="M547" s="684"/>
      <c r="N547" s="684"/>
      <c r="O547" s="684"/>
    </row>
    <row r="548" spans="2:15" s="1" customFormat="1" x14ac:dyDescent="0.15">
      <c r="B548" s="96"/>
      <c r="C548" s="77"/>
      <c r="D548" s="77" t="s">
        <v>74</v>
      </c>
      <c r="E548" s="48"/>
      <c r="F548" s="48"/>
      <c r="G548" s="86"/>
      <c r="H548" s="86"/>
      <c r="I548" s="79"/>
      <c r="J548" s="683"/>
      <c r="K548" s="684"/>
      <c r="L548" s="684"/>
      <c r="M548" s="684"/>
      <c r="N548" s="684"/>
      <c r="O548" s="684"/>
    </row>
    <row r="549" spans="2:15" s="1" customFormat="1" x14ac:dyDescent="0.15">
      <c r="B549" s="96"/>
      <c r="C549" s="77"/>
      <c r="D549" s="77" t="s">
        <v>74</v>
      </c>
      <c r="E549" s="48"/>
      <c r="F549" s="48"/>
      <c r="G549" s="86"/>
      <c r="H549" s="86"/>
      <c r="I549" s="79"/>
      <c r="J549" s="683"/>
      <c r="K549" s="684"/>
      <c r="L549" s="684"/>
      <c r="M549" s="684"/>
      <c r="N549" s="684"/>
      <c r="O549" s="684"/>
    </row>
    <row r="550" spans="2:15" s="1" customFormat="1" x14ac:dyDescent="0.15">
      <c r="B550" s="96"/>
      <c r="C550" s="77"/>
      <c r="D550" s="77" t="s">
        <v>74</v>
      </c>
      <c r="E550" s="48"/>
      <c r="F550" s="48"/>
      <c r="G550" s="86"/>
      <c r="H550" s="86"/>
      <c r="I550" s="79"/>
      <c r="J550" s="683"/>
      <c r="K550" s="684"/>
      <c r="L550" s="684"/>
      <c r="M550" s="684"/>
      <c r="N550" s="684"/>
      <c r="O550" s="684"/>
    </row>
    <row r="551" spans="2:15" s="1" customFormat="1" x14ac:dyDescent="0.15">
      <c r="B551" s="96"/>
      <c r="C551" s="77"/>
      <c r="D551" s="77" t="s">
        <v>74</v>
      </c>
      <c r="E551" s="48"/>
      <c r="F551" s="48"/>
      <c r="G551" s="86"/>
      <c r="H551" s="79"/>
      <c r="I551" s="79"/>
      <c r="J551" s="683"/>
      <c r="K551" s="684"/>
      <c r="L551" s="684"/>
      <c r="M551" s="684"/>
      <c r="N551" s="684"/>
      <c r="O551" s="684"/>
    </row>
    <row r="552" spans="2:15" s="1" customFormat="1" x14ac:dyDescent="0.15">
      <c r="B552" s="96"/>
      <c r="C552" s="77"/>
      <c r="D552" s="77" t="s">
        <v>74</v>
      </c>
      <c r="E552" s="48"/>
      <c r="F552" s="48"/>
      <c r="G552" s="86"/>
      <c r="H552" s="86"/>
      <c r="I552" s="79"/>
      <c r="J552" s="683"/>
      <c r="K552" s="684"/>
      <c r="L552" s="684"/>
      <c r="M552" s="684"/>
      <c r="N552" s="684"/>
      <c r="O552" s="684"/>
    </row>
    <row r="553" spans="2:15" s="1" customFormat="1" x14ac:dyDescent="0.15">
      <c r="B553" s="96"/>
      <c r="C553" s="77"/>
      <c r="D553" s="77" t="s">
        <v>74</v>
      </c>
      <c r="E553" s="48"/>
      <c r="F553" s="48"/>
      <c r="G553" s="86"/>
      <c r="H553" s="86"/>
      <c r="I553" s="79"/>
      <c r="J553" s="683"/>
      <c r="K553" s="684"/>
      <c r="L553" s="684"/>
      <c r="M553" s="684"/>
      <c r="N553" s="684"/>
      <c r="O553" s="684"/>
    </row>
    <row r="554" spans="2:15" s="1" customFormat="1" x14ac:dyDescent="0.15">
      <c r="B554" s="96"/>
      <c r="C554" s="77"/>
      <c r="D554" s="77" t="s">
        <v>74</v>
      </c>
      <c r="E554" s="48"/>
      <c r="F554" s="48"/>
      <c r="G554" s="86"/>
      <c r="H554" s="86"/>
      <c r="I554" s="79"/>
      <c r="J554" s="683"/>
      <c r="K554" s="684"/>
      <c r="L554" s="684"/>
      <c r="M554" s="684"/>
      <c r="N554" s="684"/>
      <c r="O554" s="684"/>
    </row>
    <row r="555" spans="2:15" s="1" customFormat="1" x14ac:dyDescent="0.15">
      <c r="B555" s="96"/>
      <c r="C555" s="77"/>
      <c r="D555" s="77" t="s">
        <v>74</v>
      </c>
      <c r="E555" s="48"/>
      <c r="F555" s="48"/>
      <c r="G555" s="86"/>
      <c r="H555" s="79"/>
      <c r="I555" s="79"/>
      <c r="J555" s="683"/>
      <c r="K555" s="684"/>
      <c r="L555" s="684"/>
      <c r="M555" s="684"/>
      <c r="N555" s="684"/>
      <c r="O555" s="684"/>
    </row>
    <row r="556" spans="2:15" s="1" customFormat="1" x14ac:dyDescent="0.15">
      <c r="B556" s="96"/>
      <c r="C556" s="77"/>
      <c r="D556" s="77" t="s">
        <v>74</v>
      </c>
      <c r="E556" s="48"/>
      <c r="F556" s="48"/>
      <c r="G556" s="86"/>
      <c r="H556" s="86"/>
      <c r="I556" s="79"/>
      <c r="J556" s="683"/>
      <c r="K556" s="684"/>
      <c r="L556" s="684"/>
      <c r="M556" s="684"/>
      <c r="N556" s="684"/>
      <c r="O556" s="684"/>
    </row>
    <row r="557" spans="2:15" s="1" customFormat="1" x14ac:dyDescent="0.15">
      <c r="B557" s="96"/>
      <c r="C557" s="77"/>
      <c r="D557" s="77" t="s">
        <v>74</v>
      </c>
      <c r="E557" s="48"/>
      <c r="F557" s="48"/>
      <c r="G557" s="86"/>
      <c r="H557" s="86"/>
      <c r="I557" s="79"/>
      <c r="J557" s="683"/>
      <c r="K557" s="684"/>
      <c r="L557" s="684"/>
      <c r="M557" s="684"/>
      <c r="N557" s="684"/>
      <c r="O557" s="684"/>
    </row>
    <row r="558" spans="2:15" s="1" customFormat="1" x14ac:dyDescent="0.15">
      <c r="B558" s="96"/>
      <c r="C558" s="77"/>
      <c r="D558" s="77" t="s">
        <v>74</v>
      </c>
      <c r="E558" s="48"/>
      <c r="F558" s="48"/>
      <c r="G558" s="86"/>
      <c r="H558" s="86"/>
      <c r="I558" s="79"/>
      <c r="J558" s="683"/>
      <c r="K558" s="684"/>
      <c r="L558" s="684"/>
      <c r="M558" s="684"/>
      <c r="N558" s="684"/>
      <c r="O558" s="684"/>
    </row>
    <row r="559" spans="2:15" s="1" customFormat="1" x14ac:dyDescent="0.15">
      <c r="B559" s="96"/>
      <c r="C559" s="77"/>
      <c r="D559" s="77" t="s">
        <v>74</v>
      </c>
      <c r="E559" s="48"/>
      <c r="F559" s="48"/>
      <c r="G559" s="86"/>
      <c r="H559" s="79"/>
      <c r="I559" s="79"/>
      <c r="J559" s="683"/>
      <c r="K559" s="684"/>
      <c r="L559" s="684"/>
      <c r="M559" s="684"/>
      <c r="N559" s="684"/>
      <c r="O559" s="684"/>
    </row>
    <row r="560" spans="2:15" s="1" customFormat="1" x14ac:dyDescent="0.15">
      <c r="B560" s="96"/>
      <c r="C560" s="77"/>
      <c r="D560" s="77" t="s">
        <v>74</v>
      </c>
      <c r="E560" s="48"/>
      <c r="F560" s="48"/>
      <c r="G560" s="86"/>
      <c r="H560" s="86"/>
      <c r="I560" s="79"/>
      <c r="J560" s="683"/>
      <c r="K560" s="684"/>
      <c r="L560" s="684"/>
      <c r="M560" s="684"/>
      <c r="N560" s="684"/>
      <c r="O560" s="684"/>
    </row>
    <row r="561" spans="2:15" s="1" customFormat="1" x14ac:dyDescent="0.15">
      <c r="B561" s="96"/>
      <c r="C561" s="77"/>
      <c r="D561" s="77" t="s">
        <v>74</v>
      </c>
      <c r="E561" s="48"/>
      <c r="F561" s="48"/>
      <c r="G561" s="86"/>
      <c r="H561" s="86"/>
      <c r="I561" s="79"/>
      <c r="J561" s="683"/>
      <c r="K561" s="684"/>
      <c r="L561" s="684"/>
      <c r="M561" s="684"/>
      <c r="N561" s="684"/>
      <c r="O561" s="684"/>
    </row>
    <row r="562" spans="2:15" s="1" customFormat="1" x14ac:dyDescent="0.15">
      <c r="B562" s="96"/>
      <c r="C562" s="77"/>
      <c r="D562" s="77" t="s">
        <v>74</v>
      </c>
      <c r="E562" s="48"/>
      <c r="F562" s="48"/>
      <c r="G562" s="86"/>
      <c r="H562" s="86"/>
      <c r="I562" s="79"/>
      <c r="J562" s="683"/>
      <c r="K562" s="684"/>
      <c r="L562" s="684"/>
      <c r="M562" s="684"/>
      <c r="N562" s="684"/>
      <c r="O562" s="684"/>
    </row>
    <row r="563" spans="2:15" s="1" customFormat="1" x14ac:dyDescent="0.15">
      <c r="B563" s="96"/>
      <c r="C563" s="77"/>
      <c r="D563" s="77" t="s">
        <v>74</v>
      </c>
      <c r="E563" s="48"/>
      <c r="F563" s="48"/>
      <c r="G563" s="86"/>
      <c r="H563" s="79"/>
      <c r="I563" s="79"/>
      <c r="J563" s="683"/>
      <c r="K563" s="684"/>
      <c r="L563" s="684"/>
      <c r="M563" s="684"/>
      <c r="N563" s="684"/>
      <c r="O563" s="684"/>
    </row>
    <row r="564" spans="2:15" s="1" customFormat="1" x14ac:dyDescent="0.15">
      <c r="B564" s="96"/>
      <c r="C564" s="77"/>
      <c r="D564" s="77" t="s">
        <v>74</v>
      </c>
      <c r="E564" s="48"/>
      <c r="F564" s="48"/>
      <c r="G564" s="86"/>
      <c r="H564" s="86"/>
      <c r="I564" s="79"/>
      <c r="J564" s="683"/>
      <c r="K564" s="684"/>
      <c r="L564" s="684"/>
      <c r="M564" s="684"/>
      <c r="N564" s="684"/>
      <c r="O564" s="684"/>
    </row>
    <row r="565" spans="2:15" s="1" customFormat="1" x14ac:dyDescent="0.15">
      <c r="B565" s="96"/>
      <c r="C565" s="77"/>
      <c r="D565" s="77" t="s">
        <v>74</v>
      </c>
      <c r="E565" s="48"/>
      <c r="F565" s="48"/>
      <c r="G565" s="86"/>
      <c r="H565" s="86"/>
      <c r="I565" s="79"/>
      <c r="J565" s="683"/>
      <c r="K565" s="684"/>
      <c r="L565" s="684"/>
      <c r="M565" s="684"/>
      <c r="N565" s="684"/>
      <c r="O565" s="684"/>
    </row>
    <row r="566" spans="2:15" s="1" customFormat="1" x14ac:dyDescent="0.15">
      <c r="B566" s="96"/>
      <c r="C566" s="77"/>
      <c r="D566" s="77" t="s">
        <v>74</v>
      </c>
      <c r="E566" s="48"/>
      <c r="F566" s="48"/>
      <c r="G566" s="86"/>
      <c r="H566" s="86"/>
      <c r="I566" s="79"/>
      <c r="J566" s="683"/>
      <c r="K566" s="684"/>
      <c r="L566" s="684"/>
      <c r="M566" s="684"/>
      <c r="N566" s="684"/>
      <c r="O566" s="684"/>
    </row>
    <row r="567" spans="2:15" s="1" customFormat="1" x14ac:dyDescent="0.15">
      <c r="B567" s="96"/>
      <c r="C567" s="77"/>
      <c r="D567" s="77" t="s">
        <v>74</v>
      </c>
      <c r="E567" s="48"/>
      <c r="F567" s="48"/>
      <c r="G567" s="86"/>
      <c r="H567" s="86"/>
      <c r="I567" s="79"/>
      <c r="J567" s="683"/>
      <c r="K567" s="684"/>
      <c r="L567" s="684"/>
      <c r="M567" s="684"/>
      <c r="N567" s="684"/>
      <c r="O567" s="684"/>
    </row>
    <row r="568" spans="2:15" s="1" customFormat="1" x14ac:dyDescent="0.15">
      <c r="B568" s="96"/>
      <c r="C568" s="77"/>
      <c r="D568" s="77" t="s">
        <v>74</v>
      </c>
      <c r="E568" s="48"/>
      <c r="F568" s="48"/>
      <c r="G568" s="86"/>
      <c r="H568" s="86"/>
      <c r="I568" s="79"/>
      <c r="J568" s="683"/>
      <c r="K568" s="684"/>
      <c r="L568" s="684"/>
      <c r="M568" s="684"/>
      <c r="N568" s="684"/>
      <c r="O568" s="684"/>
    </row>
    <row r="569" spans="2:15" s="1" customFormat="1" x14ac:dyDescent="0.15">
      <c r="B569" s="96"/>
      <c r="C569" s="77"/>
      <c r="D569" s="77" t="s">
        <v>74</v>
      </c>
      <c r="E569" s="48"/>
      <c r="F569" s="48"/>
      <c r="G569" s="86"/>
      <c r="H569" s="79"/>
      <c r="I569" s="79"/>
      <c r="J569" s="683"/>
      <c r="K569" s="684"/>
      <c r="L569" s="684"/>
      <c r="M569" s="684"/>
      <c r="N569" s="684"/>
      <c r="O569" s="684"/>
    </row>
    <row r="570" spans="2:15" s="1" customFormat="1" x14ac:dyDescent="0.15">
      <c r="B570" s="96"/>
      <c r="C570" s="77"/>
      <c r="D570" s="77" t="s">
        <v>74</v>
      </c>
      <c r="E570" s="48"/>
      <c r="F570" s="48"/>
      <c r="G570" s="86"/>
      <c r="H570" s="86"/>
      <c r="I570" s="79"/>
      <c r="J570" s="683"/>
      <c r="K570" s="684"/>
      <c r="L570" s="684"/>
      <c r="M570" s="684"/>
      <c r="N570" s="684"/>
      <c r="O570" s="684"/>
    </row>
    <row r="571" spans="2:15" s="1" customFormat="1" x14ac:dyDescent="0.15">
      <c r="B571" s="96"/>
      <c r="C571" s="77"/>
      <c r="D571" s="77" t="s">
        <v>74</v>
      </c>
      <c r="E571" s="48"/>
      <c r="F571" s="48"/>
      <c r="G571" s="86"/>
      <c r="H571" s="86"/>
      <c r="I571" s="79"/>
      <c r="J571" s="683"/>
      <c r="K571" s="684"/>
      <c r="L571" s="684"/>
      <c r="M571" s="684"/>
      <c r="N571" s="684"/>
      <c r="O571" s="684"/>
    </row>
    <row r="572" spans="2:15" s="1" customFormat="1" x14ac:dyDescent="0.15">
      <c r="B572" s="96"/>
      <c r="C572" s="77"/>
      <c r="D572" s="77" t="s">
        <v>74</v>
      </c>
      <c r="E572" s="48"/>
      <c r="F572" s="48"/>
      <c r="G572" s="86"/>
      <c r="H572" s="86"/>
      <c r="I572" s="79"/>
      <c r="J572" s="683"/>
      <c r="K572" s="684"/>
      <c r="L572" s="684"/>
      <c r="M572" s="684"/>
      <c r="N572" s="684"/>
      <c r="O572" s="684"/>
    </row>
    <row r="573" spans="2:15" s="1" customFormat="1" x14ac:dyDescent="0.15">
      <c r="B573" s="96"/>
      <c r="C573" s="77"/>
      <c r="D573" s="77" t="s">
        <v>74</v>
      </c>
      <c r="E573" s="48"/>
      <c r="F573" s="48"/>
      <c r="G573" s="86"/>
      <c r="H573" s="79"/>
      <c r="I573" s="79"/>
      <c r="J573" s="683"/>
      <c r="K573" s="684"/>
      <c r="L573" s="684"/>
      <c r="M573" s="684"/>
      <c r="N573" s="684"/>
      <c r="O573" s="684"/>
    </row>
    <row r="574" spans="2:15" s="1" customFormat="1" x14ac:dyDescent="0.15">
      <c r="B574" s="96"/>
      <c r="C574" s="77"/>
      <c r="D574" s="77" t="s">
        <v>74</v>
      </c>
      <c r="E574" s="48"/>
      <c r="F574" s="48"/>
      <c r="G574" s="86"/>
      <c r="H574" s="86"/>
      <c r="I574" s="79"/>
      <c r="J574" s="683"/>
      <c r="K574" s="684"/>
      <c r="L574" s="684"/>
      <c r="M574" s="684"/>
      <c r="N574" s="684"/>
      <c r="O574" s="684"/>
    </row>
    <row r="575" spans="2:15" s="1" customFormat="1" x14ac:dyDescent="0.15">
      <c r="B575" s="96"/>
      <c r="C575" s="77"/>
      <c r="D575" s="77" t="s">
        <v>74</v>
      </c>
      <c r="E575" s="48"/>
      <c r="F575" s="48"/>
      <c r="G575" s="86"/>
      <c r="H575" s="86"/>
      <c r="I575" s="79"/>
      <c r="J575" s="683"/>
      <c r="K575" s="684"/>
      <c r="L575" s="684"/>
      <c r="M575" s="684"/>
      <c r="N575" s="684"/>
      <c r="O575" s="684"/>
    </row>
    <row r="576" spans="2:15" s="1" customFormat="1" x14ac:dyDescent="0.15">
      <c r="B576" s="96"/>
      <c r="C576" s="77"/>
      <c r="D576" s="77" t="s">
        <v>74</v>
      </c>
      <c r="E576" s="48"/>
      <c r="F576" s="48"/>
      <c r="G576" s="86"/>
      <c r="H576" s="86"/>
      <c r="I576" s="79"/>
      <c r="J576" s="683"/>
      <c r="K576" s="684"/>
      <c r="L576" s="684"/>
      <c r="M576" s="684"/>
      <c r="N576" s="684"/>
      <c r="O576" s="684"/>
    </row>
    <row r="577" spans="2:15" s="1" customFormat="1" x14ac:dyDescent="0.15">
      <c r="B577" s="96"/>
      <c r="C577" s="77"/>
      <c r="D577" s="77" t="s">
        <v>74</v>
      </c>
      <c r="E577" s="48"/>
      <c r="F577" s="48"/>
      <c r="G577" s="86"/>
      <c r="H577" s="79"/>
      <c r="I577" s="79"/>
      <c r="J577" s="683"/>
      <c r="K577" s="684"/>
      <c r="L577" s="684"/>
      <c r="M577" s="684"/>
      <c r="N577" s="684"/>
      <c r="O577" s="684"/>
    </row>
    <row r="578" spans="2:15" s="1" customFormat="1" x14ac:dyDescent="0.15">
      <c r="B578" s="96"/>
      <c r="C578" s="77"/>
      <c r="D578" s="77" t="s">
        <v>74</v>
      </c>
      <c r="E578" s="48"/>
      <c r="F578" s="48"/>
      <c r="G578" s="86"/>
      <c r="H578" s="86"/>
      <c r="I578" s="79"/>
      <c r="J578" s="683"/>
      <c r="K578" s="684"/>
      <c r="L578" s="684"/>
      <c r="M578" s="684"/>
      <c r="N578" s="684"/>
      <c r="O578" s="684"/>
    </row>
    <row r="579" spans="2:15" s="1" customFormat="1" x14ac:dyDescent="0.15">
      <c r="B579" s="96"/>
      <c r="C579" s="77"/>
      <c r="D579" s="77" t="s">
        <v>74</v>
      </c>
      <c r="E579" s="48"/>
      <c r="F579" s="48"/>
      <c r="G579" s="86"/>
      <c r="H579" s="86"/>
      <c r="I579" s="79"/>
      <c r="J579" s="683"/>
      <c r="K579" s="684"/>
      <c r="L579" s="684"/>
      <c r="M579" s="684"/>
      <c r="N579" s="684"/>
      <c r="O579" s="684"/>
    </row>
    <row r="580" spans="2:15" s="1" customFormat="1" x14ac:dyDescent="0.15">
      <c r="B580" s="96"/>
      <c r="C580" s="77"/>
      <c r="D580" s="77" t="s">
        <v>74</v>
      </c>
      <c r="E580" s="48"/>
      <c r="F580" s="48"/>
      <c r="G580" s="86"/>
      <c r="H580" s="86"/>
      <c r="I580" s="79"/>
      <c r="J580" s="683"/>
      <c r="K580" s="684"/>
      <c r="L580" s="684"/>
      <c r="M580" s="684"/>
      <c r="N580" s="684"/>
      <c r="O580" s="684"/>
    </row>
    <row r="581" spans="2:15" s="1" customFormat="1" x14ac:dyDescent="0.15">
      <c r="B581" s="96"/>
      <c r="C581" s="77"/>
      <c r="D581" s="77" t="s">
        <v>74</v>
      </c>
      <c r="E581" s="48"/>
      <c r="F581" s="48"/>
      <c r="G581" s="86"/>
      <c r="H581" s="79"/>
      <c r="I581" s="79"/>
      <c r="J581" s="683"/>
      <c r="K581" s="684"/>
      <c r="L581" s="684"/>
      <c r="M581" s="684"/>
      <c r="N581" s="684"/>
      <c r="O581" s="684"/>
    </row>
    <row r="582" spans="2:15" s="1" customFormat="1" x14ac:dyDescent="0.15">
      <c r="B582" s="96"/>
      <c r="C582" s="77"/>
      <c r="D582" s="77" t="s">
        <v>74</v>
      </c>
      <c r="E582" s="48"/>
      <c r="F582" s="48"/>
      <c r="G582" s="86"/>
      <c r="H582" s="86"/>
      <c r="I582" s="79"/>
      <c r="J582" s="683"/>
      <c r="K582" s="684"/>
      <c r="L582" s="684"/>
      <c r="M582" s="684"/>
      <c r="N582" s="684"/>
      <c r="O582" s="684"/>
    </row>
    <row r="583" spans="2:15" s="1" customFormat="1" x14ac:dyDescent="0.15">
      <c r="B583" s="96"/>
      <c r="C583" s="77"/>
      <c r="D583" s="77" t="s">
        <v>74</v>
      </c>
      <c r="E583" s="48"/>
      <c r="F583" s="48"/>
      <c r="G583" s="86"/>
      <c r="H583" s="86"/>
      <c r="I583" s="79"/>
      <c r="J583" s="683"/>
      <c r="K583" s="684"/>
      <c r="L583" s="684"/>
      <c r="M583" s="684"/>
      <c r="N583" s="684"/>
      <c r="O583" s="684"/>
    </row>
    <row r="584" spans="2:15" s="1" customFormat="1" x14ac:dyDescent="0.15">
      <c r="B584" s="96"/>
      <c r="C584" s="77"/>
      <c r="D584" s="77" t="s">
        <v>74</v>
      </c>
      <c r="E584" s="48"/>
      <c r="F584" s="48"/>
      <c r="G584" s="86"/>
      <c r="H584" s="86"/>
      <c r="I584" s="79"/>
      <c r="J584" s="683"/>
      <c r="K584" s="684"/>
      <c r="L584" s="684"/>
      <c r="M584" s="684"/>
      <c r="N584" s="684"/>
      <c r="O584" s="684"/>
    </row>
    <row r="585" spans="2:15" s="1" customFormat="1" x14ac:dyDescent="0.15">
      <c r="B585" s="96"/>
      <c r="C585" s="77"/>
      <c r="D585" s="77" t="s">
        <v>74</v>
      </c>
      <c r="E585" s="48"/>
      <c r="F585" s="48"/>
      <c r="G585" s="86"/>
      <c r="H585" s="79"/>
      <c r="I585" s="79"/>
      <c r="J585" s="683"/>
      <c r="K585" s="684"/>
      <c r="L585" s="684"/>
      <c r="M585" s="684"/>
      <c r="N585" s="684"/>
      <c r="O585" s="684"/>
    </row>
    <row r="586" spans="2:15" s="1" customFormat="1" x14ac:dyDescent="0.15">
      <c r="B586" s="96"/>
      <c r="C586" s="77"/>
      <c r="D586" s="77" t="s">
        <v>74</v>
      </c>
      <c r="E586" s="48"/>
      <c r="F586" s="48"/>
      <c r="G586" s="86"/>
      <c r="H586" s="86"/>
      <c r="I586" s="79"/>
      <c r="J586" s="683"/>
      <c r="K586" s="684"/>
      <c r="L586" s="684"/>
      <c r="M586" s="684"/>
      <c r="N586" s="684"/>
      <c r="O586" s="684"/>
    </row>
    <row r="587" spans="2:15" s="1" customFormat="1" x14ac:dyDescent="0.15">
      <c r="B587" s="96"/>
      <c r="C587" s="77"/>
      <c r="D587" s="77" t="s">
        <v>74</v>
      </c>
      <c r="E587" s="48"/>
      <c r="F587" s="48"/>
      <c r="G587" s="86"/>
      <c r="H587" s="86"/>
      <c r="I587" s="79"/>
      <c r="J587" s="683"/>
      <c r="K587" s="684"/>
      <c r="L587" s="684"/>
      <c r="M587" s="684"/>
      <c r="N587" s="684"/>
      <c r="O587" s="684"/>
    </row>
    <row r="588" spans="2:15" s="1" customFormat="1" x14ac:dyDescent="0.15">
      <c r="B588" s="96"/>
      <c r="C588" s="77"/>
      <c r="D588" s="77" t="s">
        <v>74</v>
      </c>
      <c r="E588" s="48"/>
      <c r="F588" s="48"/>
      <c r="G588" s="86"/>
      <c r="H588" s="86"/>
      <c r="I588" s="79"/>
      <c r="J588" s="683"/>
      <c r="K588" s="684"/>
      <c r="L588" s="684"/>
      <c r="M588" s="684"/>
      <c r="N588" s="684"/>
      <c r="O588" s="684"/>
    </row>
    <row r="589" spans="2:15" s="1" customFormat="1" x14ac:dyDescent="0.15">
      <c r="B589" s="96"/>
      <c r="C589" s="77"/>
      <c r="D589" s="77" t="s">
        <v>74</v>
      </c>
      <c r="E589" s="48"/>
      <c r="F589" s="48"/>
      <c r="G589" s="86"/>
      <c r="H589" s="79"/>
      <c r="I589" s="79"/>
      <c r="J589" s="683"/>
      <c r="K589" s="684"/>
      <c r="L589" s="684"/>
      <c r="M589" s="684"/>
      <c r="N589" s="684"/>
      <c r="O589" s="684"/>
    </row>
    <row r="590" spans="2:15" s="1" customFormat="1" x14ac:dyDescent="0.15">
      <c r="B590" s="96"/>
      <c r="C590" s="77"/>
      <c r="D590" s="77" t="s">
        <v>74</v>
      </c>
      <c r="E590" s="48"/>
      <c r="F590" s="48"/>
      <c r="G590" s="86"/>
      <c r="H590" s="86"/>
      <c r="I590" s="79"/>
      <c r="J590" s="683"/>
      <c r="K590" s="684"/>
      <c r="L590" s="684"/>
      <c r="M590" s="684"/>
      <c r="N590" s="684"/>
      <c r="O590" s="684"/>
    </row>
    <row r="591" spans="2:15" s="1" customFormat="1" x14ac:dyDescent="0.15">
      <c r="B591" s="96"/>
      <c r="C591" s="77"/>
      <c r="D591" s="77" t="s">
        <v>74</v>
      </c>
      <c r="E591" s="48"/>
      <c r="F591" s="48"/>
      <c r="G591" s="86"/>
      <c r="H591" s="86"/>
      <c r="I591" s="79"/>
      <c r="J591" s="683"/>
      <c r="K591" s="684"/>
      <c r="L591" s="684"/>
      <c r="M591" s="684"/>
      <c r="N591" s="684"/>
      <c r="O591" s="684"/>
    </row>
    <row r="592" spans="2:15" s="1" customFormat="1" x14ac:dyDescent="0.15">
      <c r="B592" s="96"/>
      <c r="C592" s="77"/>
      <c r="D592" s="77" t="s">
        <v>74</v>
      </c>
      <c r="E592" s="48"/>
      <c r="F592" s="48"/>
      <c r="G592" s="86"/>
      <c r="H592" s="86"/>
      <c r="I592" s="79"/>
      <c r="J592" s="683"/>
      <c r="K592" s="684"/>
      <c r="L592" s="684"/>
      <c r="M592" s="684"/>
      <c r="N592" s="684"/>
      <c r="O592" s="684"/>
    </row>
    <row r="593" spans="2:15" s="1" customFormat="1" x14ac:dyDescent="0.15">
      <c r="B593" s="96"/>
      <c r="C593" s="77"/>
      <c r="D593" s="77" t="s">
        <v>74</v>
      </c>
      <c r="E593" s="48"/>
      <c r="F593" s="48"/>
      <c r="G593" s="86"/>
      <c r="H593" s="79"/>
      <c r="I593" s="79"/>
      <c r="J593" s="683"/>
      <c r="K593" s="684"/>
      <c r="L593" s="684"/>
      <c r="M593" s="684"/>
      <c r="N593" s="684"/>
      <c r="O593" s="684"/>
    </row>
    <row r="594" spans="2:15" s="1" customFormat="1" x14ac:dyDescent="0.15">
      <c r="B594" s="96"/>
      <c r="C594" s="77"/>
      <c r="D594" s="77" t="s">
        <v>74</v>
      </c>
      <c r="E594" s="48"/>
      <c r="F594" s="48"/>
      <c r="G594" s="86"/>
      <c r="H594" s="86"/>
      <c r="I594" s="79"/>
      <c r="J594" s="683"/>
      <c r="K594" s="684"/>
      <c r="L594" s="684"/>
      <c r="M594" s="684"/>
      <c r="N594" s="684"/>
      <c r="O594" s="684"/>
    </row>
    <row r="595" spans="2:15" s="1" customFormat="1" x14ac:dyDescent="0.15">
      <c r="B595" s="96"/>
      <c r="C595" s="77"/>
      <c r="D595" s="77" t="s">
        <v>74</v>
      </c>
      <c r="E595" s="48"/>
      <c r="F595" s="48"/>
      <c r="G595" s="86"/>
      <c r="H595" s="86"/>
      <c r="I595" s="79"/>
      <c r="J595" s="683"/>
      <c r="K595" s="684"/>
      <c r="L595" s="684"/>
      <c r="M595" s="684"/>
      <c r="N595" s="684"/>
      <c r="O595" s="684"/>
    </row>
    <row r="596" spans="2:15" s="1" customFormat="1" x14ac:dyDescent="0.15">
      <c r="B596" s="96"/>
      <c r="C596" s="77"/>
      <c r="D596" s="77" t="s">
        <v>74</v>
      </c>
      <c r="E596" s="48"/>
      <c r="F596" s="48"/>
      <c r="G596" s="86"/>
      <c r="H596" s="86"/>
      <c r="I596" s="79"/>
      <c r="J596" s="683"/>
      <c r="K596" s="684"/>
      <c r="L596" s="684"/>
      <c r="M596" s="684"/>
      <c r="N596" s="684"/>
      <c r="O596" s="684"/>
    </row>
    <row r="597" spans="2:15" s="1" customFormat="1" x14ac:dyDescent="0.15">
      <c r="B597" s="96"/>
      <c r="C597" s="77"/>
      <c r="D597" s="77" t="s">
        <v>74</v>
      </c>
      <c r="E597" s="48"/>
      <c r="F597" s="48"/>
      <c r="G597" s="86"/>
      <c r="H597" s="86"/>
      <c r="I597" s="79"/>
      <c r="J597" s="683"/>
      <c r="K597" s="684"/>
      <c r="L597" s="684"/>
      <c r="M597" s="684"/>
      <c r="N597" s="684"/>
      <c r="O597" s="684"/>
    </row>
    <row r="598" spans="2:15" s="1" customFormat="1" x14ac:dyDescent="0.15">
      <c r="B598" s="96"/>
      <c r="C598" s="77"/>
      <c r="D598" s="77" t="s">
        <v>74</v>
      </c>
      <c r="E598" s="48"/>
      <c r="F598" s="48"/>
      <c r="G598" s="86"/>
      <c r="H598" s="86"/>
      <c r="I598" s="79"/>
      <c r="J598" s="683"/>
      <c r="K598" s="684"/>
      <c r="L598" s="684"/>
      <c r="M598" s="684"/>
      <c r="N598" s="684"/>
      <c r="O598" s="684"/>
    </row>
    <row r="599" spans="2:15" s="1" customFormat="1" x14ac:dyDescent="0.15">
      <c r="B599" s="96"/>
      <c r="C599" s="77"/>
      <c r="D599" s="77" t="s">
        <v>74</v>
      </c>
      <c r="E599" s="48"/>
      <c r="F599" s="48"/>
      <c r="G599" s="86"/>
      <c r="H599" s="79"/>
      <c r="I599" s="79"/>
      <c r="J599" s="683"/>
      <c r="K599" s="684"/>
      <c r="L599" s="684"/>
      <c r="M599" s="684"/>
      <c r="N599" s="684"/>
      <c r="O599" s="684"/>
    </row>
    <row r="600" spans="2:15" s="1" customFormat="1" x14ac:dyDescent="0.15">
      <c r="B600" s="96"/>
      <c r="C600" s="77"/>
      <c r="D600" s="77" t="s">
        <v>74</v>
      </c>
      <c r="E600" s="48"/>
      <c r="F600" s="48"/>
      <c r="G600" s="86"/>
      <c r="H600" s="86"/>
      <c r="I600" s="79"/>
      <c r="J600" s="683"/>
      <c r="K600" s="684"/>
      <c r="L600" s="684"/>
      <c r="M600" s="684"/>
      <c r="N600" s="684"/>
      <c r="O600" s="684"/>
    </row>
    <row r="601" spans="2:15" s="1" customFormat="1" x14ac:dyDescent="0.15">
      <c r="B601" s="96"/>
      <c r="C601" s="77"/>
      <c r="D601" s="77" t="s">
        <v>74</v>
      </c>
      <c r="E601" s="48"/>
      <c r="F601" s="48"/>
      <c r="G601" s="86"/>
      <c r="H601" s="86"/>
      <c r="I601" s="79"/>
      <c r="J601" s="683"/>
      <c r="K601" s="684"/>
      <c r="L601" s="684"/>
      <c r="M601" s="684"/>
      <c r="N601" s="684"/>
      <c r="O601" s="684"/>
    </row>
    <row r="602" spans="2:15" s="1" customFormat="1" x14ac:dyDescent="0.15">
      <c r="B602" s="96"/>
      <c r="C602" s="77"/>
      <c r="D602" s="77" t="s">
        <v>74</v>
      </c>
      <c r="E602" s="48"/>
      <c r="F602" s="48"/>
      <c r="G602" s="86"/>
      <c r="H602" s="86"/>
      <c r="I602" s="79"/>
      <c r="J602" s="683"/>
      <c r="K602" s="684"/>
      <c r="L602" s="684"/>
      <c r="M602" s="684"/>
      <c r="N602" s="684"/>
      <c r="O602" s="684"/>
    </row>
    <row r="603" spans="2:15" s="1" customFormat="1" x14ac:dyDescent="0.15">
      <c r="B603" s="96"/>
      <c r="C603" s="77"/>
      <c r="D603" s="77" t="s">
        <v>74</v>
      </c>
      <c r="E603" s="48"/>
      <c r="F603" s="48"/>
      <c r="G603" s="86"/>
      <c r="H603" s="79"/>
      <c r="I603" s="79"/>
      <c r="J603" s="683"/>
      <c r="K603" s="684"/>
      <c r="L603" s="684"/>
      <c r="M603" s="684"/>
      <c r="N603" s="684"/>
      <c r="O603" s="684"/>
    </row>
    <row r="604" spans="2:15" s="1" customFormat="1" x14ac:dyDescent="0.15">
      <c r="B604" s="96"/>
      <c r="C604" s="77"/>
      <c r="D604" s="77" t="s">
        <v>74</v>
      </c>
      <c r="E604" s="48"/>
      <c r="F604" s="48"/>
      <c r="G604" s="86"/>
      <c r="H604" s="86"/>
      <c r="I604" s="79"/>
      <c r="J604" s="683"/>
      <c r="K604" s="684"/>
      <c r="L604" s="684"/>
      <c r="M604" s="684"/>
      <c r="N604" s="684"/>
      <c r="O604" s="684"/>
    </row>
    <row r="605" spans="2:15" s="1" customFormat="1" x14ac:dyDescent="0.15">
      <c r="B605" s="96"/>
      <c r="C605" s="77"/>
      <c r="D605" s="77" t="s">
        <v>74</v>
      </c>
      <c r="E605" s="48"/>
      <c r="F605" s="48"/>
      <c r="G605" s="86"/>
      <c r="H605" s="86"/>
      <c r="I605" s="79"/>
      <c r="J605" s="683"/>
      <c r="K605" s="684"/>
      <c r="L605" s="684"/>
      <c r="M605" s="684"/>
      <c r="N605" s="684"/>
      <c r="O605" s="684"/>
    </row>
    <row r="606" spans="2:15" s="1" customFormat="1" x14ac:dyDescent="0.15">
      <c r="B606" s="96"/>
      <c r="C606" s="77"/>
      <c r="D606" s="77" t="s">
        <v>74</v>
      </c>
      <c r="E606" s="48"/>
      <c r="F606" s="48"/>
      <c r="G606" s="86"/>
      <c r="H606" s="86"/>
      <c r="I606" s="79"/>
      <c r="J606" s="683"/>
      <c r="K606" s="684"/>
      <c r="L606" s="684"/>
      <c r="M606" s="684"/>
      <c r="N606" s="684"/>
      <c r="O606" s="684"/>
    </row>
    <row r="607" spans="2:15" s="1" customFormat="1" x14ac:dyDescent="0.15">
      <c r="B607" s="96"/>
      <c r="C607" s="77"/>
      <c r="D607" s="77" t="s">
        <v>74</v>
      </c>
      <c r="E607" s="48"/>
      <c r="F607" s="48"/>
      <c r="G607" s="86"/>
      <c r="H607" s="86"/>
      <c r="I607" s="79"/>
      <c r="J607" s="683"/>
      <c r="K607" s="684"/>
      <c r="L607" s="684"/>
      <c r="M607" s="684"/>
      <c r="N607" s="684"/>
      <c r="O607" s="684"/>
    </row>
    <row r="608" spans="2:15" s="1" customFormat="1" x14ac:dyDescent="0.15">
      <c r="B608" s="96"/>
      <c r="C608" s="77"/>
      <c r="D608" s="77" t="s">
        <v>74</v>
      </c>
      <c r="E608" s="48"/>
      <c r="F608" s="48"/>
      <c r="G608" s="86"/>
      <c r="H608" s="86"/>
      <c r="I608" s="79"/>
      <c r="J608" s="683"/>
      <c r="K608" s="684"/>
      <c r="L608" s="684"/>
      <c r="M608" s="684"/>
      <c r="N608" s="684"/>
      <c r="O608" s="684"/>
    </row>
    <row r="609" spans="2:15" s="1" customFormat="1" x14ac:dyDescent="0.15">
      <c r="B609" s="96"/>
      <c r="C609" s="77"/>
      <c r="D609" s="77" t="s">
        <v>74</v>
      </c>
      <c r="E609" s="48"/>
      <c r="F609" s="48"/>
      <c r="G609" s="86"/>
      <c r="H609" s="79"/>
      <c r="I609" s="79"/>
      <c r="J609" s="683"/>
      <c r="K609" s="684"/>
      <c r="L609" s="684"/>
      <c r="M609" s="684"/>
      <c r="N609" s="684"/>
      <c r="O609" s="684"/>
    </row>
    <row r="610" spans="2:15" s="1" customFormat="1" x14ac:dyDescent="0.15">
      <c r="B610" s="96"/>
      <c r="C610" s="77"/>
      <c r="D610" s="77" t="s">
        <v>74</v>
      </c>
      <c r="E610" s="48"/>
      <c r="F610" s="48"/>
      <c r="G610" s="86"/>
      <c r="H610" s="86"/>
      <c r="I610" s="79"/>
      <c r="J610" s="683"/>
      <c r="K610" s="684"/>
      <c r="L610" s="684"/>
      <c r="M610" s="684"/>
      <c r="N610" s="684"/>
      <c r="O610" s="684"/>
    </row>
    <row r="611" spans="2:15" s="1" customFormat="1" x14ac:dyDescent="0.15">
      <c r="B611" s="96"/>
      <c r="C611" s="77"/>
      <c r="D611" s="77" t="s">
        <v>74</v>
      </c>
      <c r="E611" s="48"/>
      <c r="F611" s="48"/>
      <c r="G611" s="86"/>
      <c r="H611" s="86"/>
      <c r="I611" s="79"/>
      <c r="J611" s="683"/>
      <c r="K611" s="684"/>
      <c r="L611" s="684"/>
      <c r="M611" s="684"/>
      <c r="N611" s="684"/>
      <c r="O611" s="684"/>
    </row>
    <row r="612" spans="2:15" s="1" customFormat="1" x14ac:dyDescent="0.15">
      <c r="B612" s="96"/>
      <c r="C612" s="77"/>
      <c r="D612" s="77" t="s">
        <v>74</v>
      </c>
      <c r="E612" s="48"/>
      <c r="F612" s="48"/>
      <c r="G612" s="86"/>
      <c r="H612" s="86"/>
      <c r="I612" s="79"/>
      <c r="J612" s="683"/>
      <c r="K612" s="684"/>
      <c r="L612" s="684"/>
      <c r="M612" s="684"/>
      <c r="N612" s="684"/>
      <c r="O612" s="684"/>
    </row>
    <row r="613" spans="2:15" s="1" customFormat="1" x14ac:dyDescent="0.15">
      <c r="B613" s="96"/>
      <c r="C613" s="77"/>
      <c r="D613" s="77" t="s">
        <v>74</v>
      </c>
      <c r="E613" s="48"/>
      <c r="F613" s="48"/>
      <c r="G613" s="86"/>
      <c r="H613" s="79"/>
      <c r="I613" s="79"/>
      <c r="J613" s="683"/>
      <c r="K613" s="684"/>
      <c r="L613" s="684"/>
      <c r="M613" s="684"/>
      <c r="N613" s="684"/>
      <c r="O613" s="684"/>
    </row>
    <row r="614" spans="2:15" s="1" customFormat="1" x14ac:dyDescent="0.15">
      <c r="B614" s="96"/>
      <c r="C614" s="77"/>
      <c r="D614" s="77" t="s">
        <v>74</v>
      </c>
      <c r="E614" s="48"/>
      <c r="F614" s="48"/>
      <c r="G614" s="86"/>
      <c r="H614" s="86"/>
      <c r="I614" s="79"/>
      <c r="J614" s="683"/>
      <c r="K614" s="684"/>
      <c r="L614" s="684"/>
      <c r="M614" s="684"/>
      <c r="N614" s="684"/>
      <c r="O614" s="684"/>
    </row>
    <row r="615" spans="2:15" s="1" customFormat="1" x14ac:dyDescent="0.15">
      <c r="B615" s="96"/>
      <c r="C615" s="77"/>
      <c r="D615" s="77" t="s">
        <v>74</v>
      </c>
      <c r="E615" s="48"/>
      <c r="F615" s="48"/>
      <c r="G615" s="86"/>
      <c r="H615" s="86"/>
      <c r="I615" s="79"/>
      <c r="J615" s="683"/>
      <c r="K615" s="684"/>
      <c r="L615" s="684"/>
      <c r="M615" s="684"/>
      <c r="N615" s="684"/>
      <c r="O615" s="684"/>
    </row>
    <row r="616" spans="2:15" s="1" customFormat="1" x14ac:dyDescent="0.15">
      <c r="B616" s="96"/>
      <c r="C616" s="77"/>
      <c r="D616" s="77" t="s">
        <v>74</v>
      </c>
      <c r="E616" s="48"/>
      <c r="F616" s="48"/>
      <c r="G616" s="86"/>
      <c r="H616" s="86"/>
      <c r="I616" s="79"/>
      <c r="J616" s="683"/>
      <c r="K616" s="684"/>
      <c r="L616" s="684"/>
      <c r="M616" s="684"/>
      <c r="N616" s="684"/>
      <c r="O616" s="684"/>
    </row>
    <row r="617" spans="2:15" s="1" customFormat="1" x14ac:dyDescent="0.15">
      <c r="B617" s="96"/>
      <c r="C617" s="77"/>
      <c r="D617" s="77" t="s">
        <v>74</v>
      </c>
      <c r="E617" s="48"/>
      <c r="F617" s="48"/>
      <c r="G617" s="86"/>
      <c r="H617" s="86"/>
      <c r="I617" s="79"/>
      <c r="J617" s="683"/>
      <c r="K617" s="684"/>
      <c r="L617" s="684"/>
      <c r="M617" s="684"/>
      <c r="N617" s="684"/>
      <c r="O617" s="684"/>
    </row>
    <row r="618" spans="2:15" s="1" customFormat="1" x14ac:dyDescent="0.15">
      <c r="B618" s="96"/>
      <c r="C618" s="77"/>
      <c r="D618" s="77" t="s">
        <v>74</v>
      </c>
      <c r="E618" s="48"/>
      <c r="F618" s="48"/>
      <c r="G618" s="86"/>
      <c r="H618" s="86"/>
      <c r="I618" s="79"/>
      <c r="J618" s="683"/>
      <c r="K618" s="684"/>
      <c r="L618" s="684"/>
      <c r="M618" s="684"/>
      <c r="N618" s="684"/>
      <c r="O618" s="684"/>
    </row>
    <row r="619" spans="2:15" s="1" customFormat="1" x14ac:dyDescent="0.15">
      <c r="B619" s="96"/>
      <c r="C619" s="77"/>
      <c r="D619" s="77" t="s">
        <v>74</v>
      </c>
      <c r="E619" s="48"/>
      <c r="F619" s="48"/>
      <c r="G619" s="86"/>
      <c r="H619" s="79"/>
      <c r="I619" s="79"/>
      <c r="J619" s="683"/>
      <c r="K619" s="684"/>
      <c r="L619" s="684"/>
      <c r="M619" s="684"/>
      <c r="N619" s="684"/>
      <c r="O619" s="684"/>
    </row>
    <row r="620" spans="2:15" s="1" customFormat="1" x14ac:dyDescent="0.15">
      <c r="B620" s="96"/>
      <c r="C620" s="77"/>
      <c r="D620" s="77" t="s">
        <v>74</v>
      </c>
      <c r="E620" s="48"/>
      <c r="F620" s="48"/>
      <c r="G620" s="86"/>
      <c r="H620" s="86"/>
      <c r="I620" s="79"/>
      <c r="J620" s="683"/>
      <c r="K620" s="684"/>
      <c r="L620" s="684"/>
      <c r="M620" s="684"/>
      <c r="N620" s="684"/>
      <c r="O620" s="684"/>
    </row>
    <row r="621" spans="2:15" s="1" customFormat="1" x14ac:dyDescent="0.15">
      <c r="B621" s="96"/>
      <c r="C621" s="77"/>
      <c r="D621" s="77" t="s">
        <v>74</v>
      </c>
      <c r="E621" s="48"/>
      <c r="F621" s="48"/>
      <c r="G621" s="86"/>
      <c r="H621" s="86"/>
      <c r="I621" s="79"/>
      <c r="J621" s="683"/>
      <c r="K621" s="684"/>
      <c r="L621" s="684"/>
      <c r="M621" s="684"/>
      <c r="N621" s="684"/>
      <c r="O621" s="684"/>
    </row>
    <row r="622" spans="2:15" s="1" customFormat="1" x14ac:dyDescent="0.15">
      <c r="B622" s="96"/>
      <c r="C622" s="77"/>
      <c r="D622" s="77" t="s">
        <v>74</v>
      </c>
      <c r="E622" s="48"/>
      <c r="F622" s="48"/>
      <c r="G622" s="86"/>
      <c r="H622" s="86"/>
      <c r="I622" s="79"/>
      <c r="J622" s="683"/>
      <c r="K622" s="684"/>
      <c r="L622" s="684"/>
      <c r="M622" s="684"/>
      <c r="N622" s="684"/>
      <c r="O622" s="684"/>
    </row>
    <row r="623" spans="2:15" s="1" customFormat="1" x14ac:dyDescent="0.15">
      <c r="B623" s="96"/>
      <c r="C623" s="77"/>
      <c r="D623" s="77" t="s">
        <v>74</v>
      </c>
      <c r="E623" s="48"/>
      <c r="F623" s="48"/>
      <c r="G623" s="86"/>
      <c r="H623" s="79"/>
      <c r="I623" s="79"/>
      <c r="J623" s="683"/>
      <c r="K623" s="684"/>
      <c r="L623" s="684"/>
      <c r="M623" s="684"/>
      <c r="N623" s="684"/>
      <c r="O623" s="684"/>
    </row>
    <row r="624" spans="2:15" s="1" customFormat="1" x14ac:dyDescent="0.15">
      <c r="B624" s="96"/>
      <c r="C624" s="77"/>
      <c r="D624" s="77" t="s">
        <v>74</v>
      </c>
      <c r="E624" s="48"/>
      <c r="F624" s="48"/>
      <c r="G624" s="86"/>
      <c r="H624" s="86"/>
      <c r="I624" s="79"/>
      <c r="J624" s="683"/>
      <c r="K624" s="684"/>
      <c r="L624" s="684"/>
      <c r="M624" s="684"/>
      <c r="N624" s="684"/>
      <c r="O624" s="684"/>
    </row>
    <row r="625" spans="1:18" s="1" customFormat="1" x14ac:dyDescent="0.15">
      <c r="B625" s="96"/>
      <c r="C625" s="77"/>
      <c r="D625" s="77" t="s">
        <v>74</v>
      </c>
      <c r="E625" s="48"/>
      <c r="F625" s="48"/>
      <c r="G625" s="86"/>
      <c r="H625" s="86"/>
      <c r="I625" s="79"/>
      <c r="J625" s="683"/>
      <c r="K625" s="684"/>
      <c r="L625" s="684"/>
      <c r="M625" s="684"/>
      <c r="N625" s="684"/>
      <c r="O625" s="684"/>
    </row>
    <row r="626" spans="1:18" s="1" customFormat="1" x14ac:dyDescent="0.15">
      <c r="B626" s="96"/>
      <c r="C626" s="77"/>
      <c r="D626" s="77" t="s">
        <v>74</v>
      </c>
      <c r="E626" s="48"/>
      <c r="F626" s="48"/>
      <c r="G626" s="86"/>
      <c r="H626" s="86"/>
      <c r="I626" s="79"/>
      <c r="J626" s="683"/>
      <c r="K626" s="684"/>
      <c r="L626" s="684"/>
      <c r="M626" s="684"/>
      <c r="N626" s="684"/>
      <c r="O626" s="684"/>
    </row>
    <row r="627" spans="1:18" s="1" customFormat="1" x14ac:dyDescent="0.15">
      <c r="B627" s="96"/>
      <c r="C627" s="77"/>
      <c r="D627" s="77" t="s">
        <v>74</v>
      </c>
      <c r="E627" s="48"/>
      <c r="F627" s="48"/>
      <c r="G627" s="86"/>
      <c r="H627" s="86"/>
      <c r="I627" s="79"/>
      <c r="J627" s="683"/>
      <c r="K627" s="684"/>
      <c r="L627" s="684"/>
      <c r="M627" s="684"/>
      <c r="N627" s="684"/>
      <c r="O627" s="684"/>
    </row>
    <row r="628" spans="1:18" s="1" customFormat="1" ht="14.25" thickBot="1" x14ac:dyDescent="0.2">
      <c r="B628" s="96"/>
      <c r="C628" s="77"/>
      <c r="D628" s="77" t="s">
        <v>74</v>
      </c>
      <c r="E628" s="48"/>
      <c r="F628" s="48"/>
      <c r="G628" s="78"/>
      <c r="H628" s="86"/>
      <c r="I628" s="80"/>
      <c r="J628" s="683"/>
      <c r="K628" s="684"/>
      <c r="L628" s="684"/>
      <c r="M628" s="684"/>
      <c r="N628" s="684"/>
      <c r="O628" s="684"/>
    </row>
    <row r="629" spans="1:18" s="1" customFormat="1" ht="14.25" thickBot="1" x14ac:dyDescent="0.2">
      <c r="B629" s="97"/>
      <c r="C629" s="98" t="s">
        <v>104</v>
      </c>
      <c r="D629" s="99" t="s">
        <v>36</v>
      </c>
      <c r="E629" s="100">
        <f>SUM(E329:E628)</f>
        <v>0</v>
      </c>
      <c r="F629" s="91"/>
      <c r="G629" s="92">
        <f>SUM(G329:G628)</f>
        <v>0</v>
      </c>
      <c r="H629" s="92" t="str">
        <f>IF(G629&lt;&gt;0,I629/G629,"")</f>
        <v/>
      </c>
      <c r="I629" s="101">
        <f>SUM(I329:I628)</f>
        <v>0</v>
      </c>
      <c r="J629" s="102"/>
    </row>
    <row r="630" spans="1:18" s="1" customFormat="1" x14ac:dyDescent="0.15">
      <c r="B630" s="23"/>
      <c r="C630" s="103"/>
      <c r="D630" s="104"/>
      <c r="E630" s="104"/>
      <c r="F630" s="104"/>
      <c r="G630" s="104"/>
      <c r="H630" s="104"/>
      <c r="I630" s="104"/>
      <c r="J630" s="104"/>
      <c r="K630" s="104"/>
      <c r="L630" s="104"/>
      <c r="M630" s="104"/>
      <c r="N630" s="23"/>
    </row>
    <row r="631" spans="1:18" s="1" customFormat="1" ht="14.25" thickBot="1" x14ac:dyDescent="0.2">
      <c r="B631" s="105" t="s">
        <v>76</v>
      </c>
      <c r="C631" s="106"/>
      <c r="D631" s="104"/>
      <c r="E631" s="104"/>
      <c r="F631" s="107"/>
      <c r="G631" s="104"/>
      <c r="H631" s="104"/>
      <c r="I631" s="104"/>
      <c r="J631" s="108"/>
      <c r="K631" s="109"/>
      <c r="L631" s="23"/>
      <c r="Q631" s="23"/>
    </row>
    <row r="632" spans="1:18" s="1" customFormat="1" x14ac:dyDescent="0.15">
      <c r="B632" s="110"/>
      <c r="C632" s="111"/>
      <c r="D632" s="56"/>
      <c r="E632" s="57" t="s">
        <v>77</v>
      </c>
      <c r="F632" s="112"/>
      <c r="G632" s="113"/>
      <c r="H632" s="114"/>
      <c r="I632" s="115" t="s">
        <v>78</v>
      </c>
      <c r="J632" s="115" t="s">
        <v>79</v>
      </c>
      <c r="K632" s="115" t="s">
        <v>80</v>
      </c>
      <c r="L632" s="209"/>
      <c r="M632" s="117" t="s">
        <v>82</v>
      </c>
      <c r="N632" s="118" t="s">
        <v>83</v>
      </c>
      <c r="O632" s="119" t="s">
        <v>84</v>
      </c>
      <c r="R632" s="23"/>
    </row>
    <row r="633" spans="1:18" s="1" customFormat="1" x14ac:dyDescent="0.15">
      <c r="B633" s="59" t="s">
        <v>55</v>
      </c>
      <c r="C633" s="60" t="s">
        <v>56</v>
      </c>
      <c r="D633" s="60" t="s">
        <v>57</v>
      </c>
      <c r="E633" s="61" t="s">
        <v>62</v>
      </c>
      <c r="F633" s="699" t="s">
        <v>85</v>
      </c>
      <c r="G633" s="700"/>
      <c r="H633" s="120" t="s">
        <v>86</v>
      </c>
      <c r="I633" s="121" t="s">
        <v>87</v>
      </c>
      <c r="J633" s="122" t="s">
        <v>88</v>
      </c>
      <c r="K633" s="121" t="s">
        <v>89</v>
      </c>
      <c r="L633" s="210" t="s">
        <v>148</v>
      </c>
      <c r="M633" s="120" t="s">
        <v>91</v>
      </c>
      <c r="N633" s="124" t="s">
        <v>62</v>
      </c>
      <c r="O633" s="125" t="s">
        <v>92</v>
      </c>
      <c r="R633" s="23"/>
    </row>
    <row r="634" spans="1:18" s="1" customFormat="1" x14ac:dyDescent="0.15">
      <c r="B634" s="59" t="s">
        <v>93</v>
      </c>
      <c r="C634" s="60"/>
      <c r="D634" s="60"/>
      <c r="E634" s="60" t="s">
        <v>66</v>
      </c>
      <c r="F634" s="126"/>
      <c r="G634" s="127"/>
      <c r="H634" s="120"/>
      <c r="I634" s="120" t="s">
        <v>94</v>
      </c>
      <c r="J634" s="128" t="s">
        <v>95</v>
      </c>
      <c r="K634" s="120" t="s">
        <v>96</v>
      </c>
      <c r="L634" s="210" t="s">
        <v>149</v>
      </c>
      <c r="M634" s="120"/>
      <c r="N634" s="60" t="s">
        <v>66</v>
      </c>
      <c r="O634" s="65" t="s">
        <v>98</v>
      </c>
      <c r="R634" s="23"/>
    </row>
    <row r="635" spans="1:18" s="1" customFormat="1" ht="16.5" thickBot="1" x14ac:dyDescent="0.2">
      <c r="B635" s="129"/>
      <c r="C635" s="130"/>
      <c r="D635" s="67"/>
      <c r="E635" s="131" t="s">
        <v>99</v>
      </c>
      <c r="F635" s="132"/>
      <c r="G635" s="133"/>
      <c r="H635" s="134"/>
      <c r="I635" s="131" t="s">
        <v>99</v>
      </c>
      <c r="J635" s="131" t="s">
        <v>99</v>
      </c>
      <c r="K635" s="131" t="s">
        <v>99</v>
      </c>
      <c r="L635" s="211"/>
      <c r="M635" s="134" t="s">
        <v>101</v>
      </c>
      <c r="N635" s="130" t="s">
        <v>102</v>
      </c>
      <c r="O635" s="136" t="s">
        <v>102</v>
      </c>
      <c r="R635" s="23"/>
    </row>
    <row r="636" spans="1:18" s="1" customFormat="1" x14ac:dyDescent="0.15">
      <c r="A636" s="23"/>
      <c r="B636" s="137"/>
      <c r="C636" s="120"/>
      <c r="D636" s="120" t="s">
        <v>73</v>
      </c>
      <c r="E636" s="138"/>
      <c r="F636" s="692"/>
      <c r="G636" s="693"/>
      <c r="H636" s="139"/>
      <c r="I636" s="140"/>
      <c r="J636" s="140"/>
      <c r="K636" s="140"/>
      <c r="L636" s="141"/>
      <c r="M636" s="142"/>
      <c r="N636" s="143"/>
      <c r="O636" s="144"/>
      <c r="P636" s="23"/>
      <c r="Q636" s="23"/>
      <c r="R636" s="23"/>
    </row>
    <row r="637" spans="1:18" s="1" customFormat="1" x14ac:dyDescent="0.15">
      <c r="A637" s="23"/>
      <c r="B637" s="137"/>
      <c r="C637" s="120"/>
      <c r="D637" s="120" t="s">
        <v>73</v>
      </c>
      <c r="E637" s="138"/>
      <c r="F637" s="694"/>
      <c r="G637" s="695"/>
      <c r="H637" s="145"/>
      <c r="I637" s="86"/>
      <c r="J637" s="86"/>
      <c r="K637" s="86"/>
      <c r="L637" s="49"/>
      <c r="M637" s="142"/>
      <c r="N637" s="143"/>
      <c r="O637" s="144"/>
      <c r="P637" s="23"/>
      <c r="Q637" s="23"/>
      <c r="R637" s="23"/>
    </row>
    <row r="638" spans="1:18" s="1" customFormat="1" x14ac:dyDescent="0.15">
      <c r="A638" s="23"/>
      <c r="B638" s="137"/>
      <c r="C638" s="120"/>
      <c r="D638" s="120" t="s">
        <v>73</v>
      </c>
      <c r="E638" s="138"/>
      <c r="F638" s="696"/>
      <c r="G638" s="697"/>
      <c r="H638" s="145"/>
      <c r="I638" s="86"/>
      <c r="J638" s="86"/>
      <c r="K638" s="86"/>
      <c r="L638" s="49"/>
      <c r="M638" s="142"/>
      <c r="N638" s="143"/>
      <c r="O638" s="144"/>
      <c r="P638" s="23"/>
      <c r="Q638" s="23"/>
      <c r="R638" s="23"/>
    </row>
    <row r="639" spans="1:18" s="1" customFormat="1" x14ac:dyDescent="0.15">
      <c r="A639" s="23"/>
      <c r="B639" s="137"/>
      <c r="C639" s="120"/>
      <c r="D639" s="120" t="s">
        <v>73</v>
      </c>
      <c r="E639" s="138"/>
      <c r="F639" s="698"/>
      <c r="G639" s="693"/>
      <c r="H639" s="145"/>
      <c r="I639" s="86"/>
      <c r="J639" s="86"/>
      <c r="K639" s="86"/>
      <c r="L639" s="49"/>
      <c r="M639" s="142"/>
      <c r="N639" s="143"/>
      <c r="O639" s="144"/>
      <c r="P639" s="23"/>
      <c r="Q639" s="23"/>
      <c r="R639" s="23"/>
    </row>
    <row r="640" spans="1:18" s="1" customFormat="1" x14ac:dyDescent="0.15">
      <c r="A640" s="23"/>
      <c r="B640" s="137"/>
      <c r="C640" s="120"/>
      <c r="D640" s="120" t="s">
        <v>73</v>
      </c>
      <c r="E640" s="138"/>
      <c r="F640" s="698"/>
      <c r="G640" s="693"/>
      <c r="H640" s="145"/>
      <c r="I640" s="86"/>
      <c r="J640" s="86"/>
      <c r="K640" s="86"/>
      <c r="L640" s="49"/>
      <c r="M640" s="142"/>
      <c r="N640" s="143"/>
      <c r="O640" s="144"/>
      <c r="P640" s="23"/>
      <c r="Q640" s="23"/>
      <c r="R640" s="23"/>
    </row>
    <row r="641" spans="1:18" s="1" customFormat="1" x14ac:dyDescent="0.15">
      <c r="A641" s="23"/>
      <c r="B641" s="137"/>
      <c r="C641" s="120"/>
      <c r="D641" s="120" t="s">
        <v>73</v>
      </c>
      <c r="E641" s="138"/>
      <c r="F641" s="698"/>
      <c r="G641" s="693"/>
      <c r="H641" s="145"/>
      <c r="I641" s="86"/>
      <c r="J641" s="86"/>
      <c r="K641" s="86"/>
      <c r="L641" s="49"/>
      <c r="M641" s="142"/>
      <c r="N641" s="143"/>
      <c r="O641" s="144"/>
      <c r="P641" s="23"/>
      <c r="Q641" s="23"/>
      <c r="R641" s="23"/>
    </row>
    <row r="642" spans="1:18" s="1" customFormat="1" x14ac:dyDescent="0.15">
      <c r="A642" s="23"/>
      <c r="B642" s="137"/>
      <c r="C642" s="120"/>
      <c r="D642" s="120" t="s">
        <v>73</v>
      </c>
      <c r="E642" s="138"/>
      <c r="F642" s="698"/>
      <c r="G642" s="693"/>
      <c r="H642" s="145"/>
      <c r="I642" s="86"/>
      <c r="J642" s="86"/>
      <c r="K642" s="86"/>
      <c r="L642" s="49"/>
      <c r="M642" s="142"/>
      <c r="N642" s="143"/>
      <c r="O642" s="144"/>
      <c r="P642" s="23"/>
      <c r="Q642" s="23"/>
      <c r="R642" s="23"/>
    </row>
    <row r="643" spans="1:18" s="1" customFormat="1" x14ac:dyDescent="0.15">
      <c r="A643" s="23"/>
      <c r="B643" s="137"/>
      <c r="C643" s="120"/>
      <c r="D643" s="120" t="s">
        <v>73</v>
      </c>
      <c r="E643" s="138"/>
      <c r="F643" s="698"/>
      <c r="G643" s="693"/>
      <c r="H643" s="145"/>
      <c r="I643" s="86"/>
      <c r="J643" s="86"/>
      <c r="K643" s="86"/>
      <c r="L643" s="49"/>
      <c r="M643" s="142"/>
      <c r="N643" s="143"/>
      <c r="O643" s="144"/>
      <c r="P643" s="23"/>
      <c r="Q643" s="23"/>
      <c r="R643" s="23"/>
    </row>
    <row r="644" spans="1:18" s="1" customFormat="1" x14ac:dyDescent="0.15">
      <c r="A644" s="23"/>
      <c r="B644" s="137"/>
      <c r="C644" s="120"/>
      <c r="D644" s="120" t="s">
        <v>73</v>
      </c>
      <c r="E644" s="138"/>
      <c r="F644" s="698"/>
      <c r="G644" s="693"/>
      <c r="H644" s="145"/>
      <c r="I644" s="86"/>
      <c r="J644" s="86"/>
      <c r="K644" s="86"/>
      <c r="L644" s="49"/>
      <c r="M644" s="142"/>
      <c r="N644" s="143"/>
      <c r="O644" s="144"/>
      <c r="P644" s="23"/>
      <c r="Q644" s="23"/>
      <c r="R644" s="23"/>
    </row>
    <row r="645" spans="1:18" s="1" customFormat="1" x14ac:dyDescent="0.15">
      <c r="A645" s="23"/>
      <c r="B645" s="137"/>
      <c r="C645" s="120"/>
      <c r="D645" s="120" t="s">
        <v>73</v>
      </c>
      <c r="E645" s="138"/>
      <c r="F645" s="698"/>
      <c r="G645" s="693"/>
      <c r="H645" s="145"/>
      <c r="I645" s="86"/>
      <c r="J645" s="86"/>
      <c r="K645" s="86"/>
      <c r="L645" s="49"/>
      <c r="M645" s="142"/>
      <c r="N645" s="143"/>
      <c r="O645" s="144"/>
      <c r="P645" s="23"/>
      <c r="Q645" s="23"/>
      <c r="R645" s="23"/>
    </row>
    <row r="646" spans="1:18" s="1" customFormat="1" x14ac:dyDescent="0.15">
      <c r="A646" s="23"/>
      <c r="B646" s="137"/>
      <c r="C646" s="120"/>
      <c r="D646" s="120" t="s">
        <v>73</v>
      </c>
      <c r="E646" s="138"/>
      <c r="F646" s="698"/>
      <c r="G646" s="693"/>
      <c r="H646" s="145"/>
      <c r="I646" s="86"/>
      <c r="J646" s="86"/>
      <c r="K646" s="86"/>
      <c r="L646" s="49"/>
      <c r="M646" s="142"/>
      <c r="N646" s="143"/>
      <c r="O646" s="144"/>
      <c r="P646" s="23"/>
      <c r="Q646" s="23"/>
      <c r="R646" s="23"/>
    </row>
    <row r="647" spans="1:18" s="1" customFormat="1" x14ac:dyDescent="0.15">
      <c r="A647" s="23"/>
      <c r="B647" s="137"/>
      <c r="C647" s="120"/>
      <c r="D647" s="120" t="s">
        <v>73</v>
      </c>
      <c r="E647" s="138"/>
      <c r="F647" s="698"/>
      <c r="G647" s="693"/>
      <c r="H647" s="145"/>
      <c r="I647" s="86"/>
      <c r="J647" s="86"/>
      <c r="K647" s="86"/>
      <c r="L647" s="49"/>
      <c r="M647" s="142"/>
      <c r="N647" s="143"/>
      <c r="O647" s="144"/>
      <c r="P647" s="23"/>
      <c r="Q647" s="23"/>
      <c r="R647" s="23"/>
    </row>
    <row r="648" spans="1:18" s="1" customFormat="1" x14ac:dyDescent="0.15">
      <c r="A648" s="23"/>
      <c r="B648" s="137"/>
      <c r="C648" s="120"/>
      <c r="D648" s="120" t="s">
        <v>73</v>
      </c>
      <c r="E648" s="138"/>
      <c r="F648" s="698"/>
      <c r="G648" s="693"/>
      <c r="H648" s="145"/>
      <c r="I648" s="86"/>
      <c r="J648" s="86"/>
      <c r="K648" s="86"/>
      <c r="L648" s="49"/>
      <c r="M648" s="142"/>
      <c r="N648" s="143"/>
      <c r="O648" s="144"/>
      <c r="P648" s="23"/>
      <c r="Q648" s="23"/>
      <c r="R648" s="23"/>
    </row>
    <row r="649" spans="1:18" s="1" customFormat="1" x14ac:dyDescent="0.15">
      <c r="A649" s="23"/>
      <c r="B649" s="137"/>
      <c r="C649" s="120"/>
      <c r="D649" s="120" t="s">
        <v>73</v>
      </c>
      <c r="E649" s="138"/>
      <c r="F649" s="698"/>
      <c r="G649" s="693"/>
      <c r="H649" s="145"/>
      <c r="I649" s="86"/>
      <c r="J649" s="86"/>
      <c r="K649" s="86"/>
      <c r="L649" s="49"/>
      <c r="M649" s="142"/>
      <c r="N649" s="143"/>
      <c r="O649" s="144"/>
      <c r="P649" s="23"/>
      <c r="Q649" s="23"/>
      <c r="R649" s="23"/>
    </row>
    <row r="650" spans="1:18" s="1" customFormat="1" x14ac:dyDescent="0.15">
      <c r="A650" s="23"/>
      <c r="B650" s="137"/>
      <c r="C650" s="120"/>
      <c r="D650" s="120" t="s">
        <v>73</v>
      </c>
      <c r="E650" s="138"/>
      <c r="F650" s="698"/>
      <c r="G650" s="693"/>
      <c r="H650" s="145"/>
      <c r="I650" s="86"/>
      <c r="J650" s="86"/>
      <c r="K650" s="86"/>
      <c r="L650" s="49"/>
      <c r="M650" s="142"/>
      <c r="N650" s="143"/>
      <c r="O650" s="144"/>
      <c r="P650" s="23"/>
      <c r="Q650" s="23"/>
      <c r="R650" s="23"/>
    </row>
    <row r="651" spans="1:18" s="1" customFormat="1" x14ac:dyDescent="0.15">
      <c r="A651" s="23"/>
      <c r="B651" s="137"/>
      <c r="C651" s="120"/>
      <c r="D651" s="120" t="s">
        <v>73</v>
      </c>
      <c r="E651" s="138"/>
      <c r="F651" s="698"/>
      <c r="G651" s="693"/>
      <c r="H651" s="145"/>
      <c r="I651" s="86"/>
      <c r="J651" s="86"/>
      <c r="K651" s="86"/>
      <c r="L651" s="49"/>
      <c r="M651" s="142"/>
      <c r="N651" s="143"/>
      <c r="O651" s="144"/>
      <c r="P651" s="23"/>
      <c r="Q651" s="23"/>
      <c r="R651" s="23"/>
    </row>
    <row r="652" spans="1:18" s="1" customFormat="1" x14ac:dyDescent="0.15">
      <c r="A652" s="23"/>
      <c r="B652" s="137"/>
      <c r="C652" s="120"/>
      <c r="D652" s="120" t="s">
        <v>73</v>
      </c>
      <c r="E652" s="138"/>
      <c r="F652" s="698"/>
      <c r="G652" s="693"/>
      <c r="H652" s="145"/>
      <c r="I652" s="86"/>
      <c r="J652" s="86"/>
      <c r="K652" s="86"/>
      <c r="L652" s="49"/>
      <c r="M652" s="142"/>
      <c r="N652" s="143"/>
      <c r="O652" s="144"/>
      <c r="P652" s="23"/>
      <c r="Q652" s="23"/>
      <c r="R652" s="23"/>
    </row>
    <row r="653" spans="1:18" s="1" customFormat="1" x14ac:dyDescent="0.15">
      <c r="A653" s="23"/>
      <c r="B653" s="137"/>
      <c r="C653" s="120"/>
      <c r="D653" s="120" t="s">
        <v>73</v>
      </c>
      <c r="E653" s="138"/>
      <c r="F653" s="698"/>
      <c r="G653" s="693"/>
      <c r="H653" s="145"/>
      <c r="I653" s="86"/>
      <c r="J653" s="86"/>
      <c r="K653" s="86"/>
      <c r="L653" s="49"/>
      <c r="M653" s="142"/>
      <c r="N653" s="143"/>
      <c r="O653" s="144"/>
      <c r="P653" s="23"/>
      <c r="Q653" s="23"/>
      <c r="R653" s="23"/>
    </row>
    <row r="654" spans="1:18" s="1" customFormat="1" x14ac:dyDescent="0.15">
      <c r="A654" s="23"/>
      <c r="B654" s="137"/>
      <c r="C654" s="120"/>
      <c r="D654" s="120" t="s">
        <v>73</v>
      </c>
      <c r="E654" s="138"/>
      <c r="F654" s="698"/>
      <c r="G654" s="693"/>
      <c r="H654" s="145"/>
      <c r="I654" s="86"/>
      <c r="J654" s="86"/>
      <c r="K654" s="86"/>
      <c r="L654" s="49"/>
      <c r="M654" s="142"/>
      <c r="N654" s="143"/>
      <c r="O654" s="144"/>
      <c r="P654" s="23"/>
      <c r="Q654" s="23"/>
      <c r="R654" s="23"/>
    </row>
    <row r="655" spans="1:18" s="1" customFormat="1" x14ac:dyDescent="0.15">
      <c r="A655" s="23"/>
      <c r="B655" s="137"/>
      <c r="C655" s="120"/>
      <c r="D655" s="120" t="s">
        <v>73</v>
      </c>
      <c r="E655" s="138"/>
      <c r="F655" s="698"/>
      <c r="G655" s="693"/>
      <c r="H655" s="145"/>
      <c r="I655" s="86"/>
      <c r="J655" s="86"/>
      <c r="K655" s="86"/>
      <c r="L655" s="49"/>
      <c r="M655" s="142"/>
      <c r="N655" s="143"/>
      <c r="O655" s="144"/>
      <c r="P655" s="23"/>
      <c r="Q655" s="23"/>
      <c r="R655" s="23"/>
    </row>
    <row r="656" spans="1:18" s="1" customFormat="1" x14ac:dyDescent="0.15">
      <c r="A656" s="23"/>
      <c r="B656" s="137"/>
      <c r="C656" s="120"/>
      <c r="D656" s="120" t="s">
        <v>73</v>
      </c>
      <c r="E656" s="138"/>
      <c r="F656" s="698"/>
      <c r="G656" s="693"/>
      <c r="H656" s="145"/>
      <c r="I656" s="86"/>
      <c r="J656" s="86"/>
      <c r="K656" s="86"/>
      <c r="L656" s="49"/>
      <c r="M656" s="142"/>
      <c r="N656" s="143"/>
      <c r="O656" s="144"/>
      <c r="P656" s="23"/>
      <c r="Q656" s="23"/>
      <c r="R656" s="23"/>
    </row>
    <row r="657" spans="1:18" s="1" customFormat="1" x14ac:dyDescent="0.15">
      <c r="A657" s="23"/>
      <c r="B657" s="137"/>
      <c r="C657" s="120"/>
      <c r="D657" s="120" t="s">
        <v>73</v>
      </c>
      <c r="E657" s="138"/>
      <c r="F657" s="698"/>
      <c r="G657" s="693"/>
      <c r="H657" s="145"/>
      <c r="I657" s="86"/>
      <c r="J657" s="86"/>
      <c r="K657" s="86"/>
      <c r="L657" s="49"/>
      <c r="M657" s="142"/>
      <c r="N657" s="143"/>
      <c r="O657" s="144"/>
      <c r="P657" s="23"/>
      <c r="Q657" s="23"/>
      <c r="R657" s="23"/>
    </row>
    <row r="658" spans="1:18" s="1" customFormat="1" x14ac:dyDescent="0.15">
      <c r="A658" s="23"/>
      <c r="B658" s="137"/>
      <c r="C658" s="120"/>
      <c r="D658" s="120" t="s">
        <v>73</v>
      </c>
      <c r="E658" s="138"/>
      <c r="F658" s="698"/>
      <c r="G658" s="693"/>
      <c r="H658" s="145"/>
      <c r="I658" s="86"/>
      <c r="J658" s="86"/>
      <c r="K658" s="86"/>
      <c r="L658" s="49"/>
      <c r="M658" s="142"/>
      <c r="N658" s="143"/>
      <c r="O658" s="144"/>
      <c r="P658" s="23"/>
      <c r="Q658" s="23"/>
      <c r="R658" s="23"/>
    </row>
    <row r="659" spans="1:18" s="1" customFormat="1" x14ac:dyDescent="0.15">
      <c r="A659" s="23"/>
      <c r="B659" s="137"/>
      <c r="C659" s="120"/>
      <c r="D659" s="120" t="s">
        <v>73</v>
      </c>
      <c r="E659" s="138"/>
      <c r="F659" s="698"/>
      <c r="G659" s="693"/>
      <c r="H659" s="145"/>
      <c r="I659" s="86"/>
      <c r="J659" s="86"/>
      <c r="K659" s="86"/>
      <c r="L659" s="49"/>
      <c r="M659" s="142"/>
      <c r="N659" s="143"/>
      <c r="O659" s="144"/>
      <c r="P659" s="23"/>
      <c r="Q659" s="23"/>
      <c r="R659" s="23"/>
    </row>
    <row r="660" spans="1:18" s="1" customFormat="1" x14ac:dyDescent="0.15">
      <c r="A660" s="23"/>
      <c r="B660" s="137"/>
      <c r="C660" s="120"/>
      <c r="D660" s="120" t="s">
        <v>73</v>
      </c>
      <c r="E660" s="138"/>
      <c r="F660" s="698"/>
      <c r="G660" s="693"/>
      <c r="H660" s="145"/>
      <c r="I660" s="86"/>
      <c r="J660" s="86"/>
      <c r="K660" s="86"/>
      <c r="L660" s="49"/>
      <c r="M660" s="142"/>
      <c r="N660" s="143"/>
      <c r="O660" s="144"/>
      <c r="P660" s="23"/>
      <c r="Q660" s="23"/>
      <c r="R660" s="23"/>
    </row>
    <row r="661" spans="1:18" s="1" customFormat="1" x14ac:dyDescent="0.15">
      <c r="A661" s="23"/>
      <c r="B661" s="137"/>
      <c r="C661" s="120"/>
      <c r="D661" s="120" t="s">
        <v>73</v>
      </c>
      <c r="E661" s="138"/>
      <c r="F661" s="698"/>
      <c r="G661" s="693"/>
      <c r="H661" s="145"/>
      <c r="I661" s="86"/>
      <c r="J661" s="86"/>
      <c r="K661" s="86"/>
      <c r="L661" s="49"/>
      <c r="M661" s="142"/>
      <c r="N661" s="143"/>
      <c r="O661" s="144"/>
      <c r="P661" s="23"/>
      <c r="Q661" s="23"/>
      <c r="R661" s="23"/>
    </row>
    <row r="662" spans="1:18" s="1" customFormat="1" x14ac:dyDescent="0.15">
      <c r="A662" s="23"/>
      <c r="B662" s="137"/>
      <c r="C662" s="120"/>
      <c r="D662" s="120" t="s">
        <v>73</v>
      </c>
      <c r="E662" s="138"/>
      <c r="F662" s="698"/>
      <c r="G662" s="693"/>
      <c r="H662" s="145"/>
      <c r="I662" s="86"/>
      <c r="J662" s="86"/>
      <c r="K662" s="86"/>
      <c r="L662" s="49"/>
      <c r="M662" s="142"/>
      <c r="N662" s="143"/>
      <c r="O662" s="144"/>
      <c r="P662" s="23"/>
      <c r="Q662" s="23"/>
      <c r="R662" s="23"/>
    </row>
    <row r="663" spans="1:18" s="1" customFormat="1" x14ac:dyDescent="0.15">
      <c r="A663" s="23"/>
      <c r="B663" s="137"/>
      <c r="C663" s="120"/>
      <c r="D663" s="120" t="s">
        <v>73</v>
      </c>
      <c r="E663" s="138"/>
      <c r="F663" s="698"/>
      <c r="G663" s="693"/>
      <c r="H663" s="145"/>
      <c r="I663" s="86"/>
      <c r="J663" s="86"/>
      <c r="K663" s="86"/>
      <c r="L663" s="49"/>
      <c r="M663" s="142"/>
      <c r="N663" s="143"/>
      <c r="O663" s="144"/>
      <c r="P663" s="23"/>
      <c r="Q663" s="23"/>
      <c r="R663" s="23"/>
    </row>
    <row r="664" spans="1:18" s="1" customFormat="1" x14ac:dyDescent="0.15">
      <c r="A664" s="23"/>
      <c r="B664" s="137"/>
      <c r="C664" s="120"/>
      <c r="D664" s="120" t="s">
        <v>73</v>
      </c>
      <c r="E664" s="138"/>
      <c r="F664" s="698"/>
      <c r="G664" s="693"/>
      <c r="H664" s="145"/>
      <c r="I664" s="86"/>
      <c r="J664" s="86"/>
      <c r="K664" s="86"/>
      <c r="L664" s="49"/>
      <c r="M664" s="142"/>
      <c r="N664" s="143"/>
      <c r="O664" s="144"/>
      <c r="P664" s="23"/>
      <c r="Q664" s="23"/>
      <c r="R664" s="23"/>
    </row>
    <row r="665" spans="1:18" s="1" customFormat="1" x14ac:dyDescent="0.15">
      <c r="A665" s="23"/>
      <c r="B665" s="137"/>
      <c r="C665" s="120"/>
      <c r="D665" s="120" t="s">
        <v>73</v>
      </c>
      <c r="E665" s="138"/>
      <c r="F665" s="698"/>
      <c r="G665" s="693"/>
      <c r="H665" s="145"/>
      <c r="I665" s="86"/>
      <c r="J665" s="86"/>
      <c r="K665" s="86"/>
      <c r="L665" s="49"/>
      <c r="M665" s="142"/>
      <c r="N665" s="143"/>
      <c r="O665" s="144"/>
      <c r="P665" s="23"/>
      <c r="Q665" s="23"/>
      <c r="R665" s="23"/>
    </row>
    <row r="666" spans="1:18" s="1" customFormat="1" x14ac:dyDescent="0.15">
      <c r="A666" s="23"/>
      <c r="B666" s="137"/>
      <c r="C666" s="120"/>
      <c r="D666" s="120" t="s">
        <v>73</v>
      </c>
      <c r="E666" s="138"/>
      <c r="F666" s="698"/>
      <c r="G666" s="693"/>
      <c r="H666" s="145"/>
      <c r="I666" s="86"/>
      <c r="J666" s="86"/>
      <c r="K666" s="86"/>
      <c r="L666" s="49"/>
      <c r="M666" s="142"/>
      <c r="N666" s="143"/>
      <c r="O666" s="144"/>
      <c r="P666" s="23"/>
      <c r="Q666" s="23"/>
      <c r="R666" s="23"/>
    </row>
    <row r="667" spans="1:18" s="1" customFormat="1" x14ac:dyDescent="0.15">
      <c r="A667" s="23"/>
      <c r="B667" s="137"/>
      <c r="C667" s="120"/>
      <c r="D667" s="120" t="s">
        <v>73</v>
      </c>
      <c r="E667" s="138"/>
      <c r="F667" s="698"/>
      <c r="G667" s="693"/>
      <c r="H667" s="145"/>
      <c r="I667" s="86"/>
      <c r="J667" s="86"/>
      <c r="K667" s="86"/>
      <c r="L667" s="49"/>
      <c r="M667" s="142"/>
      <c r="N667" s="143"/>
      <c r="O667" s="144"/>
      <c r="P667" s="23"/>
      <c r="Q667" s="23"/>
      <c r="R667" s="23"/>
    </row>
    <row r="668" spans="1:18" s="1" customFormat="1" x14ac:dyDescent="0.15">
      <c r="A668" s="23"/>
      <c r="B668" s="137"/>
      <c r="C668" s="120"/>
      <c r="D668" s="120" t="s">
        <v>73</v>
      </c>
      <c r="E668" s="138"/>
      <c r="F668" s="698"/>
      <c r="G668" s="693"/>
      <c r="H668" s="145"/>
      <c r="I668" s="86"/>
      <c r="J668" s="86"/>
      <c r="K668" s="86"/>
      <c r="L668" s="49"/>
      <c r="M668" s="142"/>
      <c r="N668" s="143"/>
      <c r="O668" s="144"/>
      <c r="P668" s="23"/>
      <c r="Q668" s="23"/>
      <c r="R668" s="23"/>
    </row>
    <row r="669" spans="1:18" s="1" customFormat="1" x14ac:dyDescent="0.15">
      <c r="A669" s="23"/>
      <c r="B669" s="137"/>
      <c r="C669" s="120"/>
      <c r="D669" s="120" t="s">
        <v>73</v>
      </c>
      <c r="E669" s="138"/>
      <c r="F669" s="698"/>
      <c r="G669" s="693"/>
      <c r="H669" s="145"/>
      <c r="I669" s="86"/>
      <c r="J669" s="86"/>
      <c r="K669" s="86"/>
      <c r="L669" s="49"/>
      <c r="M669" s="142"/>
      <c r="N669" s="143"/>
      <c r="O669" s="144"/>
      <c r="P669" s="23"/>
      <c r="Q669" s="23"/>
      <c r="R669" s="23"/>
    </row>
    <row r="670" spans="1:18" s="1" customFormat="1" x14ac:dyDescent="0.15">
      <c r="A670" s="23"/>
      <c r="B670" s="137"/>
      <c r="C670" s="120"/>
      <c r="D670" s="120" t="s">
        <v>73</v>
      </c>
      <c r="E670" s="138"/>
      <c r="F670" s="698"/>
      <c r="G670" s="693"/>
      <c r="H670" s="145"/>
      <c r="I670" s="86"/>
      <c r="J670" s="86"/>
      <c r="K670" s="86"/>
      <c r="L670" s="49"/>
      <c r="M670" s="142"/>
      <c r="N670" s="143"/>
      <c r="O670" s="144"/>
      <c r="P670" s="23"/>
      <c r="Q670" s="23"/>
      <c r="R670" s="23"/>
    </row>
    <row r="671" spans="1:18" s="1" customFormat="1" x14ac:dyDescent="0.15">
      <c r="A671" s="23"/>
      <c r="B671" s="137"/>
      <c r="C671" s="120"/>
      <c r="D671" s="120" t="s">
        <v>73</v>
      </c>
      <c r="E671" s="138"/>
      <c r="F671" s="698"/>
      <c r="G671" s="693"/>
      <c r="H671" s="145"/>
      <c r="I671" s="86"/>
      <c r="J671" s="86"/>
      <c r="K671" s="86"/>
      <c r="L671" s="49"/>
      <c r="M671" s="142"/>
      <c r="N671" s="143"/>
      <c r="O671" s="144"/>
      <c r="P671" s="23"/>
      <c r="Q671" s="23"/>
      <c r="R671" s="23"/>
    </row>
    <row r="672" spans="1:18" s="1" customFormat="1" x14ac:dyDescent="0.15">
      <c r="A672" s="23"/>
      <c r="B672" s="137"/>
      <c r="C672" s="120"/>
      <c r="D672" s="120" t="s">
        <v>73</v>
      </c>
      <c r="E672" s="138"/>
      <c r="F672" s="698"/>
      <c r="G672" s="693"/>
      <c r="H672" s="145"/>
      <c r="I672" s="86"/>
      <c r="J672" s="86"/>
      <c r="K672" s="86"/>
      <c r="L672" s="49"/>
      <c r="M672" s="142"/>
      <c r="N672" s="143"/>
      <c r="O672" s="144"/>
      <c r="P672" s="23"/>
      <c r="Q672" s="23"/>
      <c r="R672" s="23"/>
    </row>
    <row r="673" spans="1:18" s="1" customFormat="1" x14ac:dyDescent="0.15">
      <c r="A673" s="23"/>
      <c r="B673" s="137"/>
      <c r="C673" s="120"/>
      <c r="D673" s="120" t="s">
        <v>73</v>
      </c>
      <c r="E673" s="138"/>
      <c r="F673" s="698"/>
      <c r="G673" s="693"/>
      <c r="H673" s="145"/>
      <c r="I673" s="86"/>
      <c r="J673" s="86"/>
      <c r="K673" s="86"/>
      <c r="L673" s="49"/>
      <c r="M673" s="142"/>
      <c r="N673" s="143"/>
      <c r="O673" s="144"/>
      <c r="P673" s="23"/>
      <c r="Q673" s="23"/>
      <c r="R673" s="23"/>
    </row>
    <row r="674" spans="1:18" s="1" customFormat="1" x14ac:dyDescent="0.15">
      <c r="A674" s="23"/>
      <c r="B674" s="137"/>
      <c r="C674" s="120"/>
      <c r="D674" s="120" t="s">
        <v>73</v>
      </c>
      <c r="E674" s="138"/>
      <c r="F674" s="698"/>
      <c r="G674" s="693"/>
      <c r="H674" s="145"/>
      <c r="I674" s="86"/>
      <c r="J674" s="86"/>
      <c r="K674" s="86"/>
      <c r="L674" s="49"/>
      <c r="M674" s="142"/>
      <c r="N674" s="143"/>
      <c r="O674" s="144"/>
      <c r="P674" s="23"/>
      <c r="Q674" s="23"/>
      <c r="R674" s="23"/>
    </row>
    <row r="675" spans="1:18" s="1" customFormat="1" x14ac:dyDescent="0.15">
      <c r="A675" s="23"/>
      <c r="B675" s="137"/>
      <c r="C675" s="120"/>
      <c r="D675" s="120" t="s">
        <v>73</v>
      </c>
      <c r="E675" s="138"/>
      <c r="F675" s="698"/>
      <c r="G675" s="693"/>
      <c r="H675" s="145"/>
      <c r="I675" s="86"/>
      <c r="J675" s="86"/>
      <c r="K675" s="86"/>
      <c r="L675" s="49"/>
      <c r="M675" s="142"/>
      <c r="N675" s="143"/>
      <c r="O675" s="144"/>
      <c r="P675" s="23"/>
      <c r="Q675" s="23"/>
      <c r="R675" s="23"/>
    </row>
    <row r="676" spans="1:18" s="1" customFormat="1" x14ac:dyDescent="0.15">
      <c r="A676" s="23"/>
      <c r="B676" s="137"/>
      <c r="C676" s="120"/>
      <c r="D676" s="120" t="s">
        <v>73</v>
      </c>
      <c r="E676" s="138"/>
      <c r="F676" s="698"/>
      <c r="G676" s="693"/>
      <c r="H676" s="145"/>
      <c r="I676" s="86"/>
      <c r="J676" s="86"/>
      <c r="K676" s="86"/>
      <c r="L676" s="49"/>
      <c r="M676" s="142"/>
      <c r="N676" s="143"/>
      <c r="O676" s="144"/>
      <c r="P676" s="23"/>
      <c r="Q676" s="23"/>
      <c r="R676" s="23"/>
    </row>
    <row r="677" spans="1:18" s="1" customFormat="1" x14ac:dyDescent="0.15">
      <c r="A677" s="23"/>
      <c r="B677" s="137"/>
      <c r="C677" s="120"/>
      <c r="D677" s="120" t="s">
        <v>73</v>
      </c>
      <c r="E677" s="138"/>
      <c r="F677" s="698"/>
      <c r="G677" s="693"/>
      <c r="H677" s="145"/>
      <c r="I677" s="86"/>
      <c r="J677" s="86"/>
      <c r="K677" s="86"/>
      <c r="L677" s="49"/>
      <c r="M677" s="142"/>
      <c r="N677" s="143"/>
      <c r="O677" s="144"/>
      <c r="P677" s="23"/>
      <c r="Q677" s="23"/>
      <c r="R677" s="23"/>
    </row>
    <row r="678" spans="1:18" s="1" customFormat="1" x14ac:dyDescent="0.15">
      <c r="A678" s="23"/>
      <c r="B678" s="137"/>
      <c r="C678" s="120"/>
      <c r="D678" s="120" t="s">
        <v>73</v>
      </c>
      <c r="E678" s="138"/>
      <c r="F678" s="698"/>
      <c r="G678" s="693"/>
      <c r="H678" s="145"/>
      <c r="I678" s="86"/>
      <c r="J678" s="86"/>
      <c r="K678" s="86"/>
      <c r="L678" s="49"/>
      <c r="M678" s="142"/>
      <c r="N678" s="143"/>
      <c r="O678" s="144"/>
      <c r="P678" s="23"/>
      <c r="Q678" s="23"/>
      <c r="R678" s="23"/>
    </row>
    <row r="679" spans="1:18" s="1" customFormat="1" x14ac:dyDescent="0.15">
      <c r="A679" s="23"/>
      <c r="B679" s="137"/>
      <c r="C679" s="120"/>
      <c r="D679" s="120" t="s">
        <v>73</v>
      </c>
      <c r="E679" s="138"/>
      <c r="F679" s="698"/>
      <c r="G679" s="693"/>
      <c r="H679" s="145"/>
      <c r="I679" s="86"/>
      <c r="J679" s="86"/>
      <c r="K679" s="86"/>
      <c r="L679" s="49"/>
      <c r="M679" s="142"/>
      <c r="N679" s="143"/>
      <c r="O679" s="144"/>
      <c r="P679" s="23"/>
      <c r="Q679" s="23"/>
      <c r="R679" s="23"/>
    </row>
    <row r="680" spans="1:18" s="1" customFormat="1" x14ac:dyDescent="0.15">
      <c r="A680" s="23"/>
      <c r="B680" s="137"/>
      <c r="C680" s="120"/>
      <c r="D680" s="120" t="s">
        <v>73</v>
      </c>
      <c r="E680" s="138"/>
      <c r="F680" s="698"/>
      <c r="G680" s="693"/>
      <c r="H680" s="145"/>
      <c r="I680" s="86"/>
      <c r="J680" s="86"/>
      <c r="K680" s="86"/>
      <c r="L680" s="49"/>
      <c r="M680" s="142"/>
      <c r="N680" s="143"/>
      <c r="O680" s="144"/>
      <c r="P680" s="23"/>
      <c r="Q680" s="23"/>
      <c r="R680" s="23"/>
    </row>
    <row r="681" spans="1:18" s="1" customFormat="1" x14ac:dyDescent="0.15">
      <c r="A681" s="23"/>
      <c r="B681" s="137"/>
      <c r="C681" s="120"/>
      <c r="D681" s="120" t="s">
        <v>73</v>
      </c>
      <c r="E681" s="138"/>
      <c r="F681" s="698"/>
      <c r="G681" s="693"/>
      <c r="H681" s="145"/>
      <c r="I681" s="86"/>
      <c r="J681" s="86"/>
      <c r="K681" s="86"/>
      <c r="L681" s="49"/>
      <c r="M681" s="142"/>
      <c r="N681" s="143"/>
      <c r="O681" s="144"/>
      <c r="P681" s="23"/>
      <c r="Q681" s="23"/>
      <c r="R681" s="23"/>
    </row>
    <row r="682" spans="1:18" s="1" customFormat="1" x14ac:dyDescent="0.15">
      <c r="A682" s="23"/>
      <c r="B682" s="137"/>
      <c r="C682" s="120"/>
      <c r="D682" s="120" t="s">
        <v>73</v>
      </c>
      <c r="E682" s="138"/>
      <c r="F682" s="698"/>
      <c r="G682" s="693"/>
      <c r="H682" s="145"/>
      <c r="I682" s="86"/>
      <c r="J682" s="86"/>
      <c r="K682" s="86"/>
      <c r="L682" s="49"/>
      <c r="M682" s="142"/>
      <c r="N682" s="143"/>
      <c r="O682" s="144"/>
      <c r="P682" s="23"/>
      <c r="Q682" s="23"/>
      <c r="R682" s="23"/>
    </row>
    <row r="683" spans="1:18" s="1" customFormat="1" x14ac:dyDescent="0.15">
      <c r="A683" s="23"/>
      <c r="B683" s="137"/>
      <c r="C683" s="120"/>
      <c r="D683" s="120" t="s">
        <v>73</v>
      </c>
      <c r="E683" s="138"/>
      <c r="F683" s="698"/>
      <c r="G683" s="693"/>
      <c r="H683" s="145"/>
      <c r="I683" s="86"/>
      <c r="J683" s="86"/>
      <c r="K683" s="86"/>
      <c r="L683" s="49"/>
      <c r="M683" s="142"/>
      <c r="N683" s="143"/>
      <c r="O683" s="144"/>
      <c r="P683" s="23"/>
      <c r="Q683" s="23"/>
      <c r="R683" s="23"/>
    </row>
    <row r="684" spans="1:18" s="1" customFormat="1" x14ac:dyDescent="0.15">
      <c r="A684" s="23"/>
      <c r="B684" s="137"/>
      <c r="C684" s="120"/>
      <c r="D684" s="120" t="s">
        <v>73</v>
      </c>
      <c r="E684" s="138"/>
      <c r="F684" s="698"/>
      <c r="G684" s="693"/>
      <c r="H684" s="145"/>
      <c r="I684" s="86"/>
      <c r="J684" s="86"/>
      <c r="K684" s="86"/>
      <c r="L684" s="49"/>
      <c r="M684" s="142"/>
      <c r="N684" s="143"/>
      <c r="O684" s="144"/>
      <c r="P684" s="23"/>
      <c r="Q684" s="23"/>
      <c r="R684" s="23"/>
    </row>
    <row r="685" spans="1:18" s="1" customFormat="1" x14ac:dyDescent="0.15">
      <c r="A685" s="23"/>
      <c r="B685" s="137"/>
      <c r="C685" s="120"/>
      <c r="D685" s="120" t="s">
        <v>73</v>
      </c>
      <c r="E685" s="138"/>
      <c r="F685" s="698"/>
      <c r="G685" s="693"/>
      <c r="H685" s="145"/>
      <c r="I685" s="86"/>
      <c r="J685" s="86"/>
      <c r="K685" s="86"/>
      <c r="L685" s="49"/>
      <c r="M685" s="142"/>
      <c r="N685" s="143"/>
      <c r="O685" s="144"/>
      <c r="P685" s="23"/>
      <c r="Q685" s="23"/>
      <c r="R685" s="23"/>
    </row>
    <row r="686" spans="1:18" s="1" customFormat="1" x14ac:dyDescent="0.15">
      <c r="A686" s="23"/>
      <c r="B686" s="137"/>
      <c r="C686" s="120"/>
      <c r="D686" s="120" t="s">
        <v>73</v>
      </c>
      <c r="E686" s="138"/>
      <c r="F686" s="698"/>
      <c r="G686" s="693"/>
      <c r="H686" s="145"/>
      <c r="I686" s="86"/>
      <c r="J686" s="86"/>
      <c r="K686" s="86"/>
      <c r="L686" s="49"/>
      <c r="M686" s="142"/>
      <c r="N686" s="143"/>
      <c r="O686" s="144"/>
      <c r="P686" s="23"/>
      <c r="Q686" s="23"/>
      <c r="R686" s="23"/>
    </row>
    <row r="687" spans="1:18" s="1" customFormat="1" x14ac:dyDescent="0.15">
      <c r="A687" s="23"/>
      <c r="B687" s="137"/>
      <c r="C687" s="120"/>
      <c r="D687" s="120" t="s">
        <v>73</v>
      </c>
      <c r="E687" s="138"/>
      <c r="F687" s="698"/>
      <c r="G687" s="693"/>
      <c r="H687" s="145"/>
      <c r="I687" s="86"/>
      <c r="J687" s="86"/>
      <c r="K687" s="86"/>
      <c r="L687" s="49"/>
      <c r="M687" s="142"/>
      <c r="N687" s="143"/>
      <c r="O687" s="144"/>
      <c r="P687" s="23"/>
      <c r="Q687" s="23"/>
      <c r="R687" s="23"/>
    </row>
    <row r="688" spans="1:18" s="1" customFormat="1" x14ac:dyDescent="0.15">
      <c r="A688" s="23"/>
      <c r="B688" s="137"/>
      <c r="C688" s="120"/>
      <c r="D688" s="120" t="s">
        <v>73</v>
      </c>
      <c r="E688" s="138"/>
      <c r="F688" s="698"/>
      <c r="G688" s="693"/>
      <c r="H688" s="145"/>
      <c r="I688" s="86"/>
      <c r="J688" s="86"/>
      <c r="K688" s="86"/>
      <c r="L688" s="49"/>
      <c r="M688" s="142"/>
      <c r="N688" s="143"/>
      <c r="O688" s="144"/>
      <c r="P688" s="23"/>
      <c r="Q688" s="23"/>
      <c r="R688" s="23"/>
    </row>
    <row r="689" spans="1:18" s="1" customFormat="1" x14ac:dyDescent="0.15">
      <c r="A689" s="23"/>
      <c r="B689" s="137"/>
      <c r="C689" s="120"/>
      <c r="D689" s="120" t="s">
        <v>73</v>
      </c>
      <c r="E689" s="138"/>
      <c r="F689" s="698"/>
      <c r="G689" s="693"/>
      <c r="H689" s="145"/>
      <c r="I689" s="86"/>
      <c r="J689" s="86"/>
      <c r="K689" s="86"/>
      <c r="L689" s="49"/>
      <c r="M689" s="142"/>
      <c r="N689" s="143"/>
      <c r="O689" s="144"/>
      <c r="P689" s="23"/>
      <c r="Q689" s="23"/>
      <c r="R689" s="23"/>
    </row>
    <row r="690" spans="1:18" s="1" customFormat="1" x14ac:dyDescent="0.15">
      <c r="A690" s="23"/>
      <c r="B690" s="137"/>
      <c r="C690" s="120"/>
      <c r="D690" s="120" t="s">
        <v>73</v>
      </c>
      <c r="E690" s="138"/>
      <c r="F690" s="698"/>
      <c r="G690" s="693"/>
      <c r="H690" s="145"/>
      <c r="I690" s="86"/>
      <c r="J690" s="86"/>
      <c r="K690" s="86"/>
      <c r="L690" s="49"/>
      <c r="M690" s="142"/>
      <c r="N690" s="143"/>
      <c r="O690" s="144"/>
      <c r="P690" s="23"/>
      <c r="Q690" s="23"/>
      <c r="R690" s="23"/>
    </row>
    <row r="691" spans="1:18" s="1" customFormat="1" x14ac:dyDescent="0.15">
      <c r="A691" s="23"/>
      <c r="B691" s="137"/>
      <c r="C691" s="120"/>
      <c r="D691" s="120" t="s">
        <v>73</v>
      </c>
      <c r="E691" s="138"/>
      <c r="F691" s="698"/>
      <c r="G691" s="693"/>
      <c r="H691" s="145"/>
      <c r="I691" s="86"/>
      <c r="J691" s="86"/>
      <c r="K691" s="86"/>
      <c r="L691" s="49"/>
      <c r="M691" s="142"/>
      <c r="N691" s="143"/>
      <c r="O691" s="144"/>
      <c r="P691" s="23"/>
      <c r="Q691" s="23"/>
      <c r="R691" s="23"/>
    </row>
    <row r="692" spans="1:18" s="1" customFormat="1" x14ac:dyDescent="0.15">
      <c r="A692" s="23"/>
      <c r="B692" s="137"/>
      <c r="C692" s="120"/>
      <c r="D692" s="120" t="s">
        <v>73</v>
      </c>
      <c r="E692" s="138"/>
      <c r="F692" s="698"/>
      <c r="G692" s="693"/>
      <c r="H692" s="145"/>
      <c r="I692" s="86"/>
      <c r="J692" s="86"/>
      <c r="K692" s="86"/>
      <c r="L692" s="49"/>
      <c r="M692" s="142"/>
      <c r="N692" s="143"/>
      <c r="O692" s="144"/>
      <c r="P692" s="23"/>
      <c r="Q692" s="23"/>
      <c r="R692" s="23"/>
    </row>
    <row r="693" spans="1:18" s="1" customFormat="1" x14ac:dyDescent="0.15">
      <c r="A693" s="23"/>
      <c r="B693" s="137"/>
      <c r="C693" s="120"/>
      <c r="D693" s="120" t="s">
        <v>73</v>
      </c>
      <c r="E693" s="138"/>
      <c r="F693" s="698"/>
      <c r="G693" s="693"/>
      <c r="H693" s="145"/>
      <c r="I693" s="86"/>
      <c r="J693" s="86"/>
      <c r="K693" s="86"/>
      <c r="L693" s="49"/>
      <c r="M693" s="142"/>
      <c r="N693" s="143"/>
      <c r="O693" s="144"/>
      <c r="P693" s="23"/>
      <c r="Q693" s="23"/>
      <c r="R693" s="23"/>
    </row>
    <row r="694" spans="1:18" s="1" customFormat="1" x14ac:dyDescent="0.15">
      <c r="A694" s="23"/>
      <c r="B694" s="137"/>
      <c r="C694" s="120"/>
      <c r="D694" s="120" t="s">
        <v>73</v>
      </c>
      <c r="E694" s="138"/>
      <c r="F694" s="698"/>
      <c r="G694" s="693"/>
      <c r="H694" s="145"/>
      <c r="I694" s="86"/>
      <c r="J694" s="86"/>
      <c r="K694" s="86"/>
      <c r="L694" s="49"/>
      <c r="M694" s="142"/>
      <c r="N694" s="143"/>
      <c r="O694" s="144"/>
      <c r="P694" s="23"/>
      <c r="Q694" s="23"/>
      <c r="R694" s="23"/>
    </row>
    <row r="695" spans="1:18" s="1" customFormat="1" x14ac:dyDescent="0.15">
      <c r="A695" s="23"/>
      <c r="B695" s="137"/>
      <c r="C695" s="120"/>
      <c r="D695" s="120" t="s">
        <v>73</v>
      </c>
      <c r="E695" s="138"/>
      <c r="F695" s="698"/>
      <c r="G695" s="693"/>
      <c r="H695" s="145"/>
      <c r="I695" s="86"/>
      <c r="J695" s="86"/>
      <c r="K695" s="86"/>
      <c r="L695" s="49"/>
      <c r="M695" s="142"/>
      <c r="N695" s="143"/>
      <c r="O695" s="144"/>
      <c r="P695" s="23"/>
      <c r="Q695" s="23"/>
      <c r="R695" s="23"/>
    </row>
    <row r="696" spans="1:18" s="1" customFormat="1" x14ac:dyDescent="0.15">
      <c r="A696" s="23"/>
      <c r="B696" s="137"/>
      <c r="C696" s="120"/>
      <c r="D696" s="120" t="s">
        <v>73</v>
      </c>
      <c r="E696" s="138"/>
      <c r="F696" s="698"/>
      <c r="G696" s="693"/>
      <c r="H696" s="145"/>
      <c r="I696" s="86"/>
      <c r="J696" s="86"/>
      <c r="K696" s="86"/>
      <c r="L696" s="49"/>
      <c r="M696" s="142"/>
      <c r="N696" s="143"/>
      <c r="O696" s="144"/>
      <c r="P696" s="23"/>
      <c r="Q696" s="23"/>
      <c r="R696" s="23"/>
    </row>
    <row r="697" spans="1:18" s="1" customFormat="1" x14ac:dyDescent="0.15">
      <c r="A697" s="23"/>
      <c r="B697" s="137"/>
      <c r="C697" s="120"/>
      <c r="D697" s="120" t="s">
        <v>73</v>
      </c>
      <c r="E697" s="138"/>
      <c r="F697" s="698"/>
      <c r="G697" s="693"/>
      <c r="H697" s="145"/>
      <c r="I697" s="86"/>
      <c r="J697" s="86"/>
      <c r="K697" s="86"/>
      <c r="L697" s="49"/>
      <c r="M697" s="142"/>
      <c r="N697" s="143"/>
      <c r="O697" s="144"/>
      <c r="P697" s="23"/>
      <c r="Q697" s="23"/>
      <c r="R697" s="23"/>
    </row>
    <row r="698" spans="1:18" s="1" customFormat="1" x14ac:dyDescent="0.15">
      <c r="A698" s="23"/>
      <c r="B698" s="137"/>
      <c r="C698" s="120"/>
      <c r="D698" s="120" t="s">
        <v>73</v>
      </c>
      <c r="E698" s="138"/>
      <c r="F698" s="698"/>
      <c r="G698" s="693"/>
      <c r="H698" s="145"/>
      <c r="I698" s="86"/>
      <c r="J698" s="86"/>
      <c r="K698" s="86"/>
      <c r="L698" s="49"/>
      <c r="M698" s="142"/>
      <c r="N698" s="143"/>
      <c r="O698" s="144"/>
      <c r="P698" s="23"/>
      <c r="Q698" s="23"/>
      <c r="R698" s="23"/>
    </row>
    <row r="699" spans="1:18" s="1" customFormat="1" x14ac:dyDescent="0.15">
      <c r="A699" s="23"/>
      <c r="B699" s="137"/>
      <c r="C699" s="120"/>
      <c r="D699" s="120" t="s">
        <v>73</v>
      </c>
      <c r="E699" s="138"/>
      <c r="F699" s="698"/>
      <c r="G699" s="693"/>
      <c r="H699" s="145"/>
      <c r="I699" s="86"/>
      <c r="J699" s="86"/>
      <c r="K699" s="86"/>
      <c r="L699" s="49"/>
      <c r="M699" s="142"/>
      <c r="N699" s="143"/>
      <c r="O699" s="144"/>
      <c r="P699" s="23"/>
      <c r="Q699" s="23"/>
      <c r="R699" s="23"/>
    </row>
    <row r="700" spans="1:18" s="1" customFormat="1" x14ac:dyDescent="0.15">
      <c r="A700" s="23"/>
      <c r="B700" s="137"/>
      <c r="C700" s="120"/>
      <c r="D700" s="120" t="s">
        <v>73</v>
      </c>
      <c r="E700" s="138"/>
      <c r="F700" s="698"/>
      <c r="G700" s="693"/>
      <c r="H700" s="145"/>
      <c r="I700" s="86"/>
      <c r="J700" s="86"/>
      <c r="K700" s="86"/>
      <c r="L700" s="49"/>
      <c r="M700" s="142"/>
      <c r="N700" s="143"/>
      <c r="O700" s="144"/>
      <c r="P700" s="23"/>
      <c r="Q700" s="23"/>
      <c r="R700" s="23"/>
    </row>
    <row r="701" spans="1:18" s="1" customFormat="1" x14ac:dyDescent="0.15">
      <c r="A701" s="23"/>
      <c r="B701" s="137"/>
      <c r="C701" s="120"/>
      <c r="D701" s="120" t="s">
        <v>73</v>
      </c>
      <c r="E701" s="138"/>
      <c r="F701" s="698"/>
      <c r="G701" s="693"/>
      <c r="H701" s="145"/>
      <c r="I701" s="86"/>
      <c r="J701" s="86"/>
      <c r="K701" s="86"/>
      <c r="L701" s="49"/>
      <c r="M701" s="142"/>
      <c r="N701" s="143"/>
      <c r="O701" s="144"/>
      <c r="P701" s="23"/>
      <c r="Q701" s="23"/>
      <c r="R701" s="23"/>
    </row>
    <row r="702" spans="1:18" s="1" customFormat="1" x14ac:dyDescent="0.15">
      <c r="A702" s="23"/>
      <c r="B702" s="137"/>
      <c r="C702" s="120"/>
      <c r="D702" s="120" t="s">
        <v>73</v>
      </c>
      <c r="E702" s="138"/>
      <c r="F702" s="698"/>
      <c r="G702" s="693"/>
      <c r="H702" s="145"/>
      <c r="I702" s="86"/>
      <c r="J702" s="86"/>
      <c r="K702" s="86"/>
      <c r="L702" s="49"/>
      <c r="M702" s="142"/>
      <c r="N702" s="143"/>
      <c r="O702" s="144"/>
      <c r="P702" s="23"/>
      <c r="Q702" s="23"/>
      <c r="R702" s="23"/>
    </row>
    <row r="703" spans="1:18" s="1" customFormat="1" x14ac:dyDescent="0.15">
      <c r="A703" s="23"/>
      <c r="B703" s="137"/>
      <c r="C703" s="120"/>
      <c r="D703" s="120" t="s">
        <v>73</v>
      </c>
      <c r="E703" s="138"/>
      <c r="F703" s="698"/>
      <c r="G703" s="693"/>
      <c r="H703" s="145"/>
      <c r="I703" s="86"/>
      <c r="J703" s="86"/>
      <c r="K703" s="86"/>
      <c r="L703" s="49"/>
      <c r="M703" s="142"/>
      <c r="N703" s="143"/>
      <c r="O703" s="144"/>
      <c r="P703" s="23"/>
      <c r="Q703" s="23"/>
      <c r="R703" s="23"/>
    </row>
    <row r="704" spans="1:18" s="1" customFormat="1" x14ac:dyDescent="0.15">
      <c r="A704" s="23"/>
      <c r="B704" s="137"/>
      <c r="C704" s="120"/>
      <c r="D704" s="120" t="s">
        <v>73</v>
      </c>
      <c r="E704" s="138"/>
      <c r="F704" s="698"/>
      <c r="G704" s="693"/>
      <c r="H704" s="145"/>
      <c r="I704" s="86"/>
      <c r="J704" s="86"/>
      <c r="K704" s="86"/>
      <c r="L704" s="49"/>
      <c r="M704" s="142"/>
      <c r="N704" s="143"/>
      <c r="O704" s="144"/>
      <c r="P704" s="23"/>
      <c r="Q704" s="23"/>
      <c r="R704" s="23"/>
    </row>
    <row r="705" spans="1:18" s="1" customFormat="1" x14ac:dyDescent="0.15">
      <c r="A705" s="23"/>
      <c r="B705" s="137"/>
      <c r="C705" s="120"/>
      <c r="D705" s="120" t="s">
        <v>73</v>
      </c>
      <c r="E705" s="138"/>
      <c r="F705" s="698"/>
      <c r="G705" s="693"/>
      <c r="H705" s="145"/>
      <c r="I705" s="86"/>
      <c r="J705" s="86"/>
      <c r="K705" s="86"/>
      <c r="L705" s="49"/>
      <c r="M705" s="142"/>
      <c r="N705" s="143"/>
      <c r="O705" s="144"/>
      <c r="P705" s="23"/>
      <c r="Q705" s="23"/>
      <c r="R705" s="23"/>
    </row>
    <row r="706" spans="1:18" s="1" customFormat="1" x14ac:dyDescent="0.15">
      <c r="A706" s="23"/>
      <c r="B706" s="137"/>
      <c r="C706" s="120"/>
      <c r="D706" s="120" t="s">
        <v>73</v>
      </c>
      <c r="E706" s="138"/>
      <c r="F706" s="698"/>
      <c r="G706" s="693"/>
      <c r="H706" s="145"/>
      <c r="I706" s="86"/>
      <c r="J706" s="86"/>
      <c r="K706" s="86"/>
      <c r="L706" s="49"/>
      <c r="M706" s="142"/>
      <c r="N706" s="143"/>
      <c r="O706" s="144"/>
      <c r="P706" s="23"/>
      <c r="Q706" s="23"/>
      <c r="R706" s="23"/>
    </row>
    <row r="707" spans="1:18" s="1" customFormat="1" x14ac:dyDescent="0.15">
      <c r="A707" s="23"/>
      <c r="B707" s="137"/>
      <c r="C707" s="120"/>
      <c r="D707" s="120" t="s">
        <v>73</v>
      </c>
      <c r="E707" s="138"/>
      <c r="F707" s="698"/>
      <c r="G707" s="693"/>
      <c r="H707" s="145"/>
      <c r="I707" s="86"/>
      <c r="J707" s="86"/>
      <c r="K707" s="86"/>
      <c r="L707" s="49"/>
      <c r="M707" s="142"/>
      <c r="N707" s="143"/>
      <c r="O707" s="144"/>
      <c r="P707" s="23"/>
      <c r="Q707" s="23"/>
      <c r="R707" s="23"/>
    </row>
    <row r="708" spans="1:18" s="1" customFormat="1" x14ac:dyDescent="0.15">
      <c r="A708" s="23"/>
      <c r="B708" s="137"/>
      <c r="C708" s="120"/>
      <c r="D708" s="120" t="s">
        <v>73</v>
      </c>
      <c r="E708" s="138"/>
      <c r="F708" s="698"/>
      <c r="G708" s="693"/>
      <c r="H708" s="145"/>
      <c r="I708" s="86"/>
      <c r="J708" s="86"/>
      <c r="K708" s="86"/>
      <c r="L708" s="49"/>
      <c r="M708" s="142"/>
      <c r="N708" s="143"/>
      <c r="O708" s="144"/>
      <c r="P708" s="23"/>
      <c r="Q708" s="23"/>
      <c r="R708" s="23"/>
    </row>
    <row r="709" spans="1:18" s="1" customFormat="1" x14ac:dyDescent="0.15">
      <c r="A709" s="23"/>
      <c r="B709" s="137"/>
      <c r="C709" s="120"/>
      <c r="D709" s="120" t="s">
        <v>73</v>
      </c>
      <c r="E709" s="138"/>
      <c r="F709" s="698"/>
      <c r="G709" s="693"/>
      <c r="H709" s="145"/>
      <c r="I709" s="86"/>
      <c r="J709" s="86"/>
      <c r="K709" s="86"/>
      <c r="L709" s="49"/>
      <c r="M709" s="142"/>
      <c r="N709" s="143"/>
      <c r="O709" s="144"/>
      <c r="P709" s="23"/>
      <c r="Q709" s="23"/>
      <c r="R709" s="23"/>
    </row>
    <row r="710" spans="1:18" s="1" customFormat="1" x14ac:dyDescent="0.15">
      <c r="A710" s="23"/>
      <c r="B710" s="137"/>
      <c r="C710" s="120"/>
      <c r="D710" s="120" t="s">
        <v>73</v>
      </c>
      <c r="E710" s="138"/>
      <c r="F710" s="698"/>
      <c r="G710" s="693"/>
      <c r="H710" s="145"/>
      <c r="I710" s="86"/>
      <c r="J710" s="86"/>
      <c r="K710" s="86"/>
      <c r="L710" s="49"/>
      <c r="M710" s="142"/>
      <c r="N710" s="143"/>
      <c r="O710" s="144"/>
      <c r="P710" s="23"/>
      <c r="Q710" s="23"/>
      <c r="R710" s="23"/>
    </row>
    <row r="711" spans="1:18" s="1" customFormat="1" x14ac:dyDescent="0.15">
      <c r="A711" s="23"/>
      <c r="B711" s="137"/>
      <c r="C711" s="120"/>
      <c r="D711" s="120" t="s">
        <v>73</v>
      </c>
      <c r="E711" s="138"/>
      <c r="F711" s="698"/>
      <c r="G711" s="693"/>
      <c r="H711" s="145"/>
      <c r="I711" s="86"/>
      <c r="J711" s="86"/>
      <c r="K711" s="86"/>
      <c r="L711" s="49"/>
      <c r="M711" s="142"/>
      <c r="N711" s="143"/>
      <c r="O711" s="144"/>
      <c r="P711" s="23"/>
      <c r="Q711" s="23"/>
      <c r="R711" s="23"/>
    </row>
    <row r="712" spans="1:18" s="1" customFormat="1" x14ac:dyDescent="0.15">
      <c r="A712" s="23"/>
      <c r="B712" s="137"/>
      <c r="C712" s="120"/>
      <c r="D712" s="120" t="s">
        <v>73</v>
      </c>
      <c r="E712" s="138"/>
      <c r="F712" s="698"/>
      <c r="G712" s="693"/>
      <c r="H712" s="145"/>
      <c r="I712" s="86"/>
      <c r="J712" s="86"/>
      <c r="K712" s="86"/>
      <c r="L712" s="49"/>
      <c r="M712" s="142"/>
      <c r="N712" s="143"/>
      <c r="O712" s="144"/>
      <c r="P712" s="23"/>
      <c r="Q712" s="23"/>
      <c r="R712" s="23"/>
    </row>
    <row r="713" spans="1:18" s="1" customFormat="1" x14ac:dyDescent="0.15">
      <c r="A713" s="23"/>
      <c r="B713" s="137"/>
      <c r="C713" s="120"/>
      <c r="D713" s="120" t="s">
        <v>73</v>
      </c>
      <c r="E713" s="138"/>
      <c r="F713" s="698"/>
      <c r="G713" s="693"/>
      <c r="H713" s="145"/>
      <c r="I713" s="86"/>
      <c r="J713" s="86"/>
      <c r="K713" s="86"/>
      <c r="L713" s="49"/>
      <c r="M713" s="142"/>
      <c r="N713" s="143"/>
      <c r="O713" s="144"/>
      <c r="P713" s="23"/>
      <c r="Q713" s="23"/>
      <c r="R713" s="23"/>
    </row>
    <row r="714" spans="1:18" s="1" customFormat="1" x14ac:dyDescent="0.15">
      <c r="A714" s="23"/>
      <c r="B714" s="137"/>
      <c r="C714" s="120"/>
      <c r="D714" s="120" t="s">
        <v>73</v>
      </c>
      <c r="E714" s="138"/>
      <c r="F714" s="698"/>
      <c r="G714" s="693"/>
      <c r="H714" s="145"/>
      <c r="I714" s="86"/>
      <c r="J714" s="86"/>
      <c r="K714" s="86"/>
      <c r="L714" s="49"/>
      <c r="M714" s="142"/>
      <c r="N714" s="143"/>
      <c r="O714" s="144"/>
      <c r="P714" s="23"/>
      <c r="Q714" s="23"/>
      <c r="R714" s="23"/>
    </row>
    <row r="715" spans="1:18" s="1" customFormat="1" x14ac:dyDescent="0.15">
      <c r="A715" s="23"/>
      <c r="B715" s="137"/>
      <c r="C715" s="120"/>
      <c r="D715" s="120" t="s">
        <v>73</v>
      </c>
      <c r="E715" s="138"/>
      <c r="F715" s="698"/>
      <c r="G715" s="693"/>
      <c r="H715" s="145"/>
      <c r="I715" s="86"/>
      <c r="J715" s="86"/>
      <c r="K715" s="86"/>
      <c r="L715" s="49"/>
      <c r="M715" s="142"/>
      <c r="N715" s="143"/>
      <c r="O715" s="144"/>
      <c r="P715" s="23"/>
      <c r="Q715" s="23"/>
      <c r="R715" s="23"/>
    </row>
    <row r="716" spans="1:18" s="1" customFormat="1" x14ac:dyDescent="0.15">
      <c r="A716" s="23"/>
      <c r="B716" s="137"/>
      <c r="C716" s="120"/>
      <c r="D716" s="120" t="s">
        <v>73</v>
      </c>
      <c r="E716" s="138"/>
      <c r="F716" s="698"/>
      <c r="G716" s="693"/>
      <c r="H716" s="145"/>
      <c r="I716" s="86"/>
      <c r="J716" s="86"/>
      <c r="K716" s="86"/>
      <c r="L716" s="49"/>
      <c r="M716" s="142"/>
      <c r="N716" s="143"/>
      <c r="O716" s="144"/>
      <c r="P716" s="23"/>
      <c r="Q716" s="23"/>
      <c r="R716" s="23"/>
    </row>
    <row r="717" spans="1:18" s="1" customFormat="1" x14ac:dyDescent="0.15">
      <c r="A717" s="23"/>
      <c r="B717" s="137"/>
      <c r="C717" s="120"/>
      <c r="D717" s="120" t="s">
        <v>73</v>
      </c>
      <c r="E717" s="138"/>
      <c r="F717" s="698"/>
      <c r="G717" s="693"/>
      <c r="H717" s="145"/>
      <c r="I717" s="86"/>
      <c r="J717" s="86"/>
      <c r="K717" s="86"/>
      <c r="L717" s="49"/>
      <c r="M717" s="142"/>
      <c r="N717" s="143"/>
      <c r="O717" s="144"/>
      <c r="P717" s="23"/>
      <c r="Q717" s="23"/>
      <c r="R717" s="23"/>
    </row>
    <row r="718" spans="1:18" s="1" customFormat="1" x14ac:dyDescent="0.15">
      <c r="A718" s="23"/>
      <c r="B718" s="137"/>
      <c r="C718" s="120"/>
      <c r="D718" s="120" t="s">
        <v>73</v>
      </c>
      <c r="E718" s="138"/>
      <c r="F718" s="698"/>
      <c r="G718" s="693"/>
      <c r="H718" s="145"/>
      <c r="I718" s="86"/>
      <c r="J718" s="86"/>
      <c r="K718" s="86"/>
      <c r="L718" s="49"/>
      <c r="M718" s="142"/>
      <c r="N718" s="143"/>
      <c r="O718" s="144"/>
      <c r="P718" s="23"/>
      <c r="Q718" s="23"/>
      <c r="R718" s="23"/>
    </row>
    <row r="719" spans="1:18" s="1" customFormat="1" x14ac:dyDescent="0.15">
      <c r="A719" s="23"/>
      <c r="B719" s="137"/>
      <c r="C719" s="120"/>
      <c r="D719" s="120" t="s">
        <v>73</v>
      </c>
      <c r="E719" s="138"/>
      <c r="F719" s="698"/>
      <c r="G719" s="693"/>
      <c r="H719" s="145"/>
      <c r="I719" s="86"/>
      <c r="J719" s="86"/>
      <c r="K719" s="86"/>
      <c r="L719" s="49"/>
      <c r="M719" s="142"/>
      <c r="N719" s="143"/>
      <c r="O719" s="144"/>
      <c r="P719" s="23"/>
      <c r="Q719" s="23"/>
      <c r="R719" s="23"/>
    </row>
    <row r="720" spans="1:18" s="1" customFormat="1" x14ac:dyDescent="0.15">
      <c r="A720" s="23"/>
      <c r="B720" s="137"/>
      <c r="C720" s="120"/>
      <c r="D720" s="120" t="s">
        <v>73</v>
      </c>
      <c r="E720" s="138"/>
      <c r="F720" s="698"/>
      <c r="G720" s="693"/>
      <c r="H720" s="145"/>
      <c r="I720" s="86"/>
      <c r="J720" s="86"/>
      <c r="K720" s="86"/>
      <c r="L720" s="49"/>
      <c r="M720" s="142"/>
      <c r="N720" s="143"/>
      <c r="O720" s="144"/>
      <c r="P720" s="23"/>
      <c r="Q720" s="23"/>
      <c r="R720" s="23"/>
    </row>
    <row r="721" spans="1:18" s="1" customFormat="1" x14ac:dyDescent="0.15">
      <c r="A721" s="23"/>
      <c r="B721" s="137"/>
      <c r="C721" s="120"/>
      <c r="D721" s="120" t="s">
        <v>73</v>
      </c>
      <c r="E721" s="138"/>
      <c r="F721" s="698"/>
      <c r="G721" s="693"/>
      <c r="H721" s="145"/>
      <c r="I721" s="86"/>
      <c r="J721" s="86"/>
      <c r="K721" s="86"/>
      <c r="L721" s="49"/>
      <c r="M721" s="142"/>
      <c r="N721" s="143"/>
      <c r="O721" s="144"/>
      <c r="P721" s="23"/>
      <c r="Q721" s="23"/>
      <c r="R721" s="23"/>
    </row>
    <row r="722" spans="1:18" s="1" customFormat="1" x14ac:dyDescent="0.15">
      <c r="A722" s="23"/>
      <c r="B722" s="137"/>
      <c r="C722" s="120"/>
      <c r="D722" s="120" t="s">
        <v>73</v>
      </c>
      <c r="E722" s="138"/>
      <c r="F722" s="698"/>
      <c r="G722" s="693"/>
      <c r="H722" s="145"/>
      <c r="I722" s="86"/>
      <c r="J722" s="86"/>
      <c r="K722" s="86"/>
      <c r="L722" s="49"/>
      <c r="M722" s="142"/>
      <c r="N722" s="143"/>
      <c r="O722" s="144"/>
      <c r="P722" s="23"/>
      <c r="Q722" s="23"/>
      <c r="R722" s="23"/>
    </row>
    <row r="723" spans="1:18" s="1" customFormat="1" x14ac:dyDescent="0.15">
      <c r="A723" s="23"/>
      <c r="B723" s="137"/>
      <c r="C723" s="120"/>
      <c r="D723" s="120" t="s">
        <v>73</v>
      </c>
      <c r="E723" s="138"/>
      <c r="F723" s="698"/>
      <c r="G723" s="693"/>
      <c r="H723" s="145"/>
      <c r="I723" s="86"/>
      <c r="J723" s="86"/>
      <c r="K723" s="86"/>
      <c r="L723" s="49"/>
      <c r="M723" s="142"/>
      <c r="N723" s="143"/>
      <c r="O723" s="144"/>
      <c r="P723" s="23"/>
      <c r="Q723" s="23"/>
      <c r="R723" s="23"/>
    </row>
    <row r="724" spans="1:18" s="1" customFormat="1" x14ac:dyDescent="0.15">
      <c r="A724" s="23"/>
      <c r="B724" s="137"/>
      <c r="C724" s="120"/>
      <c r="D724" s="120" t="s">
        <v>73</v>
      </c>
      <c r="E724" s="138"/>
      <c r="F724" s="698"/>
      <c r="G724" s="693"/>
      <c r="H724" s="145"/>
      <c r="I724" s="86"/>
      <c r="J724" s="86"/>
      <c r="K724" s="86"/>
      <c r="L724" s="49"/>
      <c r="M724" s="142"/>
      <c r="N724" s="143"/>
      <c r="O724" s="144"/>
      <c r="P724" s="23"/>
      <c r="Q724" s="23"/>
      <c r="R724" s="23"/>
    </row>
    <row r="725" spans="1:18" s="1" customFormat="1" x14ac:dyDescent="0.15">
      <c r="A725" s="23"/>
      <c r="B725" s="137"/>
      <c r="C725" s="120"/>
      <c r="D725" s="120" t="s">
        <v>73</v>
      </c>
      <c r="E725" s="138"/>
      <c r="F725" s="698"/>
      <c r="G725" s="693"/>
      <c r="H725" s="145"/>
      <c r="I725" s="86"/>
      <c r="J725" s="86"/>
      <c r="K725" s="86"/>
      <c r="L725" s="49"/>
      <c r="M725" s="142"/>
      <c r="N725" s="143"/>
      <c r="O725" s="144"/>
      <c r="P725" s="23"/>
      <c r="Q725" s="23"/>
      <c r="R725" s="23"/>
    </row>
    <row r="726" spans="1:18" s="1" customFormat="1" x14ac:dyDescent="0.15">
      <c r="A726" s="23"/>
      <c r="B726" s="137"/>
      <c r="C726" s="120"/>
      <c r="D726" s="120" t="s">
        <v>73</v>
      </c>
      <c r="E726" s="138"/>
      <c r="F726" s="698"/>
      <c r="G726" s="693"/>
      <c r="H726" s="145"/>
      <c r="I726" s="86"/>
      <c r="J726" s="86"/>
      <c r="K726" s="86"/>
      <c r="L726" s="49"/>
      <c r="M726" s="142"/>
      <c r="N726" s="143"/>
      <c r="O726" s="144"/>
      <c r="P726" s="23"/>
      <c r="Q726" s="23"/>
      <c r="R726" s="23"/>
    </row>
    <row r="727" spans="1:18" s="1" customFormat="1" x14ac:dyDescent="0.15">
      <c r="A727" s="23"/>
      <c r="B727" s="137"/>
      <c r="C727" s="120"/>
      <c r="D727" s="120" t="s">
        <v>73</v>
      </c>
      <c r="E727" s="138"/>
      <c r="F727" s="698"/>
      <c r="G727" s="693"/>
      <c r="H727" s="145"/>
      <c r="I727" s="86"/>
      <c r="J727" s="86"/>
      <c r="K727" s="86"/>
      <c r="L727" s="49"/>
      <c r="M727" s="142"/>
      <c r="N727" s="143"/>
      <c r="O727" s="144"/>
      <c r="P727" s="23"/>
      <c r="Q727" s="23"/>
      <c r="R727" s="23"/>
    </row>
    <row r="728" spans="1:18" s="1" customFormat="1" x14ac:dyDescent="0.15">
      <c r="A728" s="23"/>
      <c r="B728" s="137"/>
      <c r="C728" s="120"/>
      <c r="D728" s="120" t="s">
        <v>73</v>
      </c>
      <c r="E728" s="138"/>
      <c r="F728" s="698"/>
      <c r="G728" s="693"/>
      <c r="H728" s="145"/>
      <c r="I728" s="86"/>
      <c r="J728" s="86"/>
      <c r="K728" s="86"/>
      <c r="L728" s="49"/>
      <c r="M728" s="142"/>
      <c r="N728" s="143"/>
      <c r="O728" s="144"/>
      <c r="P728" s="23"/>
      <c r="Q728" s="23"/>
      <c r="R728" s="23"/>
    </row>
    <row r="729" spans="1:18" s="1" customFormat="1" x14ac:dyDescent="0.15">
      <c r="A729" s="23"/>
      <c r="B729" s="137"/>
      <c r="C729" s="120"/>
      <c r="D729" s="120" t="s">
        <v>73</v>
      </c>
      <c r="E729" s="138"/>
      <c r="F729" s="698"/>
      <c r="G729" s="693"/>
      <c r="H729" s="145"/>
      <c r="I729" s="86"/>
      <c r="J729" s="86"/>
      <c r="K729" s="86"/>
      <c r="L729" s="49"/>
      <c r="M729" s="142"/>
      <c r="N729" s="143"/>
      <c r="O729" s="144"/>
      <c r="P729" s="23"/>
      <c r="Q729" s="23"/>
      <c r="R729" s="23"/>
    </row>
    <row r="730" spans="1:18" s="1" customFormat="1" x14ac:dyDescent="0.15">
      <c r="A730" s="23"/>
      <c r="B730" s="137"/>
      <c r="C730" s="120"/>
      <c r="D730" s="120" t="s">
        <v>73</v>
      </c>
      <c r="E730" s="138"/>
      <c r="F730" s="698"/>
      <c r="G730" s="693"/>
      <c r="H730" s="145"/>
      <c r="I730" s="86"/>
      <c r="J730" s="86"/>
      <c r="K730" s="86"/>
      <c r="L730" s="49"/>
      <c r="M730" s="142"/>
      <c r="N730" s="143"/>
      <c r="O730" s="144"/>
      <c r="P730" s="23"/>
      <c r="Q730" s="23"/>
      <c r="R730" s="23"/>
    </row>
    <row r="731" spans="1:18" s="1" customFormat="1" x14ac:dyDescent="0.15">
      <c r="A731" s="23"/>
      <c r="B731" s="137"/>
      <c r="C731" s="120"/>
      <c r="D731" s="120" t="s">
        <v>73</v>
      </c>
      <c r="E731" s="138"/>
      <c r="F731" s="698"/>
      <c r="G731" s="693"/>
      <c r="H731" s="145"/>
      <c r="I731" s="86"/>
      <c r="J731" s="86"/>
      <c r="K731" s="86"/>
      <c r="L731" s="49"/>
      <c r="M731" s="142"/>
      <c r="N731" s="143"/>
      <c r="O731" s="144"/>
      <c r="P731" s="23"/>
      <c r="Q731" s="23"/>
      <c r="R731" s="23"/>
    </row>
    <row r="732" spans="1:18" s="1" customFormat="1" x14ac:dyDescent="0.15">
      <c r="A732" s="23"/>
      <c r="B732" s="137"/>
      <c r="C732" s="120"/>
      <c r="D732" s="120" t="s">
        <v>73</v>
      </c>
      <c r="E732" s="138"/>
      <c r="F732" s="698"/>
      <c r="G732" s="693"/>
      <c r="H732" s="145"/>
      <c r="I732" s="86"/>
      <c r="J732" s="86"/>
      <c r="K732" s="86"/>
      <c r="L732" s="49"/>
      <c r="M732" s="142"/>
      <c r="N732" s="143"/>
      <c r="O732" s="144"/>
      <c r="P732" s="23"/>
      <c r="Q732" s="23"/>
      <c r="R732" s="23"/>
    </row>
    <row r="733" spans="1:18" s="1" customFormat="1" x14ac:dyDescent="0.15">
      <c r="A733" s="23"/>
      <c r="B733" s="137"/>
      <c r="C733" s="120"/>
      <c r="D733" s="120" t="s">
        <v>73</v>
      </c>
      <c r="E733" s="138"/>
      <c r="F733" s="698"/>
      <c r="G733" s="693"/>
      <c r="H733" s="145"/>
      <c r="I733" s="86"/>
      <c r="J733" s="86"/>
      <c r="K733" s="86"/>
      <c r="L733" s="49"/>
      <c r="M733" s="142"/>
      <c r="N733" s="143"/>
      <c r="O733" s="144"/>
      <c r="P733" s="23"/>
      <c r="Q733" s="23"/>
      <c r="R733" s="23"/>
    </row>
    <row r="734" spans="1:18" s="1" customFormat="1" x14ac:dyDescent="0.15">
      <c r="A734" s="23"/>
      <c r="B734" s="137"/>
      <c r="C734" s="120"/>
      <c r="D734" s="120" t="s">
        <v>73</v>
      </c>
      <c r="E734" s="138"/>
      <c r="F734" s="698"/>
      <c r="G734" s="693"/>
      <c r="H734" s="145"/>
      <c r="I734" s="86"/>
      <c r="J734" s="86"/>
      <c r="K734" s="86"/>
      <c r="L734" s="49"/>
      <c r="M734" s="142"/>
      <c r="N734" s="143"/>
      <c r="O734" s="144"/>
      <c r="P734" s="23"/>
      <c r="Q734" s="23"/>
      <c r="R734" s="23"/>
    </row>
    <row r="735" spans="1:18" s="1" customFormat="1" x14ac:dyDescent="0.15">
      <c r="A735" s="23"/>
      <c r="B735" s="137"/>
      <c r="C735" s="120"/>
      <c r="D735" s="120" t="s">
        <v>73</v>
      </c>
      <c r="E735" s="138"/>
      <c r="F735" s="698"/>
      <c r="G735" s="693"/>
      <c r="H735" s="145"/>
      <c r="I735" s="86"/>
      <c r="J735" s="86"/>
      <c r="K735" s="86"/>
      <c r="L735" s="49"/>
      <c r="M735" s="142"/>
      <c r="N735" s="143"/>
      <c r="O735" s="144"/>
      <c r="P735" s="23"/>
      <c r="Q735" s="23"/>
      <c r="R735" s="23"/>
    </row>
    <row r="736" spans="1:18" s="1" customFormat="1" x14ac:dyDescent="0.15">
      <c r="A736" s="23"/>
      <c r="B736" s="137"/>
      <c r="C736" s="120"/>
      <c r="D736" s="120" t="s">
        <v>73</v>
      </c>
      <c r="E736" s="138"/>
      <c r="F736" s="698"/>
      <c r="G736" s="693"/>
      <c r="H736" s="145"/>
      <c r="I736" s="86"/>
      <c r="J736" s="86"/>
      <c r="K736" s="86"/>
      <c r="L736" s="49"/>
      <c r="M736" s="142"/>
      <c r="N736" s="143"/>
      <c r="O736" s="144"/>
      <c r="P736" s="23"/>
      <c r="Q736" s="23"/>
      <c r="R736" s="23"/>
    </row>
    <row r="737" spans="1:18" s="1" customFormat="1" x14ac:dyDescent="0.15">
      <c r="A737" s="23"/>
      <c r="B737" s="137"/>
      <c r="C737" s="120"/>
      <c r="D737" s="120" t="s">
        <v>73</v>
      </c>
      <c r="E737" s="138"/>
      <c r="F737" s="698"/>
      <c r="G737" s="693"/>
      <c r="H737" s="145"/>
      <c r="I737" s="86"/>
      <c r="J737" s="86"/>
      <c r="K737" s="86"/>
      <c r="L737" s="49"/>
      <c r="M737" s="142"/>
      <c r="N737" s="143"/>
      <c r="O737" s="144"/>
      <c r="P737" s="23"/>
      <c r="Q737" s="23"/>
      <c r="R737" s="23"/>
    </row>
    <row r="738" spans="1:18" s="1" customFormat="1" x14ac:dyDescent="0.15">
      <c r="A738" s="23"/>
      <c r="B738" s="137"/>
      <c r="C738" s="120"/>
      <c r="D738" s="120" t="s">
        <v>73</v>
      </c>
      <c r="E738" s="138"/>
      <c r="F738" s="698"/>
      <c r="G738" s="693"/>
      <c r="H738" s="145"/>
      <c r="I738" s="86"/>
      <c r="J738" s="86"/>
      <c r="K738" s="86"/>
      <c r="L738" s="49"/>
      <c r="M738" s="142"/>
      <c r="N738" s="143"/>
      <c r="O738" s="144"/>
      <c r="P738" s="23"/>
      <c r="Q738" s="23"/>
      <c r="R738" s="23"/>
    </row>
    <row r="739" spans="1:18" s="1" customFormat="1" x14ac:dyDescent="0.15">
      <c r="A739" s="23"/>
      <c r="B739" s="137"/>
      <c r="C739" s="120"/>
      <c r="D739" s="120" t="s">
        <v>73</v>
      </c>
      <c r="E739" s="138"/>
      <c r="F739" s="698"/>
      <c r="G739" s="693"/>
      <c r="H739" s="145"/>
      <c r="I739" s="86"/>
      <c r="J739" s="86"/>
      <c r="K739" s="86"/>
      <c r="L739" s="49"/>
      <c r="M739" s="142"/>
      <c r="N739" s="143"/>
      <c r="O739" s="144"/>
      <c r="P739" s="23"/>
      <c r="Q739" s="23"/>
      <c r="R739" s="23"/>
    </row>
    <row r="740" spans="1:18" s="1" customFormat="1" x14ac:dyDescent="0.15">
      <c r="A740" s="23"/>
      <c r="B740" s="137"/>
      <c r="C740" s="120"/>
      <c r="D740" s="120" t="s">
        <v>73</v>
      </c>
      <c r="E740" s="138"/>
      <c r="F740" s="698"/>
      <c r="G740" s="693"/>
      <c r="H740" s="145"/>
      <c r="I740" s="86"/>
      <c r="J740" s="86"/>
      <c r="K740" s="86"/>
      <c r="L740" s="49"/>
      <c r="M740" s="142"/>
      <c r="N740" s="143"/>
      <c r="O740" s="144"/>
      <c r="P740" s="23"/>
      <c r="Q740" s="23"/>
      <c r="R740" s="23"/>
    </row>
    <row r="741" spans="1:18" s="1" customFormat="1" x14ac:dyDescent="0.15">
      <c r="A741" s="23"/>
      <c r="B741" s="137"/>
      <c r="C741" s="120"/>
      <c r="D741" s="120" t="s">
        <v>73</v>
      </c>
      <c r="E741" s="138"/>
      <c r="F741" s="698"/>
      <c r="G741" s="693"/>
      <c r="H741" s="145"/>
      <c r="I741" s="86"/>
      <c r="J741" s="86"/>
      <c r="K741" s="86"/>
      <c r="L741" s="49"/>
      <c r="M741" s="142"/>
      <c r="N741" s="143"/>
      <c r="O741" s="144"/>
      <c r="P741" s="23"/>
      <c r="Q741" s="23"/>
      <c r="R741" s="23"/>
    </row>
    <row r="742" spans="1:18" s="1" customFormat="1" x14ac:dyDescent="0.15">
      <c r="A742" s="23"/>
      <c r="B742" s="137"/>
      <c r="C742" s="120"/>
      <c r="D742" s="120" t="s">
        <v>73</v>
      </c>
      <c r="E742" s="138"/>
      <c r="F742" s="698"/>
      <c r="G742" s="693"/>
      <c r="H742" s="145"/>
      <c r="I742" s="86"/>
      <c r="J742" s="86"/>
      <c r="K742" s="86"/>
      <c r="L742" s="49"/>
      <c r="M742" s="142"/>
      <c r="N742" s="143"/>
      <c r="O742" s="144"/>
      <c r="P742" s="23"/>
      <c r="Q742" s="23"/>
      <c r="R742" s="23"/>
    </row>
    <row r="743" spans="1:18" s="1" customFormat="1" x14ac:dyDescent="0.15">
      <c r="A743" s="23"/>
      <c r="B743" s="137"/>
      <c r="C743" s="120"/>
      <c r="D743" s="120" t="s">
        <v>73</v>
      </c>
      <c r="E743" s="138"/>
      <c r="F743" s="698"/>
      <c r="G743" s="693"/>
      <c r="H743" s="145"/>
      <c r="I743" s="86"/>
      <c r="J743" s="86"/>
      <c r="K743" s="86"/>
      <c r="L743" s="49"/>
      <c r="M743" s="142"/>
      <c r="N743" s="143"/>
      <c r="O743" s="144"/>
      <c r="P743" s="23"/>
      <c r="Q743" s="23"/>
      <c r="R743" s="23"/>
    </row>
    <row r="744" spans="1:18" s="1" customFormat="1" x14ac:dyDescent="0.15">
      <c r="A744" s="23"/>
      <c r="B744" s="137"/>
      <c r="C744" s="120"/>
      <c r="D744" s="120" t="s">
        <v>73</v>
      </c>
      <c r="E744" s="138"/>
      <c r="F744" s="698"/>
      <c r="G744" s="693"/>
      <c r="H744" s="145"/>
      <c r="I744" s="86"/>
      <c r="J744" s="86"/>
      <c r="K744" s="86"/>
      <c r="L744" s="49"/>
      <c r="M744" s="142"/>
      <c r="N744" s="143"/>
      <c r="O744" s="144"/>
      <c r="P744" s="23"/>
      <c r="Q744" s="23"/>
      <c r="R744" s="23"/>
    </row>
    <row r="745" spans="1:18" s="1" customFormat="1" x14ac:dyDescent="0.15">
      <c r="A745" s="23"/>
      <c r="B745" s="137"/>
      <c r="C745" s="120"/>
      <c r="D745" s="120" t="s">
        <v>73</v>
      </c>
      <c r="E745" s="138"/>
      <c r="F745" s="698"/>
      <c r="G745" s="693"/>
      <c r="H745" s="145"/>
      <c r="I745" s="86"/>
      <c r="J745" s="86"/>
      <c r="K745" s="86"/>
      <c r="L745" s="49"/>
      <c r="M745" s="142"/>
      <c r="N745" s="143"/>
      <c r="O745" s="144"/>
      <c r="P745" s="23"/>
      <c r="Q745" s="23"/>
      <c r="R745" s="23"/>
    </row>
    <row r="746" spans="1:18" s="1" customFormat="1" x14ac:dyDescent="0.15">
      <c r="A746" s="23"/>
      <c r="B746" s="137"/>
      <c r="C746" s="120"/>
      <c r="D746" s="120" t="s">
        <v>73</v>
      </c>
      <c r="E746" s="138"/>
      <c r="F746" s="698"/>
      <c r="G746" s="693"/>
      <c r="H746" s="145"/>
      <c r="I746" s="86"/>
      <c r="J746" s="86"/>
      <c r="K746" s="86"/>
      <c r="L746" s="49"/>
      <c r="M746" s="142"/>
      <c r="N746" s="143"/>
      <c r="O746" s="144"/>
      <c r="P746" s="23"/>
      <c r="Q746" s="23"/>
      <c r="R746" s="23"/>
    </row>
    <row r="747" spans="1:18" s="1" customFormat="1" x14ac:dyDescent="0.15">
      <c r="A747" s="23"/>
      <c r="B747" s="137"/>
      <c r="C747" s="120"/>
      <c r="D747" s="120" t="s">
        <v>73</v>
      </c>
      <c r="E747" s="138"/>
      <c r="F747" s="698"/>
      <c r="G747" s="693"/>
      <c r="H747" s="145"/>
      <c r="I747" s="86"/>
      <c r="J747" s="86"/>
      <c r="K747" s="86"/>
      <c r="L747" s="49"/>
      <c r="M747" s="142"/>
      <c r="N747" s="143"/>
      <c r="O747" s="144"/>
      <c r="P747" s="23"/>
      <c r="Q747" s="23"/>
      <c r="R747" s="23"/>
    </row>
    <row r="748" spans="1:18" s="1" customFormat="1" x14ac:dyDescent="0.15">
      <c r="A748" s="23"/>
      <c r="B748" s="137"/>
      <c r="C748" s="120"/>
      <c r="D748" s="120" t="s">
        <v>73</v>
      </c>
      <c r="E748" s="138"/>
      <c r="F748" s="698"/>
      <c r="G748" s="693"/>
      <c r="H748" s="145"/>
      <c r="I748" s="86"/>
      <c r="J748" s="86"/>
      <c r="K748" s="86"/>
      <c r="L748" s="49"/>
      <c r="M748" s="142"/>
      <c r="N748" s="143"/>
      <c r="O748" s="144"/>
      <c r="P748" s="23"/>
      <c r="Q748" s="23"/>
      <c r="R748" s="23"/>
    </row>
    <row r="749" spans="1:18" s="1" customFormat="1" x14ac:dyDescent="0.15">
      <c r="A749" s="23"/>
      <c r="B749" s="137"/>
      <c r="C749" s="120"/>
      <c r="D749" s="120" t="s">
        <v>73</v>
      </c>
      <c r="E749" s="138"/>
      <c r="F749" s="698"/>
      <c r="G749" s="693"/>
      <c r="H749" s="145"/>
      <c r="I749" s="86"/>
      <c r="J749" s="86"/>
      <c r="K749" s="86"/>
      <c r="L749" s="49"/>
      <c r="M749" s="142"/>
      <c r="N749" s="143"/>
      <c r="O749" s="144"/>
      <c r="P749" s="23"/>
      <c r="Q749" s="23"/>
      <c r="R749" s="23"/>
    </row>
    <row r="750" spans="1:18" s="1" customFormat="1" x14ac:dyDescent="0.15">
      <c r="A750" s="23"/>
      <c r="B750" s="137"/>
      <c r="C750" s="120"/>
      <c r="D750" s="120" t="s">
        <v>73</v>
      </c>
      <c r="E750" s="138"/>
      <c r="F750" s="698"/>
      <c r="G750" s="693"/>
      <c r="H750" s="145"/>
      <c r="I750" s="86"/>
      <c r="J750" s="86"/>
      <c r="K750" s="86"/>
      <c r="L750" s="49"/>
      <c r="M750" s="142"/>
      <c r="N750" s="143"/>
      <c r="O750" s="144"/>
      <c r="P750" s="23"/>
      <c r="Q750" s="23"/>
      <c r="R750" s="23"/>
    </row>
    <row r="751" spans="1:18" s="1" customFormat="1" x14ac:dyDescent="0.15">
      <c r="A751" s="23"/>
      <c r="B751" s="137"/>
      <c r="C751" s="120"/>
      <c r="D751" s="120" t="s">
        <v>73</v>
      </c>
      <c r="E751" s="138"/>
      <c r="F751" s="698"/>
      <c r="G751" s="693"/>
      <c r="H751" s="145"/>
      <c r="I751" s="86"/>
      <c r="J751" s="86"/>
      <c r="K751" s="86"/>
      <c r="L751" s="49"/>
      <c r="M751" s="142"/>
      <c r="N751" s="143"/>
      <c r="O751" s="144"/>
      <c r="P751" s="23"/>
      <c r="Q751" s="23"/>
      <c r="R751" s="23"/>
    </row>
    <row r="752" spans="1:18" s="1" customFormat="1" x14ac:dyDescent="0.15">
      <c r="A752" s="23"/>
      <c r="B752" s="137"/>
      <c r="C752" s="120"/>
      <c r="D752" s="120" t="s">
        <v>73</v>
      </c>
      <c r="E752" s="138"/>
      <c r="F752" s="698"/>
      <c r="G752" s="693"/>
      <c r="H752" s="145"/>
      <c r="I752" s="86"/>
      <c r="J752" s="86"/>
      <c r="K752" s="86"/>
      <c r="L752" s="49"/>
      <c r="M752" s="142"/>
      <c r="N752" s="143"/>
      <c r="O752" s="144"/>
      <c r="P752" s="23"/>
      <c r="Q752" s="23"/>
      <c r="R752" s="23"/>
    </row>
    <row r="753" spans="1:18" s="1" customFormat="1" x14ac:dyDescent="0.15">
      <c r="A753" s="23"/>
      <c r="B753" s="137"/>
      <c r="C753" s="120"/>
      <c r="D753" s="120" t="s">
        <v>73</v>
      </c>
      <c r="E753" s="138"/>
      <c r="F753" s="698"/>
      <c r="G753" s="693"/>
      <c r="H753" s="145"/>
      <c r="I753" s="86"/>
      <c r="J753" s="86"/>
      <c r="K753" s="86"/>
      <c r="L753" s="49"/>
      <c r="M753" s="142"/>
      <c r="N753" s="143"/>
      <c r="O753" s="144"/>
      <c r="P753" s="23"/>
      <c r="Q753" s="23"/>
      <c r="R753" s="23"/>
    </row>
    <row r="754" spans="1:18" s="1" customFormat="1" x14ac:dyDescent="0.15">
      <c r="A754" s="23"/>
      <c r="B754" s="137"/>
      <c r="C754" s="120"/>
      <c r="D754" s="120" t="s">
        <v>73</v>
      </c>
      <c r="E754" s="138"/>
      <c r="F754" s="698"/>
      <c r="G754" s="693"/>
      <c r="H754" s="145"/>
      <c r="I754" s="86"/>
      <c r="J754" s="86"/>
      <c r="K754" s="86"/>
      <c r="L754" s="49"/>
      <c r="M754" s="142"/>
      <c r="N754" s="143"/>
      <c r="O754" s="144"/>
      <c r="P754" s="23"/>
      <c r="Q754" s="23"/>
      <c r="R754" s="23"/>
    </row>
    <row r="755" spans="1:18" s="1" customFormat="1" x14ac:dyDescent="0.15">
      <c r="A755" s="23"/>
      <c r="B755" s="137"/>
      <c r="C755" s="120"/>
      <c r="D755" s="120" t="s">
        <v>73</v>
      </c>
      <c r="E755" s="138"/>
      <c r="F755" s="698"/>
      <c r="G755" s="693"/>
      <c r="H755" s="145"/>
      <c r="I755" s="86"/>
      <c r="J755" s="86"/>
      <c r="K755" s="86"/>
      <c r="L755" s="49"/>
      <c r="M755" s="142"/>
      <c r="N755" s="143"/>
      <c r="O755" s="144"/>
      <c r="P755" s="23"/>
      <c r="Q755" s="23"/>
      <c r="R755" s="23"/>
    </row>
    <row r="756" spans="1:18" s="1" customFormat="1" x14ac:dyDescent="0.15">
      <c r="A756" s="23"/>
      <c r="B756" s="137"/>
      <c r="C756" s="120"/>
      <c r="D756" s="120" t="s">
        <v>73</v>
      </c>
      <c r="E756" s="138"/>
      <c r="F756" s="698"/>
      <c r="G756" s="693"/>
      <c r="H756" s="145"/>
      <c r="I756" s="86"/>
      <c r="J756" s="86"/>
      <c r="K756" s="86"/>
      <c r="L756" s="49"/>
      <c r="M756" s="142"/>
      <c r="N756" s="143"/>
      <c r="O756" s="144"/>
      <c r="P756" s="23"/>
      <c r="Q756" s="23"/>
      <c r="R756" s="23"/>
    </row>
    <row r="757" spans="1:18" s="1" customFormat="1" x14ac:dyDescent="0.15">
      <c r="A757" s="23"/>
      <c r="B757" s="137"/>
      <c r="C757" s="120"/>
      <c r="D757" s="120" t="s">
        <v>73</v>
      </c>
      <c r="E757" s="138"/>
      <c r="F757" s="698"/>
      <c r="G757" s="693"/>
      <c r="H757" s="145"/>
      <c r="I757" s="86"/>
      <c r="J757" s="86"/>
      <c r="K757" s="86"/>
      <c r="L757" s="49"/>
      <c r="M757" s="142"/>
      <c r="N757" s="143"/>
      <c r="O757" s="144"/>
      <c r="P757" s="23"/>
      <c r="Q757" s="23"/>
      <c r="R757" s="23"/>
    </row>
    <row r="758" spans="1:18" s="1" customFormat="1" x14ac:dyDescent="0.15">
      <c r="A758" s="23"/>
      <c r="B758" s="137"/>
      <c r="C758" s="120"/>
      <c r="D758" s="120" t="s">
        <v>73</v>
      </c>
      <c r="E758" s="138"/>
      <c r="F758" s="698"/>
      <c r="G758" s="693"/>
      <c r="H758" s="145"/>
      <c r="I758" s="86"/>
      <c r="J758" s="86"/>
      <c r="K758" s="86"/>
      <c r="L758" s="49"/>
      <c r="M758" s="142"/>
      <c r="N758" s="143"/>
      <c r="O758" s="144"/>
      <c r="P758" s="23"/>
      <c r="Q758" s="23"/>
      <c r="R758" s="23"/>
    </row>
    <row r="759" spans="1:18" s="1" customFormat="1" x14ac:dyDescent="0.15">
      <c r="A759" s="23"/>
      <c r="B759" s="137"/>
      <c r="C759" s="120"/>
      <c r="D759" s="120" t="s">
        <v>73</v>
      </c>
      <c r="E759" s="138"/>
      <c r="F759" s="698"/>
      <c r="G759" s="693"/>
      <c r="H759" s="145"/>
      <c r="I759" s="86"/>
      <c r="J759" s="86"/>
      <c r="K759" s="86"/>
      <c r="L759" s="49"/>
      <c r="M759" s="142"/>
      <c r="N759" s="143"/>
      <c r="O759" s="144"/>
      <c r="P759" s="23"/>
      <c r="Q759" s="23"/>
      <c r="R759" s="23"/>
    </row>
    <row r="760" spans="1:18" s="1" customFormat="1" x14ac:dyDescent="0.15">
      <c r="A760" s="23"/>
      <c r="B760" s="137"/>
      <c r="C760" s="120"/>
      <c r="D760" s="120" t="s">
        <v>73</v>
      </c>
      <c r="E760" s="138"/>
      <c r="F760" s="698"/>
      <c r="G760" s="693"/>
      <c r="H760" s="145"/>
      <c r="I760" s="86"/>
      <c r="J760" s="86"/>
      <c r="K760" s="86"/>
      <c r="L760" s="49"/>
      <c r="M760" s="142"/>
      <c r="N760" s="143"/>
      <c r="O760" s="144"/>
      <c r="P760" s="23"/>
      <c r="Q760" s="23"/>
      <c r="R760" s="23"/>
    </row>
    <row r="761" spans="1:18" s="1" customFormat="1" x14ac:dyDescent="0.15">
      <c r="A761" s="23"/>
      <c r="B761" s="137"/>
      <c r="C761" s="120"/>
      <c r="D761" s="120" t="s">
        <v>73</v>
      </c>
      <c r="E761" s="138"/>
      <c r="F761" s="698"/>
      <c r="G761" s="693"/>
      <c r="H761" s="145"/>
      <c r="I761" s="86"/>
      <c r="J761" s="86"/>
      <c r="K761" s="86"/>
      <c r="L761" s="49"/>
      <c r="M761" s="142"/>
      <c r="N761" s="143"/>
      <c r="O761" s="144"/>
      <c r="P761" s="23"/>
      <c r="Q761" s="23"/>
      <c r="R761" s="23"/>
    </row>
    <row r="762" spans="1:18" s="1" customFormat="1" x14ac:dyDescent="0.15">
      <c r="A762" s="23"/>
      <c r="B762" s="137"/>
      <c r="C762" s="120"/>
      <c r="D762" s="120" t="s">
        <v>73</v>
      </c>
      <c r="E762" s="138"/>
      <c r="F762" s="698"/>
      <c r="G762" s="693"/>
      <c r="H762" s="145"/>
      <c r="I762" s="86"/>
      <c r="J762" s="86"/>
      <c r="K762" s="86"/>
      <c r="L762" s="49"/>
      <c r="M762" s="142"/>
      <c r="N762" s="143"/>
      <c r="O762" s="144"/>
      <c r="P762" s="23"/>
      <c r="Q762" s="23"/>
      <c r="R762" s="23"/>
    </row>
    <row r="763" spans="1:18" s="1" customFormat="1" x14ac:dyDescent="0.15">
      <c r="A763" s="23"/>
      <c r="B763" s="137"/>
      <c r="C763" s="120"/>
      <c r="D763" s="120" t="s">
        <v>73</v>
      </c>
      <c r="E763" s="138"/>
      <c r="F763" s="698"/>
      <c r="G763" s="693"/>
      <c r="H763" s="145"/>
      <c r="I763" s="86"/>
      <c r="J763" s="86"/>
      <c r="K763" s="86"/>
      <c r="L763" s="49"/>
      <c r="M763" s="142"/>
      <c r="N763" s="143"/>
      <c r="O763" s="144"/>
      <c r="P763" s="23"/>
      <c r="Q763" s="23"/>
      <c r="R763" s="23"/>
    </row>
    <row r="764" spans="1:18" s="1" customFormat="1" x14ac:dyDescent="0.15">
      <c r="A764" s="23"/>
      <c r="B764" s="137"/>
      <c r="C764" s="120"/>
      <c r="D764" s="120" t="s">
        <v>73</v>
      </c>
      <c r="E764" s="138"/>
      <c r="F764" s="698"/>
      <c r="G764" s="693"/>
      <c r="H764" s="145"/>
      <c r="I764" s="86"/>
      <c r="J764" s="86"/>
      <c r="K764" s="86"/>
      <c r="L764" s="49"/>
      <c r="M764" s="142"/>
      <c r="N764" s="143"/>
      <c r="O764" s="144"/>
      <c r="P764" s="23"/>
      <c r="Q764" s="23"/>
      <c r="R764" s="23"/>
    </row>
    <row r="765" spans="1:18" s="1" customFormat="1" x14ac:dyDescent="0.15">
      <c r="A765" s="23"/>
      <c r="B765" s="137"/>
      <c r="C765" s="120"/>
      <c r="D765" s="120" t="s">
        <v>73</v>
      </c>
      <c r="E765" s="138"/>
      <c r="F765" s="698"/>
      <c r="G765" s="693"/>
      <c r="H765" s="145"/>
      <c r="I765" s="86"/>
      <c r="J765" s="86"/>
      <c r="K765" s="86"/>
      <c r="L765" s="49"/>
      <c r="M765" s="142"/>
      <c r="N765" s="143"/>
      <c r="O765" s="144"/>
      <c r="P765" s="23"/>
      <c r="Q765" s="23"/>
      <c r="R765" s="23"/>
    </row>
    <row r="766" spans="1:18" s="1" customFormat="1" x14ac:dyDescent="0.15">
      <c r="A766" s="23"/>
      <c r="B766" s="137"/>
      <c r="C766" s="120"/>
      <c r="D766" s="120" t="s">
        <v>73</v>
      </c>
      <c r="E766" s="138"/>
      <c r="F766" s="698"/>
      <c r="G766" s="693"/>
      <c r="H766" s="145"/>
      <c r="I766" s="86"/>
      <c r="J766" s="86"/>
      <c r="K766" s="86"/>
      <c r="L766" s="49"/>
      <c r="M766" s="142"/>
      <c r="N766" s="143"/>
      <c r="O766" s="144"/>
      <c r="P766" s="23"/>
      <c r="Q766" s="23"/>
      <c r="R766" s="23"/>
    </row>
    <row r="767" spans="1:18" s="1" customFormat="1" x14ac:dyDescent="0.15">
      <c r="A767" s="23"/>
      <c r="B767" s="137"/>
      <c r="C767" s="120"/>
      <c r="D767" s="120" t="s">
        <v>73</v>
      </c>
      <c r="E767" s="138"/>
      <c r="F767" s="698"/>
      <c r="G767" s="693"/>
      <c r="H767" s="145"/>
      <c r="I767" s="86"/>
      <c r="J767" s="86"/>
      <c r="K767" s="86"/>
      <c r="L767" s="49"/>
      <c r="M767" s="142"/>
      <c r="N767" s="143"/>
      <c r="O767" s="144"/>
      <c r="P767" s="23"/>
      <c r="Q767" s="23"/>
      <c r="R767" s="23"/>
    </row>
    <row r="768" spans="1:18" s="1" customFormat="1" x14ac:dyDescent="0.15">
      <c r="A768" s="23"/>
      <c r="B768" s="137"/>
      <c r="C768" s="120"/>
      <c r="D768" s="120" t="s">
        <v>73</v>
      </c>
      <c r="E768" s="138"/>
      <c r="F768" s="698"/>
      <c r="G768" s="693"/>
      <c r="H768" s="145"/>
      <c r="I768" s="86"/>
      <c r="J768" s="86"/>
      <c r="K768" s="86"/>
      <c r="L768" s="49"/>
      <c r="M768" s="142"/>
      <c r="N768" s="143"/>
      <c r="O768" s="144"/>
      <c r="P768" s="23"/>
      <c r="Q768" s="23"/>
      <c r="R768" s="23"/>
    </row>
    <row r="769" spans="1:18" s="1" customFormat="1" x14ac:dyDescent="0.15">
      <c r="A769" s="23"/>
      <c r="B769" s="137"/>
      <c r="C769" s="120"/>
      <c r="D769" s="120" t="s">
        <v>73</v>
      </c>
      <c r="E769" s="138"/>
      <c r="F769" s="698"/>
      <c r="G769" s="693"/>
      <c r="H769" s="145"/>
      <c r="I769" s="86"/>
      <c r="J769" s="86"/>
      <c r="K769" s="86"/>
      <c r="L769" s="49"/>
      <c r="M769" s="142"/>
      <c r="N769" s="143"/>
      <c r="O769" s="144"/>
      <c r="P769" s="23"/>
      <c r="Q769" s="23"/>
      <c r="R769" s="23"/>
    </row>
    <row r="770" spans="1:18" s="1" customFormat="1" x14ac:dyDescent="0.15">
      <c r="A770" s="23"/>
      <c r="B770" s="137"/>
      <c r="C770" s="120"/>
      <c r="D770" s="120" t="s">
        <v>73</v>
      </c>
      <c r="E770" s="138"/>
      <c r="F770" s="698"/>
      <c r="G770" s="693"/>
      <c r="H770" s="145"/>
      <c r="I770" s="86"/>
      <c r="J770" s="86"/>
      <c r="K770" s="86"/>
      <c r="L770" s="49"/>
      <c r="M770" s="142"/>
      <c r="N770" s="143"/>
      <c r="O770" s="144"/>
      <c r="P770" s="23"/>
      <c r="Q770" s="23"/>
      <c r="R770" s="23"/>
    </row>
    <row r="771" spans="1:18" s="1" customFormat="1" x14ac:dyDescent="0.15">
      <c r="A771" s="23"/>
      <c r="B771" s="137"/>
      <c r="C771" s="120"/>
      <c r="D771" s="120" t="s">
        <v>73</v>
      </c>
      <c r="E771" s="138"/>
      <c r="F771" s="698"/>
      <c r="G771" s="693"/>
      <c r="H771" s="145"/>
      <c r="I771" s="86"/>
      <c r="J771" s="86"/>
      <c r="K771" s="86"/>
      <c r="L771" s="49"/>
      <c r="M771" s="142"/>
      <c r="N771" s="143"/>
      <c r="O771" s="144"/>
      <c r="P771" s="23"/>
      <c r="Q771" s="23"/>
      <c r="R771" s="23"/>
    </row>
    <row r="772" spans="1:18" s="1" customFormat="1" x14ac:dyDescent="0.15">
      <c r="A772" s="23"/>
      <c r="B772" s="137"/>
      <c r="C772" s="120"/>
      <c r="D772" s="120" t="s">
        <v>73</v>
      </c>
      <c r="E772" s="138"/>
      <c r="F772" s="698"/>
      <c r="G772" s="693"/>
      <c r="H772" s="145"/>
      <c r="I772" s="86"/>
      <c r="J772" s="86"/>
      <c r="K772" s="86"/>
      <c r="L772" s="49"/>
      <c r="M772" s="142"/>
      <c r="N772" s="143"/>
      <c r="O772" s="144"/>
      <c r="P772" s="23"/>
      <c r="Q772" s="23"/>
      <c r="R772" s="23"/>
    </row>
    <row r="773" spans="1:18" s="1" customFormat="1" x14ac:dyDescent="0.15">
      <c r="A773" s="23"/>
      <c r="B773" s="137"/>
      <c r="C773" s="120"/>
      <c r="D773" s="120" t="s">
        <v>73</v>
      </c>
      <c r="E773" s="138"/>
      <c r="F773" s="698"/>
      <c r="G773" s="693"/>
      <c r="H773" s="145"/>
      <c r="I773" s="86"/>
      <c r="J773" s="86"/>
      <c r="K773" s="86"/>
      <c r="L773" s="49"/>
      <c r="M773" s="142"/>
      <c r="N773" s="143"/>
      <c r="O773" s="144"/>
      <c r="P773" s="23"/>
      <c r="Q773" s="23"/>
      <c r="R773" s="23"/>
    </row>
    <row r="774" spans="1:18" s="1" customFormat="1" x14ac:dyDescent="0.15">
      <c r="A774" s="23"/>
      <c r="B774" s="137"/>
      <c r="C774" s="120"/>
      <c r="D774" s="120" t="s">
        <v>73</v>
      </c>
      <c r="E774" s="138"/>
      <c r="F774" s="698"/>
      <c r="G774" s="693"/>
      <c r="H774" s="145"/>
      <c r="I774" s="86"/>
      <c r="J774" s="86"/>
      <c r="K774" s="86"/>
      <c r="L774" s="49"/>
      <c r="M774" s="142"/>
      <c r="N774" s="143"/>
      <c r="O774" s="144"/>
      <c r="P774" s="23"/>
      <c r="Q774" s="23"/>
      <c r="R774" s="23"/>
    </row>
    <row r="775" spans="1:18" s="1" customFormat="1" x14ac:dyDescent="0.15">
      <c r="A775" s="23"/>
      <c r="B775" s="137"/>
      <c r="C775" s="120"/>
      <c r="D775" s="120" t="s">
        <v>73</v>
      </c>
      <c r="E775" s="138"/>
      <c r="F775" s="698"/>
      <c r="G775" s="693"/>
      <c r="H775" s="145"/>
      <c r="I775" s="86"/>
      <c r="J775" s="86"/>
      <c r="K775" s="86"/>
      <c r="L775" s="49"/>
      <c r="M775" s="142"/>
      <c r="N775" s="143"/>
      <c r="O775" s="144"/>
      <c r="P775" s="23"/>
      <c r="Q775" s="23"/>
      <c r="R775" s="23"/>
    </row>
    <row r="776" spans="1:18" s="1" customFormat="1" x14ac:dyDescent="0.15">
      <c r="A776" s="23"/>
      <c r="B776" s="137"/>
      <c r="C776" s="120"/>
      <c r="D776" s="120" t="s">
        <v>73</v>
      </c>
      <c r="E776" s="138"/>
      <c r="F776" s="698"/>
      <c r="G776" s="693"/>
      <c r="H776" s="145"/>
      <c r="I776" s="86"/>
      <c r="J776" s="86"/>
      <c r="K776" s="86"/>
      <c r="L776" s="49"/>
      <c r="M776" s="142"/>
      <c r="N776" s="143"/>
      <c r="O776" s="144"/>
      <c r="P776" s="23"/>
      <c r="Q776" s="23"/>
      <c r="R776" s="23"/>
    </row>
    <row r="777" spans="1:18" s="1" customFormat="1" x14ac:dyDescent="0.15">
      <c r="A777" s="23"/>
      <c r="B777" s="137"/>
      <c r="C777" s="120"/>
      <c r="D777" s="120" t="s">
        <v>73</v>
      </c>
      <c r="E777" s="138"/>
      <c r="F777" s="698"/>
      <c r="G777" s="693"/>
      <c r="H777" s="145"/>
      <c r="I777" s="86"/>
      <c r="J777" s="86"/>
      <c r="K777" s="86"/>
      <c r="L777" s="49"/>
      <c r="M777" s="142"/>
      <c r="N777" s="143"/>
      <c r="O777" s="144"/>
      <c r="P777" s="23"/>
      <c r="Q777" s="23"/>
      <c r="R777" s="23"/>
    </row>
    <row r="778" spans="1:18" s="1" customFormat="1" x14ac:dyDescent="0.15">
      <c r="A778" s="23"/>
      <c r="B778" s="137"/>
      <c r="C778" s="120"/>
      <c r="D778" s="120" t="s">
        <v>73</v>
      </c>
      <c r="E778" s="138"/>
      <c r="F778" s="698"/>
      <c r="G778" s="693"/>
      <c r="H778" s="145"/>
      <c r="I778" s="86"/>
      <c r="J778" s="86"/>
      <c r="K778" s="86"/>
      <c r="L778" s="49"/>
      <c r="M778" s="142"/>
      <c r="N778" s="143"/>
      <c r="O778" s="144"/>
      <c r="P778" s="23"/>
      <c r="Q778" s="23"/>
      <c r="R778" s="23"/>
    </row>
    <row r="779" spans="1:18" s="1" customFormat="1" x14ac:dyDescent="0.15">
      <c r="A779" s="23"/>
      <c r="B779" s="137"/>
      <c r="C779" s="120"/>
      <c r="D779" s="120" t="s">
        <v>73</v>
      </c>
      <c r="E779" s="138"/>
      <c r="F779" s="698"/>
      <c r="G779" s="693"/>
      <c r="H779" s="145"/>
      <c r="I779" s="86"/>
      <c r="J779" s="86"/>
      <c r="K779" s="86"/>
      <c r="L779" s="49"/>
      <c r="M779" s="142"/>
      <c r="N779" s="143"/>
      <c r="O779" s="144"/>
      <c r="P779" s="23"/>
      <c r="Q779" s="23"/>
      <c r="R779" s="23"/>
    </row>
    <row r="780" spans="1:18" s="1" customFormat="1" x14ac:dyDescent="0.15">
      <c r="A780" s="23"/>
      <c r="B780" s="137"/>
      <c r="C780" s="120"/>
      <c r="D780" s="120" t="s">
        <v>73</v>
      </c>
      <c r="E780" s="138"/>
      <c r="F780" s="698"/>
      <c r="G780" s="693"/>
      <c r="H780" s="145"/>
      <c r="I780" s="86"/>
      <c r="J780" s="86"/>
      <c r="K780" s="86"/>
      <c r="L780" s="49"/>
      <c r="M780" s="142"/>
      <c r="N780" s="143"/>
      <c r="O780" s="144"/>
      <c r="P780" s="23"/>
      <c r="Q780" s="23"/>
      <c r="R780" s="23"/>
    </row>
    <row r="781" spans="1:18" s="1" customFormat="1" x14ac:dyDescent="0.15">
      <c r="A781" s="23"/>
      <c r="B781" s="137"/>
      <c r="C781" s="120"/>
      <c r="D781" s="120" t="s">
        <v>73</v>
      </c>
      <c r="E781" s="138"/>
      <c r="F781" s="698"/>
      <c r="G781" s="693"/>
      <c r="H781" s="145"/>
      <c r="I781" s="86"/>
      <c r="J781" s="86"/>
      <c r="K781" s="86"/>
      <c r="L781" s="49"/>
      <c r="M781" s="142"/>
      <c r="N781" s="143"/>
      <c r="O781" s="144"/>
      <c r="P781" s="23"/>
      <c r="Q781" s="23"/>
      <c r="R781" s="23"/>
    </row>
    <row r="782" spans="1:18" s="1" customFormat="1" x14ac:dyDescent="0.15">
      <c r="A782" s="23"/>
      <c r="B782" s="137"/>
      <c r="C782" s="120"/>
      <c r="D782" s="120" t="s">
        <v>73</v>
      </c>
      <c r="E782" s="138"/>
      <c r="F782" s="698"/>
      <c r="G782" s="693"/>
      <c r="H782" s="145"/>
      <c r="I782" s="86"/>
      <c r="J782" s="86"/>
      <c r="K782" s="86"/>
      <c r="L782" s="49"/>
      <c r="M782" s="142"/>
      <c r="N782" s="143"/>
      <c r="O782" s="144"/>
      <c r="P782" s="23"/>
      <c r="Q782" s="23"/>
      <c r="R782" s="23"/>
    </row>
    <row r="783" spans="1:18" s="1" customFormat="1" x14ac:dyDescent="0.15">
      <c r="A783" s="23"/>
      <c r="B783" s="137"/>
      <c r="C783" s="120"/>
      <c r="D783" s="120" t="s">
        <v>73</v>
      </c>
      <c r="E783" s="138"/>
      <c r="F783" s="698"/>
      <c r="G783" s="693"/>
      <c r="H783" s="145"/>
      <c r="I783" s="86"/>
      <c r="J783" s="86"/>
      <c r="K783" s="86"/>
      <c r="L783" s="49"/>
      <c r="M783" s="142"/>
      <c r="N783" s="143"/>
      <c r="O783" s="144"/>
      <c r="P783" s="23"/>
      <c r="Q783" s="23"/>
      <c r="R783" s="23"/>
    </row>
    <row r="784" spans="1:18" s="1" customFormat="1" x14ac:dyDescent="0.15">
      <c r="A784" s="23"/>
      <c r="B784" s="137"/>
      <c r="C784" s="120"/>
      <c r="D784" s="120" t="s">
        <v>73</v>
      </c>
      <c r="E784" s="138"/>
      <c r="F784" s="698"/>
      <c r="G784" s="693"/>
      <c r="H784" s="145"/>
      <c r="I784" s="86"/>
      <c r="J784" s="86"/>
      <c r="K784" s="86"/>
      <c r="L784" s="49"/>
      <c r="M784" s="142"/>
      <c r="N784" s="143"/>
      <c r="O784" s="144"/>
      <c r="P784" s="23"/>
      <c r="Q784" s="23"/>
      <c r="R784" s="23"/>
    </row>
    <row r="785" spans="1:18" s="1" customFormat="1" x14ac:dyDescent="0.15">
      <c r="A785" s="23"/>
      <c r="B785" s="137"/>
      <c r="C785" s="120"/>
      <c r="D785" s="120" t="s">
        <v>73</v>
      </c>
      <c r="E785" s="138"/>
      <c r="F785" s="698"/>
      <c r="G785" s="693"/>
      <c r="H785" s="145"/>
      <c r="I785" s="86"/>
      <c r="J785" s="86"/>
      <c r="K785" s="86"/>
      <c r="L785" s="49"/>
      <c r="M785" s="142"/>
      <c r="N785" s="143"/>
      <c r="O785" s="144"/>
      <c r="P785" s="23"/>
      <c r="Q785" s="23"/>
      <c r="R785" s="23"/>
    </row>
    <row r="786" spans="1:18" s="1" customFormat="1" x14ac:dyDescent="0.15">
      <c r="A786" s="23"/>
      <c r="B786" s="137"/>
      <c r="C786" s="120"/>
      <c r="D786" s="120" t="s">
        <v>73</v>
      </c>
      <c r="E786" s="138"/>
      <c r="F786" s="698"/>
      <c r="G786" s="693"/>
      <c r="H786" s="145"/>
      <c r="I786" s="86"/>
      <c r="J786" s="86"/>
      <c r="K786" s="86"/>
      <c r="L786" s="49"/>
      <c r="M786" s="142"/>
      <c r="N786" s="143"/>
      <c r="O786" s="144"/>
      <c r="P786" s="23"/>
      <c r="Q786" s="23"/>
      <c r="R786" s="23"/>
    </row>
    <row r="787" spans="1:18" s="1" customFormat="1" x14ac:dyDescent="0.15">
      <c r="A787" s="23"/>
      <c r="B787" s="137"/>
      <c r="C787" s="120"/>
      <c r="D787" s="120" t="s">
        <v>73</v>
      </c>
      <c r="E787" s="138"/>
      <c r="F787" s="698"/>
      <c r="G787" s="693"/>
      <c r="H787" s="145"/>
      <c r="I787" s="86"/>
      <c r="J787" s="86"/>
      <c r="K787" s="86"/>
      <c r="L787" s="49"/>
      <c r="M787" s="142"/>
      <c r="N787" s="143"/>
      <c r="O787" s="144"/>
      <c r="P787" s="23"/>
      <c r="Q787" s="23"/>
      <c r="R787" s="23"/>
    </row>
    <row r="788" spans="1:18" s="1" customFormat="1" x14ac:dyDescent="0.15">
      <c r="A788" s="23"/>
      <c r="B788" s="137"/>
      <c r="C788" s="120"/>
      <c r="D788" s="120" t="s">
        <v>73</v>
      </c>
      <c r="E788" s="138"/>
      <c r="F788" s="698"/>
      <c r="G788" s="693"/>
      <c r="H788" s="145"/>
      <c r="I788" s="86"/>
      <c r="J788" s="86"/>
      <c r="K788" s="86"/>
      <c r="L788" s="49"/>
      <c r="M788" s="142"/>
      <c r="N788" s="143"/>
      <c r="O788" s="144"/>
      <c r="P788" s="23"/>
      <c r="Q788" s="23"/>
      <c r="R788" s="23"/>
    </row>
    <row r="789" spans="1:18" s="1" customFormat="1" x14ac:dyDescent="0.15">
      <c r="A789" s="23"/>
      <c r="B789" s="137"/>
      <c r="C789" s="120"/>
      <c r="D789" s="120" t="s">
        <v>73</v>
      </c>
      <c r="E789" s="138"/>
      <c r="F789" s="698"/>
      <c r="G789" s="693"/>
      <c r="H789" s="145"/>
      <c r="I789" s="86"/>
      <c r="J789" s="86"/>
      <c r="K789" s="86"/>
      <c r="L789" s="49"/>
      <c r="M789" s="142"/>
      <c r="N789" s="143"/>
      <c r="O789" s="144"/>
      <c r="P789" s="23"/>
      <c r="Q789" s="23"/>
      <c r="R789" s="23"/>
    </row>
    <row r="790" spans="1:18" s="1" customFormat="1" x14ac:dyDescent="0.15">
      <c r="A790" s="23"/>
      <c r="B790" s="137"/>
      <c r="C790" s="120"/>
      <c r="D790" s="120" t="s">
        <v>73</v>
      </c>
      <c r="E790" s="138"/>
      <c r="F790" s="698"/>
      <c r="G790" s="693"/>
      <c r="H790" s="145"/>
      <c r="I790" s="86"/>
      <c r="J790" s="86"/>
      <c r="K790" s="86"/>
      <c r="L790" s="49"/>
      <c r="M790" s="142"/>
      <c r="N790" s="143"/>
      <c r="O790" s="144"/>
      <c r="P790" s="23"/>
      <c r="Q790" s="23"/>
      <c r="R790" s="23"/>
    </row>
    <row r="791" spans="1:18" s="1" customFormat="1" x14ac:dyDescent="0.15">
      <c r="A791" s="23"/>
      <c r="B791" s="137"/>
      <c r="C791" s="120"/>
      <c r="D791" s="120" t="s">
        <v>73</v>
      </c>
      <c r="E791" s="138"/>
      <c r="F791" s="698"/>
      <c r="G791" s="693"/>
      <c r="H791" s="145"/>
      <c r="I791" s="86"/>
      <c r="J791" s="86"/>
      <c r="K791" s="86"/>
      <c r="L791" s="49"/>
      <c r="M791" s="142"/>
      <c r="N791" s="143"/>
      <c r="O791" s="144"/>
      <c r="P791" s="23"/>
      <c r="Q791" s="23"/>
      <c r="R791" s="23"/>
    </row>
    <row r="792" spans="1:18" s="1" customFormat="1" x14ac:dyDescent="0.15">
      <c r="A792" s="23"/>
      <c r="B792" s="137"/>
      <c r="C792" s="120"/>
      <c r="D792" s="120" t="s">
        <v>73</v>
      </c>
      <c r="E792" s="138"/>
      <c r="F792" s="698"/>
      <c r="G792" s="693"/>
      <c r="H792" s="145"/>
      <c r="I792" s="86"/>
      <c r="J792" s="86"/>
      <c r="K792" s="86"/>
      <c r="L792" s="49"/>
      <c r="M792" s="142"/>
      <c r="N792" s="143"/>
      <c r="O792" s="144"/>
      <c r="P792" s="23"/>
      <c r="Q792" s="23"/>
      <c r="R792" s="23"/>
    </row>
    <row r="793" spans="1:18" s="1" customFormat="1" x14ac:dyDescent="0.15">
      <c r="A793" s="23"/>
      <c r="B793" s="137"/>
      <c r="C793" s="120"/>
      <c r="D793" s="120" t="s">
        <v>73</v>
      </c>
      <c r="E793" s="138"/>
      <c r="F793" s="698"/>
      <c r="G793" s="693"/>
      <c r="H793" s="145"/>
      <c r="I793" s="86"/>
      <c r="J793" s="86"/>
      <c r="K793" s="86"/>
      <c r="L793" s="49"/>
      <c r="M793" s="142"/>
      <c r="N793" s="143"/>
      <c r="O793" s="144"/>
      <c r="P793" s="23"/>
      <c r="Q793" s="23"/>
      <c r="R793" s="23"/>
    </row>
    <row r="794" spans="1:18" s="1" customFormat="1" x14ac:dyDescent="0.15">
      <c r="A794" s="23"/>
      <c r="B794" s="137"/>
      <c r="C794" s="120"/>
      <c r="D794" s="120" t="s">
        <v>73</v>
      </c>
      <c r="E794" s="138"/>
      <c r="F794" s="698"/>
      <c r="G794" s="693"/>
      <c r="H794" s="145"/>
      <c r="I794" s="86"/>
      <c r="J794" s="86"/>
      <c r="K794" s="86"/>
      <c r="L794" s="49"/>
      <c r="M794" s="142"/>
      <c r="N794" s="143"/>
      <c r="O794" s="144"/>
      <c r="P794" s="23"/>
      <c r="Q794" s="23"/>
      <c r="R794" s="23"/>
    </row>
    <row r="795" spans="1:18" s="1" customFormat="1" x14ac:dyDescent="0.15">
      <c r="A795" s="23"/>
      <c r="B795" s="137"/>
      <c r="C795" s="120"/>
      <c r="D795" s="120" t="s">
        <v>73</v>
      </c>
      <c r="E795" s="138"/>
      <c r="F795" s="698"/>
      <c r="G795" s="693"/>
      <c r="H795" s="145"/>
      <c r="I795" s="86"/>
      <c r="J795" s="86"/>
      <c r="K795" s="86"/>
      <c r="L795" s="49"/>
      <c r="M795" s="142"/>
      <c r="N795" s="143"/>
      <c r="O795" s="144"/>
      <c r="P795" s="23"/>
      <c r="Q795" s="23"/>
      <c r="R795" s="23"/>
    </row>
    <row r="796" spans="1:18" s="1" customFormat="1" x14ac:dyDescent="0.15">
      <c r="A796" s="23"/>
      <c r="B796" s="137"/>
      <c r="C796" s="120"/>
      <c r="D796" s="120" t="s">
        <v>73</v>
      </c>
      <c r="E796" s="138"/>
      <c r="F796" s="698"/>
      <c r="G796" s="693"/>
      <c r="H796" s="145"/>
      <c r="I796" s="86"/>
      <c r="J796" s="86"/>
      <c r="K796" s="86"/>
      <c r="L796" s="49"/>
      <c r="M796" s="142"/>
      <c r="N796" s="143"/>
      <c r="O796" s="144"/>
      <c r="P796" s="23"/>
      <c r="Q796" s="23"/>
      <c r="R796" s="23"/>
    </row>
    <row r="797" spans="1:18" s="1" customFormat="1" x14ac:dyDescent="0.15">
      <c r="A797" s="23"/>
      <c r="B797" s="137"/>
      <c r="C797" s="120"/>
      <c r="D797" s="120" t="s">
        <v>73</v>
      </c>
      <c r="E797" s="138"/>
      <c r="F797" s="698"/>
      <c r="G797" s="693"/>
      <c r="H797" s="145"/>
      <c r="I797" s="86"/>
      <c r="J797" s="86"/>
      <c r="K797" s="86"/>
      <c r="L797" s="49"/>
      <c r="M797" s="142"/>
      <c r="N797" s="143"/>
      <c r="O797" s="144"/>
      <c r="P797" s="23"/>
      <c r="Q797" s="23"/>
      <c r="R797" s="23"/>
    </row>
    <row r="798" spans="1:18" s="1" customFormat="1" x14ac:dyDescent="0.15">
      <c r="A798" s="23"/>
      <c r="B798" s="137"/>
      <c r="C798" s="120"/>
      <c r="D798" s="120" t="s">
        <v>73</v>
      </c>
      <c r="E798" s="138"/>
      <c r="F798" s="698"/>
      <c r="G798" s="693"/>
      <c r="H798" s="145"/>
      <c r="I798" s="86"/>
      <c r="J798" s="86"/>
      <c r="K798" s="86"/>
      <c r="L798" s="49"/>
      <c r="M798" s="142"/>
      <c r="N798" s="143"/>
      <c r="O798" s="144"/>
      <c r="P798" s="23"/>
      <c r="Q798" s="23"/>
      <c r="R798" s="23"/>
    </row>
    <row r="799" spans="1:18" s="1" customFormat="1" x14ac:dyDescent="0.15">
      <c r="A799" s="23"/>
      <c r="B799" s="137"/>
      <c r="C799" s="120"/>
      <c r="D799" s="120" t="s">
        <v>73</v>
      </c>
      <c r="E799" s="138"/>
      <c r="F799" s="698"/>
      <c r="G799" s="693"/>
      <c r="H799" s="145"/>
      <c r="I799" s="86"/>
      <c r="J799" s="86"/>
      <c r="K799" s="86"/>
      <c r="L799" s="49"/>
      <c r="M799" s="142"/>
      <c r="N799" s="143"/>
      <c r="O799" s="144"/>
      <c r="P799" s="23"/>
      <c r="Q799" s="23"/>
      <c r="R799" s="23"/>
    </row>
    <row r="800" spans="1:18" s="1" customFormat="1" x14ac:dyDescent="0.15">
      <c r="A800" s="23"/>
      <c r="B800" s="137"/>
      <c r="C800" s="120"/>
      <c r="D800" s="120" t="s">
        <v>73</v>
      </c>
      <c r="E800" s="138"/>
      <c r="F800" s="698"/>
      <c r="G800" s="693"/>
      <c r="H800" s="145"/>
      <c r="I800" s="86"/>
      <c r="J800" s="86"/>
      <c r="K800" s="86"/>
      <c r="L800" s="49"/>
      <c r="M800" s="142"/>
      <c r="N800" s="143"/>
      <c r="O800" s="144"/>
      <c r="P800" s="23"/>
      <c r="Q800" s="23"/>
      <c r="R800" s="23"/>
    </row>
    <row r="801" spans="1:18" s="1" customFormat="1" x14ac:dyDescent="0.15">
      <c r="A801" s="23"/>
      <c r="B801" s="137"/>
      <c r="C801" s="120"/>
      <c r="D801" s="120" t="s">
        <v>73</v>
      </c>
      <c r="E801" s="138"/>
      <c r="F801" s="698"/>
      <c r="G801" s="693"/>
      <c r="H801" s="145"/>
      <c r="I801" s="86"/>
      <c r="J801" s="86"/>
      <c r="K801" s="86"/>
      <c r="L801" s="49"/>
      <c r="M801" s="142"/>
      <c r="N801" s="143"/>
      <c r="O801" s="144"/>
      <c r="P801" s="23"/>
      <c r="Q801" s="23"/>
      <c r="R801" s="23"/>
    </row>
    <row r="802" spans="1:18" s="1" customFormat="1" x14ac:dyDescent="0.15">
      <c r="A802" s="23"/>
      <c r="B802" s="137"/>
      <c r="C802" s="120"/>
      <c r="D802" s="120" t="s">
        <v>73</v>
      </c>
      <c r="E802" s="138"/>
      <c r="F802" s="698"/>
      <c r="G802" s="693"/>
      <c r="H802" s="145"/>
      <c r="I802" s="86"/>
      <c r="J802" s="86"/>
      <c r="K802" s="86"/>
      <c r="L802" s="49"/>
      <c r="M802" s="142"/>
      <c r="N802" s="143"/>
      <c r="O802" s="144"/>
      <c r="P802" s="23"/>
      <c r="Q802" s="23"/>
      <c r="R802" s="23"/>
    </row>
    <row r="803" spans="1:18" s="1" customFormat="1" x14ac:dyDescent="0.15">
      <c r="A803" s="23"/>
      <c r="B803" s="137"/>
      <c r="C803" s="120"/>
      <c r="D803" s="120" t="s">
        <v>73</v>
      </c>
      <c r="E803" s="138"/>
      <c r="F803" s="698"/>
      <c r="G803" s="693"/>
      <c r="H803" s="145"/>
      <c r="I803" s="86"/>
      <c r="J803" s="86"/>
      <c r="K803" s="86"/>
      <c r="L803" s="49"/>
      <c r="M803" s="142"/>
      <c r="N803" s="143"/>
      <c r="O803" s="144"/>
      <c r="P803" s="23"/>
      <c r="Q803" s="23"/>
      <c r="R803" s="23"/>
    </row>
    <row r="804" spans="1:18" s="1" customFormat="1" x14ac:dyDescent="0.15">
      <c r="A804" s="23"/>
      <c r="B804" s="137"/>
      <c r="C804" s="120"/>
      <c r="D804" s="120" t="s">
        <v>73</v>
      </c>
      <c r="E804" s="138"/>
      <c r="F804" s="698"/>
      <c r="G804" s="693"/>
      <c r="H804" s="145"/>
      <c r="I804" s="86"/>
      <c r="J804" s="86"/>
      <c r="K804" s="86"/>
      <c r="L804" s="49"/>
      <c r="M804" s="142"/>
      <c r="N804" s="143"/>
      <c r="O804" s="144"/>
      <c r="P804" s="23"/>
      <c r="Q804" s="23"/>
      <c r="R804" s="23"/>
    </row>
    <row r="805" spans="1:18" s="1" customFormat="1" x14ac:dyDescent="0.15">
      <c r="A805" s="23"/>
      <c r="B805" s="137"/>
      <c r="C805" s="120"/>
      <c r="D805" s="120" t="s">
        <v>73</v>
      </c>
      <c r="E805" s="138"/>
      <c r="F805" s="698"/>
      <c r="G805" s="693"/>
      <c r="H805" s="145"/>
      <c r="I805" s="86"/>
      <c r="J805" s="86"/>
      <c r="K805" s="86"/>
      <c r="L805" s="49"/>
      <c r="M805" s="142"/>
      <c r="N805" s="143"/>
      <c r="O805" s="144"/>
      <c r="P805" s="23"/>
      <c r="Q805" s="23"/>
      <c r="R805" s="23"/>
    </row>
    <row r="806" spans="1:18" s="1" customFormat="1" x14ac:dyDescent="0.15">
      <c r="A806" s="23"/>
      <c r="B806" s="137"/>
      <c r="C806" s="120"/>
      <c r="D806" s="120" t="s">
        <v>73</v>
      </c>
      <c r="E806" s="138"/>
      <c r="F806" s="698"/>
      <c r="G806" s="693"/>
      <c r="H806" s="145"/>
      <c r="I806" s="86"/>
      <c r="J806" s="86"/>
      <c r="K806" s="86"/>
      <c r="L806" s="49"/>
      <c r="M806" s="142"/>
      <c r="N806" s="143"/>
      <c r="O806" s="144"/>
      <c r="P806" s="23"/>
      <c r="Q806" s="23"/>
      <c r="R806" s="23"/>
    </row>
    <row r="807" spans="1:18" s="1" customFormat="1" x14ac:dyDescent="0.15">
      <c r="A807" s="23"/>
      <c r="B807" s="137"/>
      <c r="C807" s="120"/>
      <c r="D807" s="120" t="s">
        <v>73</v>
      </c>
      <c r="E807" s="138"/>
      <c r="F807" s="698"/>
      <c r="G807" s="693"/>
      <c r="H807" s="145"/>
      <c r="I807" s="86"/>
      <c r="J807" s="86"/>
      <c r="K807" s="86"/>
      <c r="L807" s="49"/>
      <c r="M807" s="142"/>
      <c r="N807" s="143"/>
      <c r="O807" s="144"/>
      <c r="P807" s="23"/>
      <c r="Q807" s="23"/>
      <c r="R807" s="23"/>
    </row>
    <row r="808" spans="1:18" s="1" customFormat="1" x14ac:dyDescent="0.15">
      <c r="A808" s="23"/>
      <c r="B808" s="137"/>
      <c r="C808" s="120"/>
      <c r="D808" s="120" t="s">
        <v>73</v>
      </c>
      <c r="E808" s="138"/>
      <c r="F808" s="698"/>
      <c r="G808" s="693"/>
      <c r="H808" s="145"/>
      <c r="I808" s="86"/>
      <c r="J808" s="86"/>
      <c r="K808" s="86"/>
      <c r="L808" s="49"/>
      <c r="M808" s="142"/>
      <c r="N808" s="143"/>
      <c r="O808" s="144"/>
      <c r="P808" s="23"/>
      <c r="Q808" s="23"/>
      <c r="R808" s="23"/>
    </row>
    <row r="809" spans="1:18" s="1" customFormat="1" x14ac:dyDescent="0.15">
      <c r="A809" s="23"/>
      <c r="B809" s="137"/>
      <c r="C809" s="120"/>
      <c r="D809" s="120" t="s">
        <v>73</v>
      </c>
      <c r="E809" s="138"/>
      <c r="F809" s="698"/>
      <c r="G809" s="693"/>
      <c r="H809" s="145"/>
      <c r="I809" s="86"/>
      <c r="J809" s="86"/>
      <c r="K809" s="86"/>
      <c r="L809" s="49"/>
      <c r="M809" s="142"/>
      <c r="N809" s="143"/>
      <c r="O809" s="144"/>
      <c r="P809" s="23"/>
      <c r="Q809" s="23"/>
      <c r="R809" s="23"/>
    </row>
    <row r="810" spans="1:18" s="1" customFormat="1" x14ac:dyDescent="0.15">
      <c r="A810" s="23"/>
      <c r="B810" s="137"/>
      <c r="C810" s="120"/>
      <c r="D810" s="120" t="s">
        <v>73</v>
      </c>
      <c r="E810" s="138"/>
      <c r="F810" s="698"/>
      <c r="G810" s="693"/>
      <c r="H810" s="145"/>
      <c r="I810" s="86"/>
      <c r="J810" s="86"/>
      <c r="K810" s="86"/>
      <c r="L810" s="49"/>
      <c r="M810" s="142"/>
      <c r="N810" s="143"/>
      <c r="O810" s="144"/>
      <c r="P810" s="23"/>
      <c r="Q810" s="23"/>
      <c r="R810" s="23"/>
    </row>
    <row r="811" spans="1:18" s="1" customFormat="1" x14ac:dyDescent="0.15">
      <c r="A811" s="23"/>
      <c r="B811" s="137"/>
      <c r="C811" s="120"/>
      <c r="D811" s="120" t="s">
        <v>73</v>
      </c>
      <c r="E811" s="138"/>
      <c r="F811" s="698"/>
      <c r="G811" s="693"/>
      <c r="H811" s="145"/>
      <c r="I811" s="86"/>
      <c r="J811" s="86"/>
      <c r="K811" s="86"/>
      <c r="L811" s="49"/>
      <c r="M811" s="142"/>
      <c r="N811" s="143"/>
      <c r="O811" s="144"/>
      <c r="P811" s="23"/>
      <c r="Q811" s="23"/>
      <c r="R811" s="23"/>
    </row>
    <row r="812" spans="1:18" s="1" customFormat="1" x14ac:dyDescent="0.15">
      <c r="A812" s="23"/>
      <c r="B812" s="137"/>
      <c r="C812" s="120"/>
      <c r="D812" s="120" t="s">
        <v>73</v>
      </c>
      <c r="E812" s="138"/>
      <c r="F812" s="698"/>
      <c r="G812" s="693"/>
      <c r="H812" s="145"/>
      <c r="I812" s="86"/>
      <c r="J812" s="86"/>
      <c r="K812" s="86"/>
      <c r="L812" s="49"/>
      <c r="M812" s="142"/>
      <c r="N812" s="143"/>
      <c r="O812" s="144"/>
      <c r="P812" s="23"/>
      <c r="Q812" s="23"/>
      <c r="R812" s="23"/>
    </row>
    <row r="813" spans="1:18" s="1" customFormat="1" x14ac:dyDescent="0.15">
      <c r="A813" s="23"/>
      <c r="B813" s="137"/>
      <c r="C813" s="120"/>
      <c r="D813" s="120" t="s">
        <v>73</v>
      </c>
      <c r="E813" s="138"/>
      <c r="F813" s="698"/>
      <c r="G813" s="693"/>
      <c r="H813" s="145"/>
      <c r="I813" s="86"/>
      <c r="J813" s="86"/>
      <c r="K813" s="86"/>
      <c r="L813" s="49"/>
      <c r="M813" s="142"/>
      <c r="N813" s="143"/>
      <c r="O813" s="144"/>
      <c r="P813" s="23"/>
      <c r="Q813" s="23"/>
      <c r="R813" s="23"/>
    </row>
    <row r="814" spans="1:18" s="1" customFormat="1" x14ac:dyDescent="0.15">
      <c r="A814" s="23"/>
      <c r="B814" s="137"/>
      <c r="C814" s="120"/>
      <c r="D814" s="120" t="s">
        <v>73</v>
      </c>
      <c r="E814" s="138"/>
      <c r="F814" s="698"/>
      <c r="G814" s="693"/>
      <c r="H814" s="145"/>
      <c r="I814" s="86"/>
      <c r="J814" s="86"/>
      <c r="K814" s="86"/>
      <c r="L814" s="49"/>
      <c r="M814" s="142"/>
      <c r="N814" s="143"/>
      <c r="O814" s="144"/>
      <c r="P814" s="23"/>
      <c r="Q814" s="23"/>
      <c r="R814" s="23"/>
    </row>
    <row r="815" spans="1:18" s="1" customFormat="1" x14ac:dyDescent="0.15">
      <c r="A815" s="23"/>
      <c r="B815" s="137"/>
      <c r="C815" s="120"/>
      <c r="D815" s="120" t="s">
        <v>73</v>
      </c>
      <c r="E815" s="138"/>
      <c r="F815" s="698"/>
      <c r="G815" s="693"/>
      <c r="H815" s="145"/>
      <c r="I815" s="86"/>
      <c r="J815" s="86"/>
      <c r="K815" s="86"/>
      <c r="L815" s="49"/>
      <c r="M815" s="142"/>
      <c r="N815" s="143"/>
      <c r="O815" s="144"/>
      <c r="P815" s="23"/>
      <c r="Q815" s="23"/>
      <c r="R815" s="23"/>
    </row>
    <row r="816" spans="1:18" s="1" customFormat="1" x14ac:dyDescent="0.15">
      <c r="A816" s="23"/>
      <c r="B816" s="137"/>
      <c r="C816" s="120"/>
      <c r="D816" s="120" t="s">
        <v>73</v>
      </c>
      <c r="E816" s="138"/>
      <c r="F816" s="698"/>
      <c r="G816" s="693"/>
      <c r="H816" s="145"/>
      <c r="I816" s="86"/>
      <c r="J816" s="86"/>
      <c r="K816" s="86"/>
      <c r="L816" s="49"/>
      <c r="M816" s="142"/>
      <c r="N816" s="143"/>
      <c r="O816" s="144"/>
      <c r="P816" s="23"/>
      <c r="Q816" s="23"/>
      <c r="R816" s="23"/>
    </row>
    <row r="817" spans="1:18" s="1" customFormat="1" x14ac:dyDescent="0.15">
      <c r="A817" s="23"/>
      <c r="B817" s="137"/>
      <c r="C817" s="120"/>
      <c r="D817" s="120" t="s">
        <v>73</v>
      </c>
      <c r="E817" s="138"/>
      <c r="F817" s="698"/>
      <c r="G817" s="693"/>
      <c r="H817" s="145"/>
      <c r="I817" s="86"/>
      <c r="J817" s="86"/>
      <c r="K817" s="86"/>
      <c r="L817" s="49"/>
      <c r="M817" s="142"/>
      <c r="N817" s="143"/>
      <c r="O817" s="144"/>
      <c r="P817" s="23"/>
      <c r="Q817" s="23"/>
      <c r="R817" s="23"/>
    </row>
    <row r="818" spans="1:18" s="1" customFormat="1" x14ac:dyDescent="0.15">
      <c r="A818" s="23"/>
      <c r="B818" s="137"/>
      <c r="C818" s="120"/>
      <c r="D818" s="120" t="s">
        <v>73</v>
      </c>
      <c r="E818" s="138"/>
      <c r="F818" s="698"/>
      <c r="G818" s="693"/>
      <c r="H818" s="145"/>
      <c r="I818" s="86"/>
      <c r="J818" s="86"/>
      <c r="K818" s="86"/>
      <c r="L818" s="49"/>
      <c r="M818" s="142"/>
      <c r="N818" s="143"/>
      <c r="O818" s="144"/>
      <c r="P818" s="23"/>
      <c r="Q818" s="23"/>
      <c r="R818" s="23"/>
    </row>
    <row r="819" spans="1:18" s="1" customFormat="1" x14ac:dyDescent="0.15">
      <c r="A819" s="23"/>
      <c r="B819" s="137"/>
      <c r="C819" s="120"/>
      <c r="D819" s="120" t="s">
        <v>73</v>
      </c>
      <c r="E819" s="138"/>
      <c r="F819" s="698"/>
      <c r="G819" s="693"/>
      <c r="H819" s="145"/>
      <c r="I819" s="86"/>
      <c r="J819" s="86"/>
      <c r="K819" s="86"/>
      <c r="L819" s="49"/>
      <c r="M819" s="142"/>
      <c r="N819" s="143"/>
      <c r="O819" s="144"/>
      <c r="P819" s="23"/>
      <c r="Q819" s="23"/>
      <c r="R819" s="23"/>
    </row>
    <row r="820" spans="1:18" s="1" customFormat="1" x14ac:dyDescent="0.15">
      <c r="A820" s="23"/>
      <c r="B820" s="137"/>
      <c r="C820" s="120"/>
      <c r="D820" s="120" t="s">
        <v>73</v>
      </c>
      <c r="E820" s="138"/>
      <c r="F820" s="698"/>
      <c r="G820" s="693"/>
      <c r="H820" s="145"/>
      <c r="I820" s="86"/>
      <c r="J820" s="86"/>
      <c r="K820" s="86"/>
      <c r="L820" s="49"/>
      <c r="M820" s="142"/>
      <c r="N820" s="143"/>
      <c r="O820" s="144"/>
      <c r="P820" s="23"/>
      <c r="Q820" s="23"/>
      <c r="R820" s="23"/>
    </row>
    <row r="821" spans="1:18" s="1" customFormat="1" x14ac:dyDescent="0.15">
      <c r="A821" s="23"/>
      <c r="B821" s="137"/>
      <c r="C821" s="120"/>
      <c r="D821" s="120" t="s">
        <v>73</v>
      </c>
      <c r="E821" s="138"/>
      <c r="F821" s="698"/>
      <c r="G821" s="693"/>
      <c r="H821" s="145"/>
      <c r="I821" s="86"/>
      <c r="J821" s="86"/>
      <c r="K821" s="86"/>
      <c r="L821" s="49"/>
      <c r="M821" s="142"/>
      <c r="N821" s="143"/>
      <c r="O821" s="144"/>
      <c r="P821" s="23"/>
      <c r="Q821" s="23"/>
      <c r="R821" s="23"/>
    </row>
    <row r="822" spans="1:18" s="1" customFormat="1" x14ac:dyDescent="0.15">
      <c r="A822" s="23"/>
      <c r="B822" s="137"/>
      <c r="C822" s="120"/>
      <c r="D822" s="120" t="s">
        <v>73</v>
      </c>
      <c r="E822" s="138"/>
      <c r="F822" s="698"/>
      <c r="G822" s="693"/>
      <c r="H822" s="145"/>
      <c r="I822" s="86"/>
      <c r="J822" s="86"/>
      <c r="K822" s="86"/>
      <c r="L822" s="49"/>
      <c r="M822" s="142"/>
      <c r="N822" s="143"/>
      <c r="O822" s="144"/>
      <c r="P822" s="23"/>
      <c r="Q822" s="23"/>
      <c r="R822" s="23"/>
    </row>
    <row r="823" spans="1:18" s="1" customFormat="1" x14ac:dyDescent="0.15">
      <c r="A823" s="23"/>
      <c r="B823" s="137"/>
      <c r="C823" s="120"/>
      <c r="D823" s="120" t="s">
        <v>73</v>
      </c>
      <c r="E823" s="138"/>
      <c r="F823" s="698"/>
      <c r="G823" s="693"/>
      <c r="H823" s="145"/>
      <c r="I823" s="86"/>
      <c r="J823" s="86"/>
      <c r="K823" s="86"/>
      <c r="L823" s="49"/>
      <c r="M823" s="142"/>
      <c r="N823" s="143"/>
      <c r="O823" s="144"/>
      <c r="P823" s="23"/>
      <c r="Q823" s="23"/>
      <c r="R823" s="23"/>
    </row>
    <row r="824" spans="1:18" s="1" customFormat="1" x14ac:dyDescent="0.15">
      <c r="A824" s="23"/>
      <c r="B824" s="137"/>
      <c r="C824" s="120"/>
      <c r="D824" s="120" t="s">
        <v>73</v>
      </c>
      <c r="E824" s="138"/>
      <c r="F824" s="698"/>
      <c r="G824" s="693"/>
      <c r="H824" s="145"/>
      <c r="I824" s="86"/>
      <c r="J824" s="86"/>
      <c r="K824" s="86"/>
      <c r="L824" s="49"/>
      <c r="M824" s="142"/>
      <c r="N824" s="143"/>
      <c r="O824" s="144"/>
      <c r="P824" s="23"/>
      <c r="Q824" s="23"/>
      <c r="R824" s="23"/>
    </row>
    <row r="825" spans="1:18" s="1" customFormat="1" x14ac:dyDescent="0.15">
      <c r="A825" s="23"/>
      <c r="B825" s="137"/>
      <c r="C825" s="120"/>
      <c r="D825" s="120" t="s">
        <v>73</v>
      </c>
      <c r="E825" s="138"/>
      <c r="F825" s="698"/>
      <c r="G825" s="693"/>
      <c r="H825" s="145"/>
      <c r="I825" s="86"/>
      <c r="J825" s="86"/>
      <c r="K825" s="86"/>
      <c r="L825" s="49"/>
      <c r="M825" s="142"/>
      <c r="N825" s="143"/>
      <c r="O825" s="144"/>
      <c r="P825" s="23"/>
      <c r="Q825" s="23"/>
      <c r="R825" s="23"/>
    </row>
    <row r="826" spans="1:18" s="1" customFormat="1" x14ac:dyDescent="0.15">
      <c r="A826" s="23"/>
      <c r="B826" s="137"/>
      <c r="C826" s="120"/>
      <c r="D826" s="120" t="s">
        <v>73</v>
      </c>
      <c r="E826" s="138"/>
      <c r="F826" s="698"/>
      <c r="G826" s="693"/>
      <c r="H826" s="145"/>
      <c r="I826" s="86"/>
      <c r="J826" s="86"/>
      <c r="K826" s="86"/>
      <c r="L826" s="49"/>
      <c r="M826" s="142"/>
      <c r="N826" s="143"/>
      <c r="O826" s="144"/>
      <c r="P826" s="23"/>
      <c r="Q826" s="23"/>
      <c r="R826" s="23"/>
    </row>
    <row r="827" spans="1:18" s="1" customFormat="1" x14ac:dyDescent="0.15">
      <c r="A827" s="23"/>
      <c r="B827" s="137"/>
      <c r="C827" s="120"/>
      <c r="D827" s="120" t="s">
        <v>73</v>
      </c>
      <c r="E827" s="138"/>
      <c r="F827" s="698"/>
      <c r="G827" s="693"/>
      <c r="H827" s="145"/>
      <c r="I827" s="86"/>
      <c r="J827" s="86"/>
      <c r="K827" s="86"/>
      <c r="L827" s="49"/>
      <c r="M827" s="142"/>
      <c r="N827" s="143"/>
      <c r="O827" s="144"/>
      <c r="P827" s="23"/>
      <c r="Q827" s="23"/>
      <c r="R827" s="23"/>
    </row>
    <row r="828" spans="1:18" s="1" customFormat="1" x14ac:dyDescent="0.15">
      <c r="A828" s="23"/>
      <c r="B828" s="137"/>
      <c r="C828" s="120"/>
      <c r="D828" s="120" t="s">
        <v>73</v>
      </c>
      <c r="E828" s="138"/>
      <c r="F828" s="698"/>
      <c r="G828" s="693"/>
      <c r="H828" s="145"/>
      <c r="I828" s="86"/>
      <c r="J828" s="86"/>
      <c r="K828" s="86"/>
      <c r="L828" s="49"/>
      <c r="M828" s="142"/>
      <c r="N828" s="143"/>
      <c r="O828" s="144"/>
      <c r="P828" s="23"/>
      <c r="Q828" s="23"/>
      <c r="R828" s="23"/>
    </row>
    <row r="829" spans="1:18" s="1" customFormat="1" x14ac:dyDescent="0.15">
      <c r="A829" s="23"/>
      <c r="B829" s="137"/>
      <c r="C829" s="120"/>
      <c r="D829" s="120" t="s">
        <v>73</v>
      </c>
      <c r="E829" s="138"/>
      <c r="F829" s="698"/>
      <c r="G829" s="693"/>
      <c r="H829" s="145"/>
      <c r="I829" s="86"/>
      <c r="J829" s="86"/>
      <c r="K829" s="86"/>
      <c r="L829" s="49"/>
      <c r="M829" s="142"/>
      <c r="N829" s="143"/>
      <c r="O829" s="144"/>
      <c r="P829" s="23"/>
      <c r="Q829" s="23"/>
      <c r="R829" s="23"/>
    </row>
    <row r="830" spans="1:18" s="1" customFormat="1" x14ac:dyDescent="0.15">
      <c r="A830" s="23"/>
      <c r="B830" s="137"/>
      <c r="C830" s="120"/>
      <c r="D830" s="120" t="s">
        <v>73</v>
      </c>
      <c r="E830" s="138"/>
      <c r="F830" s="698"/>
      <c r="G830" s="693"/>
      <c r="H830" s="145"/>
      <c r="I830" s="86"/>
      <c r="J830" s="86"/>
      <c r="K830" s="86"/>
      <c r="L830" s="49"/>
      <c r="M830" s="142"/>
      <c r="N830" s="143"/>
      <c r="O830" s="144"/>
      <c r="P830" s="23"/>
      <c r="Q830" s="23"/>
      <c r="R830" s="23"/>
    </row>
    <row r="831" spans="1:18" s="1" customFormat="1" x14ac:dyDescent="0.15">
      <c r="A831" s="23"/>
      <c r="B831" s="137"/>
      <c r="C831" s="120"/>
      <c r="D831" s="120" t="s">
        <v>73</v>
      </c>
      <c r="E831" s="138"/>
      <c r="F831" s="698"/>
      <c r="G831" s="693"/>
      <c r="H831" s="145"/>
      <c r="I831" s="86"/>
      <c r="J831" s="86"/>
      <c r="K831" s="86"/>
      <c r="L831" s="49"/>
      <c r="M831" s="142"/>
      <c r="N831" s="143"/>
      <c r="O831" s="144"/>
      <c r="P831" s="23"/>
      <c r="Q831" s="23"/>
      <c r="R831" s="23"/>
    </row>
    <row r="832" spans="1:18" s="1" customFormat="1" x14ac:dyDescent="0.15">
      <c r="A832" s="23"/>
      <c r="B832" s="137"/>
      <c r="C832" s="120"/>
      <c r="D832" s="120" t="s">
        <v>73</v>
      </c>
      <c r="E832" s="138"/>
      <c r="F832" s="698"/>
      <c r="G832" s="693"/>
      <c r="H832" s="145"/>
      <c r="I832" s="86"/>
      <c r="J832" s="86"/>
      <c r="K832" s="86"/>
      <c r="L832" s="49"/>
      <c r="M832" s="142"/>
      <c r="N832" s="143"/>
      <c r="O832" s="144"/>
      <c r="P832" s="23"/>
      <c r="Q832" s="23"/>
      <c r="R832" s="23"/>
    </row>
    <row r="833" spans="1:18" s="1" customFormat="1" x14ac:dyDescent="0.15">
      <c r="A833" s="23"/>
      <c r="B833" s="137"/>
      <c r="C833" s="120"/>
      <c r="D833" s="120" t="s">
        <v>73</v>
      </c>
      <c r="E833" s="138"/>
      <c r="F833" s="698"/>
      <c r="G833" s="693"/>
      <c r="H833" s="145"/>
      <c r="I833" s="86"/>
      <c r="J833" s="86"/>
      <c r="K833" s="86"/>
      <c r="L833" s="49"/>
      <c r="M833" s="142"/>
      <c r="N833" s="143"/>
      <c r="O833" s="144"/>
      <c r="P833" s="23"/>
      <c r="Q833" s="23"/>
      <c r="R833" s="23"/>
    </row>
    <row r="834" spans="1:18" s="1" customFormat="1" x14ac:dyDescent="0.15">
      <c r="A834" s="23"/>
      <c r="B834" s="137"/>
      <c r="C834" s="120"/>
      <c r="D834" s="120" t="s">
        <v>73</v>
      </c>
      <c r="E834" s="138"/>
      <c r="F834" s="698"/>
      <c r="G834" s="693"/>
      <c r="H834" s="145"/>
      <c r="I834" s="86"/>
      <c r="J834" s="86"/>
      <c r="K834" s="86"/>
      <c r="L834" s="49"/>
      <c r="M834" s="142"/>
      <c r="N834" s="143"/>
      <c r="O834" s="144"/>
      <c r="P834" s="23"/>
      <c r="Q834" s="23"/>
      <c r="R834" s="23"/>
    </row>
    <row r="835" spans="1:18" s="1" customFormat="1" x14ac:dyDescent="0.15">
      <c r="A835" s="23"/>
      <c r="B835" s="137"/>
      <c r="C835" s="120"/>
      <c r="D835" s="120" t="s">
        <v>73</v>
      </c>
      <c r="E835" s="138"/>
      <c r="F835" s="698"/>
      <c r="G835" s="693"/>
      <c r="H835" s="145"/>
      <c r="I835" s="86"/>
      <c r="J835" s="86"/>
      <c r="K835" s="86"/>
      <c r="L835" s="49"/>
      <c r="M835" s="142"/>
      <c r="N835" s="143"/>
      <c r="O835" s="144"/>
      <c r="P835" s="23"/>
      <c r="Q835" s="23"/>
      <c r="R835" s="23"/>
    </row>
    <row r="836" spans="1:18" s="1" customFormat="1" x14ac:dyDescent="0.15">
      <c r="A836" s="23"/>
      <c r="B836" s="137"/>
      <c r="C836" s="120"/>
      <c r="D836" s="120" t="s">
        <v>73</v>
      </c>
      <c r="E836" s="138"/>
      <c r="F836" s="698"/>
      <c r="G836" s="693"/>
      <c r="H836" s="145"/>
      <c r="I836" s="86"/>
      <c r="J836" s="86"/>
      <c r="K836" s="86"/>
      <c r="L836" s="49"/>
      <c r="M836" s="142"/>
      <c r="N836" s="143"/>
      <c r="O836" s="144"/>
      <c r="P836" s="23"/>
      <c r="Q836" s="23"/>
      <c r="R836" s="23"/>
    </row>
    <row r="837" spans="1:18" s="1" customFormat="1" x14ac:dyDescent="0.15">
      <c r="A837" s="23"/>
      <c r="B837" s="137"/>
      <c r="C837" s="120"/>
      <c r="D837" s="120" t="s">
        <v>73</v>
      </c>
      <c r="E837" s="138"/>
      <c r="F837" s="698"/>
      <c r="G837" s="693"/>
      <c r="H837" s="145"/>
      <c r="I837" s="86"/>
      <c r="J837" s="86"/>
      <c r="K837" s="86"/>
      <c r="L837" s="49"/>
      <c r="M837" s="142"/>
      <c r="N837" s="143"/>
      <c r="O837" s="144"/>
      <c r="P837" s="23"/>
      <c r="Q837" s="23"/>
      <c r="R837" s="23"/>
    </row>
    <row r="838" spans="1:18" s="1" customFormat="1" x14ac:dyDescent="0.15">
      <c r="A838" s="23"/>
      <c r="B838" s="137"/>
      <c r="C838" s="120"/>
      <c r="D838" s="120" t="s">
        <v>73</v>
      </c>
      <c r="E838" s="138"/>
      <c r="F838" s="698"/>
      <c r="G838" s="693"/>
      <c r="H838" s="145"/>
      <c r="I838" s="86"/>
      <c r="J838" s="86"/>
      <c r="K838" s="86"/>
      <c r="L838" s="49"/>
      <c r="M838" s="142"/>
      <c r="N838" s="143"/>
      <c r="O838" s="144"/>
      <c r="P838" s="23"/>
      <c r="Q838" s="23"/>
      <c r="R838" s="23"/>
    </row>
    <row r="839" spans="1:18" s="1" customFormat="1" x14ac:dyDescent="0.15">
      <c r="A839" s="23"/>
      <c r="B839" s="137"/>
      <c r="C839" s="120"/>
      <c r="D839" s="120" t="s">
        <v>73</v>
      </c>
      <c r="E839" s="138"/>
      <c r="F839" s="698"/>
      <c r="G839" s="693"/>
      <c r="H839" s="145"/>
      <c r="I839" s="86"/>
      <c r="J839" s="86"/>
      <c r="K839" s="86"/>
      <c r="L839" s="49"/>
      <c r="M839" s="142"/>
      <c r="N839" s="143"/>
      <c r="O839" s="144"/>
      <c r="P839" s="23"/>
      <c r="Q839" s="23"/>
      <c r="R839" s="23"/>
    </row>
    <row r="840" spans="1:18" s="1" customFormat="1" x14ac:dyDescent="0.15">
      <c r="A840" s="23"/>
      <c r="B840" s="137"/>
      <c r="C840" s="120"/>
      <c r="D840" s="120" t="s">
        <v>73</v>
      </c>
      <c r="E840" s="138"/>
      <c r="F840" s="698"/>
      <c r="G840" s="693"/>
      <c r="H840" s="145"/>
      <c r="I840" s="86"/>
      <c r="J840" s="86"/>
      <c r="K840" s="86"/>
      <c r="L840" s="49"/>
      <c r="M840" s="142"/>
      <c r="N840" s="143"/>
      <c r="O840" s="144"/>
      <c r="P840" s="23"/>
      <c r="Q840" s="23"/>
      <c r="R840" s="23"/>
    </row>
    <row r="841" spans="1:18" s="1" customFormat="1" x14ac:dyDescent="0.15">
      <c r="A841" s="23"/>
      <c r="B841" s="137"/>
      <c r="C841" s="120"/>
      <c r="D841" s="120" t="s">
        <v>73</v>
      </c>
      <c r="E841" s="138"/>
      <c r="F841" s="698"/>
      <c r="G841" s="693"/>
      <c r="H841" s="145"/>
      <c r="I841" s="86"/>
      <c r="J841" s="86"/>
      <c r="K841" s="86"/>
      <c r="L841" s="49"/>
      <c r="M841" s="142"/>
      <c r="N841" s="143"/>
      <c r="O841" s="144"/>
      <c r="P841" s="23"/>
      <c r="Q841" s="23"/>
      <c r="R841" s="23"/>
    </row>
    <row r="842" spans="1:18" s="1" customFormat="1" x14ac:dyDescent="0.15">
      <c r="A842" s="23"/>
      <c r="B842" s="137"/>
      <c r="C842" s="120"/>
      <c r="D842" s="120" t="s">
        <v>73</v>
      </c>
      <c r="E842" s="138"/>
      <c r="F842" s="698"/>
      <c r="G842" s="693"/>
      <c r="H842" s="145"/>
      <c r="I842" s="86"/>
      <c r="J842" s="86"/>
      <c r="K842" s="86"/>
      <c r="L842" s="49"/>
      <c r="M842" s="142"/>
      <c r="N842" s="143"/>
      <c r="O842" s="144"/>
      <c r="P842" s="23"/>
      <c r="Q842" s="23"/>
      <c r="R842" s="23"/>
    </row>
    <row r="843" spans="1:18" s="1" customFormat="1" x14ac:dyDescent="0.15">
      <c r="A843" s="23"/>
      <c r="B843" s="137"/>
      <c r="C843" s="120"/>
      <c r="D843" s="120" t="s">
        <v>73</v>
      </c>
      <c r="E843" s="138"/>
      <c r="F843" s="698"/>
      <c r="G843" s="693"/>
      <c r="H843" s="145"/>
      <c r="I843" s="86"/>
      <c r="J843" s="86"/>
      <c r="K843" s="86"/>
      <c r="L843" s="49"/>
      <c r="M843" s="142"/>
      <c r="N843" s="143"/>
      <c r="O843" s="144"/>
      <c r="P843" s="23"/>
      <c r="Q843" s="23"/>
      <c r="R843" s="23"/>
    </row>
    <row r="844" spans="1:18" s="1" customFormat="1" x14ac:dyDescent="0.15">
      <c r="A844" s="23"/>
      <c r="B844" s="137"/>
      <c r="C844" s="120"/>
      <c r="D844" s="120" t="s">
        <v>73</v>
      </c>
      <c r="E844" s="138"/>
      <c r="F844" s="698"/>
      <c r="G844" s="693"/>
      <c r="H844" s="145"/>
      <c r="I844" s="86"/>
      <c r="J844" s="86"/>
      <c r="K844" s="86"/>
      <c r="L844" s="49"/>
      <c r="M844" s="142"/>
      <c r="N844" s="143"/>
      <c r="O844" s="144"/>
      <c r="P844" s="23"/>
      <c r="Q844" s="23"/>
      <c r="R844" s="23"/>
    </row>
    <row r="845" spans="1:18" s="1" customFormat="1" x14ac:dyDescent="0.15">
      <c r="A845" s="23"/>
      <c r="B845" s="137"/>
      <c r="C845" s="120"/>
      <c r="D845" s="120" t="s">
        <v>73</v>
      </c>
      <c r="E845" s="138"/>
      <c r="F845" s="698"/>
      <c r="G845" s="693"/>
      <c r="H845" s="145"/>
      <c r="I845" s="86"/>
      <c r="J845" s="86"/>
      <c r="K845" s="86"/>
      <c r="L845" s="49"/>
      <c r="M845" s="142"/>
      <c r="N845" s="143"/>
      <c r="O845" s="144"/>
      <c r="P845" s="23"/>
      <c r="Q845" s="23"/>
      <c r="R845" s="23"/>
    </row>
    <row r="846" spans="1:18" s="1" customFormat="1" x14ac:dyDescent="0.15">
      <c r="A846" s="23"/>
      <c r="B846" s="137"/>
      <c r="C846" s="120"/>
      <c r="D846" s="120" t="s">
        <v>73</v>
      </c>
      <c r="E846" s="138"/>
      <c r="F846" s="698"/>
      <c r="G846" s="693"/>
      <c r="H846" s="145"/>
      <c r="I846" s="86"/>
      <c r="J846" s="86"/>
      <c r="K846" s="86"/>
      <c r="L846" s="49"/>
      <c r="M846" s="142"/>
      <c r="N846" s="143"/>
      <c r="O846" s="144"/>
      <c r="P846" s="23"/>
      <c r="Q846" s="23"/>
      <c r="R846" s="23"/>
    </row>
    <row r="847" spans="1:18" s="1" customFormat="1" x14ac:dyDescent="0.15">
      <c r="A847" s="23"/>
      <c r="B847" s="137"/>
      <c r="C847" s="120"/>
      <c r="D847" s="120" t="s">
        <v>73</v>
      </c>
      <c r="E847" s="138"/>
      <c r="F847" s="698"/>
      <c r="G847" s="693"/>
      <c r="H847" s="145"/>
      <c r="I847" s="86"/>
      <c r="J847" s="86"/>
      <c r="K847" s="86"/>
      <c r="L847" s="49"/>
      <c r="M847" s="142"/>
      <c r="N847" s="143"/>
      <c r="O847" s="144"/>
      <c r="P847" s="23"/>
      <c r="Q847" s="23"/>
      <c r="R847" s="23"/>
    </row>
    <row r="848" spans="1:18" s="1" customFormat="1" x14ac:dyDescent="0.15">
      <c r="A848" s="23"/>
      <c r="B848" s="137"/>
      <c r="C848" s="120"/>
      <c r="D848" s="120" t="s">
        <v>73</v>
      </c>
      <c r="E848" s="138"/>
      <c r="F848" s="698"/>
      <c r="G848" s="693"/>
      <c r="H848" s="145"/>
      <c r="I848" s="86"/>
      <c r="J848" s="86"/>
      <c r="K848" s="86"/>
      <c r="L848" s="49"/>
      <c r="M848" s="142"/>
      <c r="N848" s="143"/>
      <c r="O848" s="144"/>
      <c r="P848" s="23"/>
      <c r="Q848" s="23"/>
      <c r="R848" s="23"/>
    </row>
    <row r="849" spans="1:18" s="1" customFormat="1" x14ac:dyDescent="0.15">
      <c r="A849" s="23"/>
      <c r="B849" s="137"/>
      <c r="C849" s="120"/>
      <c r="D849" s="120" t="s">
        <v>73</v>
      </c>
      <c r="E849" s="138"/>
      <c r="F849" s="698"/>
      <c r="G849" s="693"/>
      <c r="H849" s="145"/>
      <c r="I849" s="86"/>
      <c r="J849" s="86"/>
      <c r="K849" s="86"/>
      <c r="L849" s="49"/>
      <c r="M849" s="142"/>
      <c r="N849" s="143"/>
      <c r="O849" s="144"/>
      <c r="P849" s="23"/>
      <c r="Q849" s="23"/>
      <c r="R849" s="23"/>
    </row>
    <row r="850" spans="1:18" s="1" customFormat="1" x14ac:dyDescent="0.15">
      <c r="A850" s="23"/>
      <c r="B850" s="137"/>
      <c r="C850" s="120"/>
      <c r="D850" s="120" t="s">
        <v>73</v>
      </c>
      <c r="E850" s="138"/>
      <c r="F850" s="698"/>
      <c r="G850" s="693"/>
      <c r="H850" s="145"/>
      <c r="I850" s="86"/>
      <c r="J850" s="86"/>
      <c r="K850" s="86"/>
      <c r="L850" s="49"/>
      <c r="M850" s="142"/>
      <c r="N850" s="143"/>
      <c r="O850" s="144"/>
      <c r="P850" s="23"/>
      <c r="Q850" s="23"/>
      <c r="R850" s="23"/>
    </row>
    <row r="851" spans="1:18" s="1" customFormat="1" x14ac:dyDescent="0.15">
      <c r="A851" s="23"/>
      <c r="B851" s="137"/>
      <c r="C851" s="120"/>
      <c r="D851" s="120" t="s">
        <v>73</v>
      </c>
      <c r="E851" s="138"/>
      <c r="F851" s="698"/>
      <c r="G851" s="693"/>
      <c r="H851" s="145"/>
      <c r="I851" s="86"/>
      <c r="J851" s="86"/>
      <c r="K851" s="86"/>
      <c r="L851" s="49"/>
      <c r="M851" s="142"/>
      <c r="N851" s="143"/>
      <c r="O851" s="144"/>
      <c r="P851" s="23"/>
      <c r="Q851" s="23"/>
      <c r="R851" s="23"/>
    </row>
    <row r="852" spans="1:18" s="1" customFormat="1" x14ac:dyDescent="0.15">
      <c r="A852" s="23"/>
      <c r="B852" s="137"/>
      <c r="C852" s="120"/>
      <c r="D852" s="120" t="s">
        <v>73</v>
      </c>
      <c r="E852" s="138"/>
      <c r="F852" s="698"/>
      <c r="G852" s="693"/>
      <c r="H852" s="145"/>
      <c r="I852" s="86"/>
      <c r="J852" s="86"/>
      <c r="K852" s="86"/>
      <c r="L852" s="49"/>
      <c r="M852" s="142"/>
      <c r="N852" s="143"/>
      <c r="O852" s="144"/>
      <c r="P852" s="23"/>
      <c r="Q852" s="23"/>
      <c r="R852" s="23"/>
    </row>
    <row r="853" spans="1:18" s="1" customFormat="1" x14ac:dyDescent="0.15">
      <c r="A853" s="23"/>
      <c r="B853" s="137"/>
      <c r="C853" s="120"/>
      <c r="D853" s="120" t="s">
        <v>73</v>
      </c>
      <c r="E853" s="138"/>
      <c r="F853" s="698"/>
      <c r="G853" s="693"/>
      <c r="H853" s="145"/>
      <c r="I853" s="86"/>
      <c r="J853" s="86"/>
      <c r="K853" s="86"/>
      <c r="L853" s="49"/>
      <c r="M853" s="142"/>
      <c r="N853" s="143"/>
      <c r="O853" s="144"/>
      <c r="P853" s="23"/>
      <c r="Q853" s="23"/>
      <c r="R853" s="23"/>
    </row>
    <row r="854" spans="1:18" s="1" customFormat="1" x14ac:dyDescent="0.15">
      <c r="A854" s="23"/>
      <c r="B854" s="137"/>
      <c r="C854" s="120"/>
      <c r="D854" s="120" t="s">
        <v>73</v>
      </c>
      <c r="E854" s="138"/>
      <c r="F854" s="698"/>
      <c r="G854" s="693"/>
      <c r="H854" s="145"/>
      <c r="I854" s="86"/>
      <c r="J854" s="86"/>
      <c r="K854" s="86"/>
      <c r="L854" s="49"/>
      <c r="M854" s="142"/>
      <c r="N854" s="143"/>
      <c r="O854" s="144"/>
      <c r="P854" s="23"/>
      <c r="Q854" s="23"/>
      <c r="R854" s="23"/>
    </row>
    <row r="855" spans="1:18" s="1" customFormat="1" x14ac:dyDescent="0.15">
      <c r="A855" s="23"/>
      <c r="B855" s="137"/>
      <c r="C855" s="120"/>
      <c r="D855" s="120" t="s">
        <v>73</v>
      </c>
      <c r="E855" s="138"/>
      <c r="F855" s="698"/>
      <c r="G855" s="693"/>
      <c r="H855" s="145"/>
      <c r="I855" s="86"/>
      <c r="J855" s="86"/>
      <c r="K855" s="86"/>
      <c r="L855" s="49"/>
      <c r="M855" s="142"/>
      <c r="N855" s="143"/>
      <c r="O855" s="144"/>
      <c r="P855" s="23"/>
      <c r="Q855" s="23"/>
      <c r="R855" s="23"/>
    </row>
    <row r="856" spans="1:18" s="1" customFormat="1" x14ac:dyDescent="0.15">
      <c r="A856" s="23"/>
      <c r="B856" s="137"/>
      <c r="C856" s="120"/>
      <c r="D856" s="120" t="s">
        <v>73</v>
      </c>
      <c r="E856" s="138"/>
      <c r="F856" s="698"/>
      <c r="G856" s="693"/>
      <c r="H856" s="145"/>
      <c r="I856" s="86"/>
      <c r="J856" s="86"/>
      <c r="K856" s="86"/>
      <c r="L856" s="49"/>
      <c r="M856" s="142"/>
      <c r="N856" s="143"/>
      <c r="O856" s="144"/>
      <c r="P856" s="23"/>
      <c r="Q856" s="23"/>
      <c r="R856" s="23"/>
    </row>
    <row r="857" spans="1:18" s="1" customFormat="1" x14ac:dyDescent="0.15">
      <c r="A857" s="23"/>
      <c r="B857" s="137"/>
      <c r="C857" s="120"/>
      <c r="D857" s="120" t="s">
        <v>73</v>
      </c>
      <c r="E857" s="138"/>
      <c r="F857" s="698"/>
      <c r="G857" s="693"/>
      <c r="H857" s="145"/>
      <c r="I857" s="86"/>
      <c r="J857" s="86"/>
      <c r="K857" s="86"/>
      <c r="L857" s="49"/>
      <c r="M857" s="142"/>
      <c r="N857" s="143"/>
      <c r="O857" s="144"/>
      <c r="P857" s="23"/>
      <c r="Q857" s="23"/>
      <c r="R857" s="23"/>
    </row>
    <row r="858" spans="1:18" s="1" customFormat="1" x14ac:dyDescent="0.15">
      <c r="A858" s="23"/>
      <c r="B858" s="137"/>
      <c r="C858" s="120"/>
      <c r="D858" s="120" t="s">
        <v>73</v>
      </c>
      <c r="E858" s="138"/>
      <c r="F858" s="698"/>
      <c r="G858" s="693"/>
      <c r="H858" s="145"/>
      <c r="I858" s="86"/>
      <c r="J858" s="86"/>
      <c r="K858" s="86"/>
      <c r="L858" s="49"/>
      <c r="M858" s="142"/>
      <c r="N858" s="143"/>
      <c r="O858" s="144"/>
      <c r="P858" s="23"/>
      <c r="Q858" s="23"/>
      <c r="R858" s="23"/>
    </row>
    <row r="859" spans="1:18" s="1" customFormat="1" x14ac:dyDescent="0.15">
      <c r="A859" s="23"/>
      <c r="B859" s="137"/>
      <c r="C859" s="120"/>
      <c r="D859" s="120" t="s">
        <v>73</v>
      </c>
      <c r="E859" s="138"/>
      <c r="F859" s="698"/>
      <c r="G859" s="693"/>
      <c r="H859" s="145"/>
      <c r="I859" s="86"/>
      <c r="J859" s="86"/>
      <c r="K859" s="86"/>
      <c r="L859" s="49"/>
      <c r="M859" s="142"/>
      <c r="N859" s="143"/>
      <c r="O859" s="144"/>
      <c r="P859" s="23"/>
      <c r="Q859" s="23"/>
      <c r="R859" s="23"/>
    </row>
    <row r="860" spans="1:18" s="1" customFormat="1" x14ac:dyDescent="0.15">
      <c r="A860" s="23"/>
      <c r="B860" s="137"/>
      <c r="C860" s="120"/>
      <c r="D860" s="120" t="s">
        <v>73</v>
      </c>
      <c r="E860" s="138"/>
      <c r="F860" s="698"/>
      <c r="G860" s="693"/>
      <c r="H860" s="145"/>
      <c r="I860" s="86"/>
      <c r="J860" s="86"/>
      <c r="K860" s="86"/>
      <c r="L860" s="49"/>
      <c r="M860" s="142"/>
      <c r="N860" s="143"/>
      <c r="O860" s="144"/>
      <c r="P860" s="23"/>
      <c r="Q860" s="23"/>
      <c r="R860" s="23"/>
    </row>
    <row r="861" spans="1:18" s="1" customFormat="1" x14ac:dyDescent="0.15">
      <c r="A861" s="23"/>
      <c r="B861" s="137"/>
      <c r="C861" s="120"/>
      <c r="D861" s="120" t="s">
        <v>73</v>
      </c>
      <c r="E861" s="138"/>
      <c r="F861" s="698"/>
      <c r="G861" s="693"/>
      <c r="H861" s="145"/>
      <c r="I861" s="86"/>
      <c r="J861" s="86"/>
      <c r="K861" s="86"/>
      <c r="L861" s="49"/>
      <c r="M861" s="142"/>
      <c r="N861" s="143"/>
      <c r="O861" s="144"/>
      <c r="P861" s="23"/>
      <c r="Q861" s="23"/>
      <c r="R861" s="23"/>
    </row>
    <row r="862" spans="1:18" s="1" customFormat="1" x14ac:dyDescent="0.15">
      <c r="A862" s="23"/>
      <c r="B862" s="137"/>
      <c r="C862" s="120"/>
      <c r="D862" s="120" t="s">
        <v>73</v>
      </c>
      <c r="E862" s="138"/>
      <c r="F862" s="698"/>
      <c r="G862" s="693"/>
      <c r="H862" s="145"/>
      <c r="I862" s="86"/>
      <c r="J862" s="86"/>
      <c r="K862" s="86"/>
      <c r="L862" s="49"/>
      <c r="M862" s="142"/>
      <c r="N862" s="143"/>
      <c r="O862" s="144"/>
      <c r="P862" s="23"/>
      <c r="Q862" s="23"/>
      <c r="R862" s="23"/>
    </row>
    <row r="863" spans="1:18" s="1" customFormat="1" x14ac:dyDescent="0.15">
      <c r="A863" s="23"/>
      <c r="B863" s="137"/>
      <c r="C863" s="120"/>
      <c r="D863" s="120" t="s">
        <v>73</v>
      </c>
      <c r="E863" s="138"/>
      <c r="F863" s="698"/>
      <c r="G863" s="693"/>
      <c r="H863" s="145"/>
      <c r="I863" s="86"/>
      <c r="J863" s="86"/>
      <c r="K863" s="86"/>
      <c r="L863" s="49"/>
      <c r="M863" s="142"/>
      <c r="N863" s="143"/>
      <c r="O863" s="144"/>
      <c r="P863" s="23"/>
      <c r="Q863" s="23"/>
      <c r="R863" s="23"/>
    </row>
    <row r="864" spans="1:18" s="1" customFormat="1" x14ac:dyDescent="0.15">
      <c r="A864" s="23"/>
      <c r="B864" s="137"/>
      <c r="C864" s="120"/>
      <c r="D864" s="120" t="s">
        <v>73</v>
      </c>
      <c r="E864" s="138"/>
      <c r="F864" s="698"/>
      <c r="G864" s="693"/>
      <c r="H864" s="145"/>
      <c r="I864" s="86"/>
      <c r="J864" s="86"/>
      <c r="K864" s="86"/>
      <c r="L864" s="49"/>
      <c r="M864" s="142"/>
      <c r="N864" s="143"/>
      <c r="O864" s="144"/>
      <c r="P864" s="23"/>
      <c r="Q864" s="23"/>
      <c r="R864" s="23"/>
    </row>
    <row r="865" spans="1:18" s="1" customFormat="1" x14ac:dyDescent="0.15">
      <c r="A865" s="23"/>
      <c r="B865" s="137"/>
      <c r="C865" s="120"/>
      <c r="D865" s="120" t="s">
        <v>73</v>
      </c>
      <c r="E865" s="138"/>
      <c r="F865" s="698"/>
      <c r="G865" s="693"/>
      <c r="H865" s="145"/>
      <c r="I865" s="86"/>
      <c r="J865" s="86"/>
      <c r="K865" s="86"/>
      <c r="L865" s="49"/>
      <c r="M865" s="142"/>
      <c r="N865" s="143"/>
      <c r="O865" s="144"/>
      <c r="P865" s="23"/>
      <c r="Q865" s="23"/>
      <c r="R865" s="23"/>
    </row>
    <row r="866" spans="1:18" s="1" customFormat="1" x14ac:dyDescent="0.15">
      <c r="A866" s="23"/>
      <c r="B866" s="137"/>
      <c r="C866" s="120"/>
      <c r="D866" s="120" t="s">
        <v>73</v>
      </c>
      <c r="E866" s="138"/>
      <c r="F866" s="698"/>
      <c r="G866" s="693"/>
      <c r="H866" s="145"/>
      <c r="I866" s="86"/>
      <c r="J866" s="86"/>
      <c r="K866" s="86"/>
      <c r="L866" s="49"/>
      <c r="M866" s="142"/>
      <c r="N866" s="143"/>
      <c r="O866" s="144"/>
      <c r="P866" s="23"/>
      <c r="Q866" s="23"/>
      <c r="R866" s="23"/>
    </row>
    <row r="867" spans="1:18" s="1" customFormat="1" x14ac:dyDescent="0.15">
      <c r="A867" s="23"/>
      <c r="B867" s="137"/>
      <c r="C867" s="120"/>
      <c r="D867" s="120" t="s">
        <v>73</v>
      </c>
      <c r="E867" s="138"/>
      <c r="F867" s="698"/>
      <c r="G867" s="693"/>
      <c r="H867" s="145"/>
      <c r="I867" s="86"/>
      <c r="J867" s="86"/>
      <c r="K867" s="86"/>
      <c r="L867" s="49"/>
      <c r="M867" s="142"/>
      <c r="N867" s="143"/>
      <c r="O867" s="144"/>
      <c r="P867" s="23"/>
      <c r="Q867" s="23"/>
      <c r="R867" s="23"/>
    </row>
    <row r="868" spans="1:18" s="1" customFormat="1" x14ac:dyDescent="0.15">
      <c r="A868" s="23"/>
      <c r="B868" s="137"/>
      <c r="C868" s="120"/>
      <c r="D868" s="120" t="s">
        <v>73</v>
      </c>
      <c r="E868" s="138"/>
      <c r="F868" s="698"/>
      <c r="G868" s="693"/>
      <c r="H868" s="145"/>
      <c r="I868" s="86"/>
      <c r="J868" s="86"/>
      <c r="K868" s="86"/>
      <c r="L868" s="49"/>
      <c r="M868" s="142"/>
      <c r="N868" s="143"/>
      <c r="O868" s="144"/>
      <c r="P868" s="23"/>
      <c r="Q868" s="23"/>
      <c r="R868" s="23"/>
    </row>
    <row r="869" spans="1:18" s="1" customFormat="1" x14ac:dyDescent="0.15">
      <c r="A869" s="23"/>
      <c r="B869" s="137"/>
      <c r="C869" s="120"/>
      <c r="D869" s="120" t="s">
        <v>73</v>
      </c>
      <c r="E869" s="138"/>
      <c r="F869" s="698"/>
      <c r="G869" s="693"/>
      <c r="H869" s="145"/>
      <c r="I869" s="86"/>
      <c r="J869" s="86"/>
      <c r="K869" s="86"/>
      <c r="L869" s="49"/>
      <c r="M869" s="142"/>
      <c r="N869" s="143"/>
      <c r="O869" s="144"/>
      <c r="P869" s="23"/>
      <c r="Q869" s="23"/>
      <c r="R869" s="23"/>
    </row>
    <row r="870" spans="1:18" s="1" customFormat="1" x14ac:dyDescent="0.15">
      <c r="A870" s="23"/>
      <c r="B870" s="137"/>
      <c r="C870" s="120"/>
      <c r="D870" s="120" t="s">
        <v>73</v>
      </c>
      <c r="E870" s="138"/>
      <c r="F870" s="698"/>
      <c r="G870" s="693"/>
      <c r="H870" s="145"/>
      <c r="I870" s="86"/>
      <c r="J870" s="86"/>
      <c r="K870" s="86"/>
      <c r="L870" s="49"/>
      <c r="M870" s="142"/>
      <c r="N870" s="143"/>
      <c r="O870" s="144"/>
      <c r="P870" s="23"/>
      <c r="Q870" s="23"/>
      <c r="R870" s="23"/>
    </row>
    <row r="871" spans="1:18" s="1" customFormat="1" x14ac:dyDescent="0.15">
      <c r="A871" s="23"/>
      <c r="B871" s="137"/>
      <c r="C871" s="120"/>
      <c r="D871" s="120" t="s">
        <v>73</v>
      </c>
      <c r="E871" s="138"/>
      <c r="F871" s="698"/>
      <c r="G871" s="693"/>
      <c r="H871" s="145"/>
      <c r="I871" s="86"/>
      <c r="J871" s="86"/>
      <c r="K871" s="86"/>
      <c r="L871" s="49"/>
      <c r="M871" s="142"/>
      <c r="N871" s="143"/>
      <c r="O871" s="144"/>
      <c r="P871" s="23"/>
      <c r="Q871" s="23"/>
      <c r="R871" s="23"/>
    </row>
    <row r="872" spans="1:18" s="1" customFormat="1" x14ac:dyDescent="0.15">
      <c r="A872" s="23"/>
      <c r="B872" s="137"/>
      <c r="C872" s="120"/>
      <c r="D872" s="120" t="s">
        <v>73</v>
      </c>
      <c r="E872" s="138"/>
      <c r="F872" s="698"/>
      <c r="G872" s="693"/>
      <c r="H872" s="145"/>
      <c r="I872" s="86"/>
      <c r="J872" s="86"/>
      <c r="K872" s="86"/>
      <c r="L872" s="49"/>
      <c r="M872" s="142"/>
      <c r="N872" s="143"/>
      <c r="O872" s="144"/>
      <c r="P872" s="23"/>
      <c r="Q872" s="23"/>
      <c r="R872" s="23"/>
    </row>
    <row r="873" spans="1:18" s="1" customFormat="1" x14ac:dyDescent="0.15">
      <c r="A873" s="23"/>
      <c r="B873" s="137"/>
      <c r="C873" s="120"/>
      <c r="D873" s="120" t="s">
        <v>73</v>
      </c>
      <c r="E873" s="138"/>
      <c r="F873" s="698"/>
      <c r="G873" s="693"/>
      <c r="H873" s="145"/>
      <c r="I873" s="86"/>
      <c r="J873" s="86"/>
      <c r="K873" s="86"/>
      <c r="L873" s="49"/>
      <c r="M873" s="142"/>
      <c r="N873" s="143"/>
      <c r="O873" s="144"/>
      <c r="P873" s="23"/>
      <c r="Q873" s="23"/>
      <c r="R873" s="23"/>
    </row>
    <row r="874" spans="1:18" s="1" customFormat="1" x14ac:dyDescent="0.15">
      <c r="A874" s="23"/>
      <c r="B874" s="137"/>
      <c r="C874" s="120"/>
      <c r="D874" s="120" t="s">
        <v>73</v>
      </c>
      <c r="E874" s="138"/>
      <c r="F874" s="698"/>
      <c r="G874" s="693"/>
      <c r="H874" s="145"/>
      <c r="I874" s="86"/>
      <c r="J874" s="86"/>
      <c r="K874" s="86"/>
      <c r="L874" s="49"/>
      <c r="M874" s="142"/>
      <c r="N874" s="143"/>
      <c r="O874" s="144"/>
      <c r="P874" s="23"/>
      <c r="Q874" s="23"/>
      <c r="R874" s="23"/>
    </row>
    <row r="875" spans="1:18" s="1" customFormat="1" x14ac:dyDescent="0.15">
      <c r="A875" s="23"/>
      <c r="B875" s="137"/>
      <c r="C875" s="120"/>
      <c r="D875" s="120" t="s">
        <v>73</v>
      </c>
      <c r="E875" s="138"/>
      <c r="F875" s="698"/>
      <c r="G875" s="693"/>
      <c r="H875" s="145"/>
      <c r="I875" s="86"/>
      <c r="J875" s="86"/>
      <c r="K875" s="86"/>
      <c r="L875" s="49"/>
      <c r="M875" s="142"/>
      <c r="N875" s="143"/>
      <c r="O875" s="144"/>
      <c r="P875" s="23"/>
      <c r="Q875" s="23"/>
      <c r="R875" s="23"/>
    </row>
    <row r="876" spans="1:18" s="1" customFormat="1" x14ac:dyDescent="0.15">
      <c r="A876" s="23"/>
      <c r="B876" s="137"/>
      <c r="C876" s="120"/>
      <c r="D876" s="120" t="s">
        <v>73</v>
      </c>
      <c r="E876" s="138"/>
      <c r="F876" s="698"/>
      <c r="G876" s="693"/>
      <c r="H876" s="145"/>
      <c r="I876" s="86"/>
      <c r="J876" s="86"/>
      <c r="K876" s="86"/>
      <c r="L876" s="49"/>
      <c r="M876" s="142"/>
      <c r="N876" s="143"/>
      <c r="O876" s="144"/>
      <c r="P876" s="23"/>
      <c r="Q876" s="23"/>
      <c r="R876" s="23"/>
    </row>
    <row r="877" spans="1:18" s="1" customFormat="1" x14ac:dyDescent="0.15">
      <c r="A877" s="23"/>
      <c r="B877" s="137"/>
      <c r="C877" s="120"/>
      <c r="D877" s="120" t="s">
        <v>73</v>
      </c>
      <c r="E877" s="138"/>
      <c r="F877" s="698"/>
      <c r="G877" s="693"/>
      <c r="H877" s="145"/>
      <c r="I877" s="86"/>
      <c r="J877" s="86"/>
      <c r="K877" s="86"/>
      <c r="L877" s="49"/>
      <c r="M877" s="142"/>
      <c r="N877" s="143"/>
      <c r="O877" s="144"/>
      <c r="P877" s="23"/>
      <c r="Q877" s="23"/>
      <c r="R877" s="23"/>
    </row>
    <row r="878" spans="1:18" s="1" customFormat="1" x14ac:dyDescent="0.15">
      <c r="A878" s="23"/>
      <c r="B878" s="137"/>
      <c r="C878" s="120"/>
      <c r="D878" s="120" t="s">
        <v>73</v>
      </c>
      <c r="E878" s="138"/>
      <c r="F878" s="698"/>
      <c r="G878" s="693"/>
      <c r="H878" s="145"/>
      <c r="I878" s="86"/>
      <c r="J878" s="86"/>
      <c r="K878" s="86"/>
      <c r="L878" s="49"/>
      <c r="M878" s="142"/>
      <c r="N878" s="143"/>
      <c r="O878" s="144"/>
      <c r="P878" s="23"/>
      <c r="Q878" s="23"/>
      <c r="R878" s="23"/>
    </row>
    <row r="879" spans="1:18" s="1" customFormat="1" x14ac:dyDescent="0.15">
      <c r="A879" s="23"/>
      <c r="B879" s="137"/>
      <c r="C879" s="120"/>
      <c r="D879" s="120" t="s">
        <v>73</v>
      </c>
      <c r="E879" s="138"/>
      <c r="F879" s="698"/>
      <c r="G879" s="693"/>
      <c r="H879" s="145"/>
      <c r="I879" s="86"/>
      <c r="J879" s="86"/>
      <c r="K879" s="86"/>
      <c r="L879" s="49"/>
      <c r="M879" s="142"/>
      <c r="N879" s="143"/>
      <c r="O879" s="144"/>
      <c r="P879" s="23"/>
      <c r="Q879" s="23"/>
      <c r="R879" s="23"/>
    </row>
    <row r="880" spans="1:18" s="1" customFormat="1" x14ac:dyDescent="0.15">
      <c r="A880" s="23"/>
      <c r="B880" s="137"/>
      <c r="C880" s="120"/>
      <c r="D880" s="120" t="s">
        <v>73</v>
      </c>
      <c r="E880" s="138"/>
      <c r="F880" s="698"/>
      <c r="G880" s="693"/>
      <c r="H880" s="145"/>
      <c r="I880" s="86"/>
      <c r="J880" s="86"/>
      <c r="K880" s="86"/>
      <c r="L880" s="49"/>
      <c r="M880" s="142"/>
      <c r="N880" s="143"/>
      <c r="O880" s="144"/>
      <c r="P880" s="23"/>
      <c r="Q880" s="23"/>
      <c r="R880" s="23"/>
    </row>
    <row r="881" spans="1:18" s="1" customFormat="1" x14ac:dyDescent="0.15">
      <c r="A881" s="23"/>
      <c r="B881" s="137"/>
      <c r="C881" s="120"/>
      <c r="D881" s="120" t="s">
        <v>73</v>
      </c>
      <c r="E881" s="138"/>
      <c r="F881" s="698"/>
      <c r="G881" s="693"/>
      <c r="H881" s="145"/>
      <c r="I881" s="86"/>
      <c r="J881" s="86"/>
      <c r="K881" s="86"/>
      <c r="L881" s="49"/>
      <c r="M881" s="142"/>
      <c r="N881" s="143"/>
      <c r="O881" s="144"/>
      <c r="P881" s="23"/>
      <c r="Q881" s="23"/>
      <c r="R881" s="23"/>
    </row>
    <row r="882" spans="1:18" s="1" customFormat="1" x14ac:dyDescent="0.15">
      <c r="A882" s="23"/>
      <c r="B882" s="137"/>
      <c r="C882" s="120"/>
      <c r="D882" s="120" t="s">
        <v>73</v>
      </c>
      <c r="E882" s="138"/>
      <c r="F882" s="698"/>
      <c r="G882" s="693"/>
      <c r="H882" s="145"/>
      <c r="I882" s="86"/>
      <c r="J882" s="86"/>
      <c r="K882" s="86"/>
      <c r="L882" s="49"/>
      <c r="M882" s="142"/>
      <c r="N882" s="143"/>
      <c r="O882" s="144"/>
      <c r="P882" s="23"/>
      <c r="Q882" s="23"/>
      <c r="R882" s="23"/>
    </row>
    <row r="883" spans="1:18" s="1" customFormat="1" x14ac:dyDescent="0.15">
      <c r="A883" s="23"/>
      <c r="B883" s="137"/>
      <c r="C883" s="120"/>
      <c r="D883" s="120" t="s">
        <v>73</v>
      </c>
      <c r="E883" s="138"/>
      <c r="F883" s="698"/>
      <c r="G883" s="693"/>
      <c r="H883" s="145"/>
      <c r="I883" s="86"/>
      <c r="J883" s="86"/>
      <c r="K883" s="86"/>
      <c r="L883" s="49"/>
      <c r="M883" s="142"/>
      <c r="N883" s="143"/>
      <c r="O883" s="144"/>
      <c r="P883" s="23"/>
      <c r="Q883" s="23"/>
      <c r="R883" s="23"/>
    </row>
    <row r="884" spans="1:18" s="1" customFormat="1" x14ac:dyDescent="0.15">
      <c r="A884" s="23"/>
      <c r="B884" s="137"/>
      <c r="C884" s="120"/>
      <c r="D884" s="120" t="s">
        <v>73</v>
      </c>
      <c r="E884" s="138"/>
      <c r="F884" s="698"/>
      <c r="G884" s="693"/>
      <c r="H884" s="145"/>
      <c r="I884" s="86"/>
      <c r="J884" s="86"/>
      <c r="K884" s="86"/>
      <c r="L884" s="49"/>
      <c r="M884" s="142"/>
      <c r="N884" s="143"/>
      <c r="O884" s="144"/>
      <c r="P884" s="23"/>
      <c r="Q884" s="23"/>
      <c r="R884" s="23"/>
    </row>
    <row r="885" spans="1:18" s="1" customFormat="1" x14ac:dyDescent="0.15">
      <c r="A885" s="23"/>
      <c r="B885" s="137"/>
      <c r="C885" s="120"/>
      <c r="D885" s="120" t="s">
        <v>73</v>
      </c>
      <c r="E885" s="138"/>
      <c r="F885" s="698"/>
      <c r="G885" s="693"/>
      <c r="H885" s="145"/>
      <c r="I885" s="86"/>
      <c r="J885" s="86"/>
      <c r="K885" s="86"/>
      <c r="L885" s="49"/>
      <c r="M885" s="142"/>
      <c r="N885" s="143"/>
      <c r="O885" s="144"/>
      <c r="P885" s="23"/>
      <c r="Q885" s="23"/>
      <c r="R885" s="23"/>
    </row>
    <row r="886" spans="1:18" s="1" customFormat="1" x14ac:dyDescent="0.15">
      <c r="A886" s="23"/>
      <c r="B886" s="137"/>
      <c r="C886" s="120"/>
      <c r="D886" s="120" t="s">
        <v>73</v>
      </c>
      <c r="E886" s="138"/>
      <c r="F886" s="698"/>
      <c r="G886" s="693"/>
      <c r="H886" s="145"/>
      <c r="I886" s="86"/>
      <c r="J886" s="86"/>
      <c r="K886" s="86"/>
      <c r="L886" s="49"/>
      <c r="M886" s="142"/>
      <c r="N886" s="143"/>
      <c r="O886" s="144"/>
      <c r="P886" s="23"/>
      <c r="Q886" s="23"/>
      <c r="R886" s="23"/>
    </row>
    <row r="887" spans="1:18" s="1" customFormat="1" x14ac:dyDescent="0.15">
      <c r="A887" s="23"/>
      <c r="B887" s="137"/>
      <c r="C887" s="120"/>
      <c r="D887" s="120" t="s">
        <v>73</v>
      </c>
      <c r="E887" s="138"/>
      <c r="F887" s="698"/>
      <c r="G887" s="693"/>
      <c r="H887" s="145"/>
      <c r="I887" s="86"/>
      <c r="J887" s="86"/>
      <c r="K887" s="86"/>
      <c r="L887" s="49"/>
      <c r="M887" s="142"/>
      <c r="N887" s="143"/>
      <c r="O887" s="144"/>
      <c r="P887" s="23"/>
      <c r="Q887" s="23"/>
      <c r="R887" s="23"/>
    </row>
    <row r="888" spans="1:18" s="1" customFormat="1" x14ac:dyDescent="0.15">
      <c r="A888" s="23"/>
      <c r="B888" s="137"/>
      <c r="C888" s="120"/>
      <c r="D888" s="120" t="s">
        <v>73</v>
      </c>
      <c r="E888" s="138"/>
      <c r="F888" s="698"/>
      <c r="G888" s="693"/>
      <c r="H888" s="145"/>
      <c r="I888" s="86"/>
      <c r="J888" s="86"/>
      <c r="K888" s="86"/>
      <c r="L888" s="49"/>
      <c r="M888" s="142"/>
      <c r="N888" s="143"/>
      <c r="O888" s="144"/>
      <c r="P888" s="23"/>
      <c r="Q888" s="23"/>
      <c r="R888" s="23"/>
    </row>
    <row r="889" spans="1:18" s="1" customFormat="1" x14ac:dyDescent="0.15">
      <c r="A889" s="23"/>
      <c r="B889" s="137"/>
      <c r="C889" s="120"/>
      <c r="D889" s="120" t="s">
        <v>73</v>
      </c>
      <c r="E889" s="138"/>
      <c r="F889" s="698"/>
      <c r="G889" s="693"/>
      <c r="H889" s="145"/>
      <c r="I889" s="86"/>
      <c r="J889" s="86"/>
      <c r="K889" s="86"/>
      <c r="L889" s="49"/>
      <c r="M889" s="142"/>
      <c r="N889" s="143"/>
      <c r="O889" s="144"/>
      <c r="P889" s="23"/>
      <c r="Q889" s="23"/>
      <c r="R889" s="23"/>
    </row>
    <row r="890" spans="1:18" s="1" customFormat="1" x14ac:dyDescent="0.15">
      <c r="A890" s="23"/>
      <c r="B890" s="137"/>
      <c r="C890" s="120"/>
      <c r="D890" s="120" t="s">
        <v>73</v>
      </c>
      <c r="E890" s="138"/>
      <c r="F890" s="698"/>
      <c r="G890" s="693"/>
      <c r="H890" s="145"/>
      <c r="I890" s="86"/>
      <c r="J890" s="86"/>
      <c r="K890" s="86"/>
      <c r="L890" s="49"/>
      <c r="M890" s="142"/>
      <c r="N890" s="143"/>
      <c r="O890" s="144"/>
      <c r="P890" s="23"/>
      <c r="Q890" s="23"/>
      <c r="R890" s="23"/>
    </row>
    <row r="891" spans="1:18" s="1" customFormat="1" x14ac:dyDescent="0.15">
      <c r="A891" s="23"/>
      <c r="B891" s="137"/>
      <c r="C891" s="120"/>
      <c r="D891" s="120" t="s">
        <v>73</v>
      </c>
      <c r="E891" s="138"/>
      <c r="F891" s="698"/>
      <c r="G891" s="693"/>
      <c r="H891" s="145"/>
      <c r="I891" s="86"/>
      <c r="J891" s="86"/>
      <c r="K891" s="86"/>
      <c r="L891" s="49"/>
      <c r="M891" s="142"/>
      <c r="N891" s="143"/>
      <c r="O891" s="144"/>
      <c r="P891" s="23"/>
      <c r="Q891" s="23"/>
      <c r="R891" s="23"/>
    </row>
    <row r="892" spans="1:18" s="1" customFormat="1" x14ac:dyDescent="0.15">
      <c r="A892" s="23"/>
      <c r="B892" s="137"/>
      <c r="C892" s="120"/>
      <c r="D892" s="120" t="s">
        <v>73</v>
      </c>
      <c r="E892" s="138"/>
      <c r="F892" s="698"/>
      <c r="G892" s="693"/>
      <c r="H892" s="145"/>
      <c r="I892" s="86"/>
      <c r="J892" s="86"/>
      <c r="K892" s="86"/>
      <c r="L892" s="49"/>
      <c r="M892" s="142"/>
      <c r="N892" s="143"/>
      <c r="O892" s="144"/>
      <c r="P892" s="23"/>
      <c r="Q892" s="23"/>
      <c r="R892" s="23"/>
    </row>
    <row r="893" spans="1:18" s="1" customFormat="1" x14ac:dyDescent="0.15">
      <c r="A893" s="23"/>
      <c r="B893" s="137"/>
      <c r="C893" s="120"/>
      <c r="D893" s="120" t="s">
        <v>73</v>
      </c>
      <c r="E893" s="138"/>
      <c r="F893" s="698"/>
      <c r="G893" s="693"/>
      <c r="H893" s="145"/>
      <c r="I893" s="86"/>
      <c r="J893" s="86"/>
      <c r="K893" s="86"/>
      <c r="L893" s="49"/>
      <c r="M893" s="142"/>
      <c r="N893" s="143"/>
      <c r="O893" s="144"/>
      <c r="P893" s="23"/>
      <c r="Q893" s="23"/>
      <c r="R893" s="23"/>
    </row>
    <row r="894" spans="1:18" s="1" customFormat="1" x14ac:dyDescent="0.15">
      <c r="A894" s="23"/>
      <c r="B894" s="137"/>
      <c r="C894" s="120"/>
      <c r="D894" s="120" t="s">
        <v>73</v>
      </c>
      <c r="E894" s="138"/>
      <c r="F894" s="698"/>
      <c r="G894" s="693"/>
      <c r="H894" s="145"/>
      <c r="I894" s="86"/>
      <c r="J894" s="86"/>
      <c r="K894" s="86"/>
      <c r="L894" s="49"/>
      <c r="M894" s="142"/>
      <c r="N894" s="143"/>
      <c r="O894" s="144"/>
      <c r="P894" s="23"/>
      <c r="Q894" s="23"/>
      <c r="R894" s="23"/>
    </row>
    <row r="895" spans="1:18" s="1" customFormat="1" x14ac:dyDescent="0.15">
      <c r="A895" s="23"/>
      <c r="B895" s="137"/>
      <c r="C895" s="120"/>
      <c r="D895" s="120" t="s">
        <v>73</v>
      </c>
      <c r="E895" s="138"/>
      <c r="F895" s="698"/>
      <c r="G895" s="693"/>
      <c r="H895" s="145"/>
      <c r="I895" s="86"/>
      <c r="J895" s="86"/>
      <c r="K895" s="86"/>
      <c r="L895" s="49"/>
      <c r="M895" s="142"/>
      <c r="N895" s="143"/>
      <c r="O895" s="144"/>
      <c r="P895" s="23"/>
      <c r="Q895" s="23"/>
      <c r="R895" s="23"/>
    </row>
    <row r="896" spans="1:18" s="1" customFormat="1" x14ac:dyDescent="0.15">
      <c r="A896" s="23"/>
      <c r="B896" s="137"/>
      <c r="C896" s="120"/>
      <c r="D896" s="120" t="s">
        <v>73</v>
      </c>
      <c r="E896" s="138"/>
      <c r="F896" s="698"/>
      <c r="G896" s="693"/>
      <c r="H896" s="145"/>
      <c r="I896" s="86"/>
      <c r="J896" s="86"/>
      <c r="K896" s="86"/>
      <c r="L896" s="49"/>
      <c r="M896" s="142"/>
      <c r="N896" s="143"/>
      <c r="O896" s="144"/>
      <c r="P896" s="23"/>
      <c r="Q896" s="23"/>
      <c r="R896" s="23"/>
    </row>
    <row r="897" spans="1:18" s="1" customFormat="1" x14ac:dyDescent="0.15">
      <c r="A897" s="23"/>
      <c r="B897" s="137"/>
      <c r="C897" s="120"/>
      <c r="D897" s="120" t="s">
        <v>73</v>
      </c>
      <c r="E897" s="138"/>
      <c r="F897" s="698"/>
      <c r="G897" s="693"/>
      <c r="H897" s="145"/>
      <c r="I897" s="86"/>
      <c r="J897" s="86"/>
      <c r="K897" s="86"/>
      <c r="L897" s="49"/>
      <c r="M897" s="142"/>
      <c r="N897" s="143"/>
      <c r="O897" s="144"/>
      <c r="P897" s="23"/>
      <c r="Q897" s="23"/>
      <c r="R897" s="23"/>
    </row>
    <row r="898" spans="1:18" s="1" customFormat="1" x14ac:dyDescent="0.15">
      <c r="A898" s="23"/>
      <c r="B898" s="137"/>
      <c r="C898" s="120"/>
      <c r="D898" s="120" t="s">
        <v>73</v>
      </c>
      <c r="E898" s="138"/>
      <c r="F898" s="698"/>
      <c r="G898" s="693"/>
      <c r="H898" s="145"/>
      <c r="I898" s="86"/>
      <c r="J898" s="86"/>
      <c r="K898" s="86"/>
      <c r="L898" s="49"/>
      <c r="M898" s="142"/>
      <c r="N898" s="143"/>
      <c r="O898" s="144"/>
      <c r="P898" s="23"/>
      <c r="Q898" s="23"/>
      <c r="R898" s="23"/>
    </row>
    <row r="899" spans="1:18" s="1" customFormat="1" x14ac:dyDescent="0.15">
      <c r="A899" s="23"/>
      <c r="B899" s="137"/>
      <c r="C899" s="120"/>
      <c r="D899" s="120" t="s">
        <v>73</v>
      </c>
      <c r="E899" s="138"/>
      <c r="F899" s="698"/>
      <c r="G899" s="693"/>
      <c r="H899" s="145"/>
      <c r="I899" s="86"/>
      <c r="J899" s="86"/>
      <c r="K899" s="86"/>
      <c r="L899" s="49"/>
      <c r="M899" s="142"/>
      <c r="N899" s="143"/>
      <c r="O899" s="144"/>
      <c r="P899" s="23"/>
      <c r="Q899" s="23"/>
      <c r="R899" s="23"/>
    </row>
    <row r="900" spans="1:18" s="1" customFormat="1" x14ac:dyDescent="0.15">
      <c r="A900" s="23"/>
      <c r="B900" s="137"/>
      <c r="C900" s="120"/>
      <c r="D900" s="120" t="s">
        <v>73</v>
      </c>
      <c r="E900" s="138"/>
      <c r="F900" s="698"/>
      <c r="G900" s="693"/>
      <c r="H900" s="145"/>
      <c r="I900" s="86"/>
      <c r="J900" s="86"/>
      <c r="K900" s="86"/>
      <c r="L900" s="49"/>
      <c r="M900" s="142"/>
      <c r="N900" s="143"/>
      <c r="O900" s="144"/>
      <c r="P900" s="23"/>
      <c r="Q900" s="23"/>
      <c r="R900" s="23"/>
    </row>
    <row r="901" spans="1:18" s="1" customFormat="1" x14ac:dyDescent="0.15">
      <c r="A901" s="23"/>
      <c r="B901" s="137"/>
      <c r="C901" s="120"/>
      <c r="D901" s="120" t="s">
        <v>73</v>
      </c>
      <c r="E901" s="138"/>
      <c r="F901" s="698"/>
      <c r="G901" s="693"/>
      <c r="H901" s="145"/>
      <c r="I901" s="86"/>
      <c r="J901" s="86"/>
      <c r="K901" s="86"/>
      <c r="L901" s="49"/>
      <c r="M901" s="142"/>
      <c r="N901" s="143"/>
      <c r="O901" s="144"/>
      <c r="P901" s="23"/>
      <c r="Q901" s="23"/>
      <c r="R901" s="23"/>
    </row>
    <row r="902" spans="1:18" s="1" customFormat="1" x14ac:dyDescent="0.15">
      <c r="A902" s="23"/>
      <c r="B902" s="137"/>
      <c r="C902" s="120"/>
      <c r="D902" s="120" t="s">
        <v>73</v>
      </c>
      <c r="E902" s="138"/>
      <c r="F902" s="698"/>
      <c r="G902" s="693"/>
      <c r="H902" s="145"/>
      <c r="I902" s="86"/>
      <c r="J902" s="86"/>
      <c r="K902" s="86"/>
      <c r="L902" s="49"/>
      <c r="M902" s="142"/>
      <c r="N902" s="143"/>
      <c r="O902" s="144"/>
      <c r="P902" s="23"/>
      <c r="Q902" s="23"/>
      <c r="R902" s="23"/>
    </row>
    <row r="903" spans="1:18" s="1" customFormat="1" x14ac:dyDescent="0.15">
      <c r="A903" s="23"/>
      <c r="B903" s="137"/>
      <c r="C903" s="120"/>
      <c r="D903" s="120" t="s">
        <v>73</v>
      </c>
      <c r="E903" s="138"/>
      <c r="F903" s="698"/>
      <c r="G903" s="693"/>
      <c r="H903" s="145"/>
      <c r="I903" s="86"/>
      <c r="J903" s="86"/>
      <c r="K903" s="86"/>
      <c r="L903" s="49"/>
      <c r="M903" s="142"/>
      <c r="N903" s="143"/>
      <c r="O903" s="144"/>
      <c r="P903" s="23"/>
      <c r="Q903" s="23"/>
      <c r="R903" s="23"/>
    </row>
    <row r="904" spans="1:18" s="1" customFormat="1" x14ac:dyDescent="0.15">
      <c r="A904" s="23"/>
      <c r="B904" s="137"/>
      <c r="C904" s="120"/>
      <c r="D904" s="120" t="s">
        <v>73</v>
      </c>
      <c r="E904" s="138"/>
      <c r="F904" s="698"/>
      <c r="G904" s="693"/>
      <c r="H904" s="145"/>
      <c r="I904" s="86"/>
      <c r="J904" s="86"/>
      <c r="K904" s="86"/>
      <c r="L904" s="49"/>
      <c r="M904" s="142"/>
      <c r="N904" s="143"/>
      <c r="O904" s="144"/>
      <c r="P904" s="23"/>
      <c r="Q904" s="23"/>
      <c r="R904" s="23"/>
    </row>
    <row r="905" spans="1:18" s="1" customFormat="1" x14ac:dyDescent="0.15">
      <c r="A905" s="23"/>
      <c r="B905" s="137"/>
      <c r="C905" s="120"/>
      <c r="D905" s="120" t="s">
        <v>73</v>
      </c>
      <c r="E905" s="138"/>
      <c r="F905" s="698"/>
      <c r="G905" s="693"/>
      <c r="H905" s="145"/>
      <c r="I905" s="86"/>
      <c r="J905" s="86"/>
      <c r="K905" s="86"/>
      <c r="L905" s="49"/>
      <c r="M905" s="142"/>
      <c r="N905" s="143"/>
      <c r="O905" s="144"/>
      <c r="P905" s="23"/>
      <c r="Q905" s="23"/>
      <c r="R905" s="23"/>
    </row>
    <row r="906" spans="1:18" s="1" customFormat="1" x14ac:dyDescent="0.15">
      <c r="A906" s="23"/>
      <c r="B906" s="137"/>
      <c r="C906" s="120"/>
      <c r="D906" s="120" t="s">
        <v>73</v>
      </c>
      <c r="E906" s="138"/>
      <c r="F906" s="698"/>
      <c r="G906" s="693"/>
      <c r="H906" s="145"/>
      <c r="I906" s="86"/>
      <c r="J906" s="86"/>
      <c r="K906" s="86"/>
      <c r="L906" s="49"/>
      <c r="M906" s="142"/>
      <c r="N906" s="143"/>
      <c r="O906" s="144"/>
      <c r="P906" s="23"/>
      <c r="Q906" s="23"/>
      <c r="R906" s="23"/>
    </row>
    <row r="907" spans="1:18" s="1" customFormat="1" x14ac:dyDescent="0.15">
      <c r="A907" s="23"/>
      <c r="B907" s="137"/>
      <c r="C907" s="120"/>
      <c r="D907" s="120" t="s">
        <v>73</v>
      </c>
      <c r="E907" s="138"/>
      <c r="F907" s="698"/>
      <c r="G907" s="693"/>
      <c r="H907" s="145"/>
      <c r="I907" s="86"/>
      <c r="J907" s="86"/>
      <c r="K907" s="86"/>
      <c r="L907" s="49"/>
      <c r="M907" s="142"/>
      <c r="N907" s="143"/>
      <c r="O907" s="144"/>
      <c r="P907" s="23"/>
      <c r="Q907" s="23"/>
      <c r="R907" s="23"/>
    </row>
    <row r="908" spans="1:18" s="1" customFormat="1" x14ac:dyDescent="0.15">
      <c r="A908" s="23"/>
      <c r="B908" s="137"/>
      <c r="C908" s="120"/>
      <c r="D908" s="120" t="s">
        <v>73</v>
      </c>
      <c r="E908" s="138"/>
      <c r="F908" s="698"/>
      <c r="G908" s="693"/>
      <c r="H908" s="145"/>
      <c r="I908" s="86"/>
      <c r="J908" s="86"/>
      <c r="K908" s="86"/>
      <c r="L908" s="49"/>
      <c r="M908" s="142"/>
      <c r="N908" s="143"/>
      <c r="O908" s="144"/>
      <c r="P908" s="23"/>
      <c r="Q908" s="23"/>
      <c r="R908" s="23"/>
    </row>
    <row r="909" spans="1:18" s="1" customFormat="1" x14ac:dyDescent="0.15">
      <c r="A909" s="23"/>
      <c r="B909" s="137"/>
      <c r="C909" s="120"/>
      <c r="D909" s="120" t="s">
        <v>73</v>
      </c>
      <c r="E909" s="138"/>
      <c r="F909" s="698"/>
      <c r="G909" s="693"/>
      <c r="H909" s="145"/>
      <c r="I909" s="86"/>
      <c r="J909" s="86"/>
      <c r="K909" s="86"/>
      <c r="L909" s="49"/>
      <c r="M909" s="142"/>
      <c r="N909" s="143"/>
      <c r="O909" s="144"/>
      <c r="P909" s="23"/>
      <c r="Q909" s="23"/>
      <c r="R909" s="23"/>
    </row>
    <row r="910" spans="1:18" s="1" customFormat="1" x14ac:dyDescent="0.15">
      <c r="A910" s="23"/>
      <c r="B910" s="137"/>
      <c r="C910" s="120"/>
      <c r="D910" s="120" t="s">
        <v>73</v>
      </c>
      <c r="E910" s="138"/>
      <c r="F910" s="698"/>
      <c r="G910" s="693"/>
      <c r="H910" s="145"/>
      <c r="I910" s="86"/>
      <c r="J910" s="86"/>
      <c r="K910" s="86"/>
      <c r="L910" s="49"/>
      <c r="M910" s="142"/>
      <c r="N910" s="143"/>
      <c r="O910" s="144"/>
      <c r="P910" s="23"/>
      <c r="Q910" s="23"/>
      <c r="R910" s="23"/>
    </row>
    <row r="911" spans="1:18" s="1" customFormat="1" x14ac:dyDescent="0.15">
      <c r="A911" s="23"/>
      <c r="B911" s="137"/>
      <c r="C911" s="120"/>
      <c r="D911" s="120" t="s">
        <v>73</v>
      </c>
      <c r="E911" s="138"/>
      <c r="F911" s="698"/>
      <c r="G911" s="693"/>
      <c r="H911" s="145"/>
      <c r="I911" s="86"/>
      <c r="J911" s="86"/>
      <c r="K911" s="86"/>
      <c r="L911" s="49"/>
      <c r="M911" s="142"/>
      <c r="N911" s="143"/>
      <c r="O911" s="144"/>
      <c r="P911" s="23"/>
      <c r="Q911" s="23"/>
      <c r="R911" s="23"/>
    </row>
    <row r="912" spans="1:18" s="1" customFormat="1" x14ac:dyDescent="0.15">
      <c r="A912" s="23"/>
      <c r="B912" s="137"/>
      <c r="C912" s="120"/>
      <c r="D912" s="120" t="s">
        <v>73</v>
      </c>
      <c r="E912" s="138"/>
      <c r="F912" s="698"/>
      <c r="G912" s="693"/>
      <c r="H912" s="145"/>
      <c r="I912" s="86"/>
      <c r="J912" s="86"/>
      <c r="K912" s="86"/>
      <c r="L912" s="49"/>
      <c r="M912" s="142"/>
      <c r="N912" s="143"/>
      <c r="O912" s="144"/>
      <c r="P912" s="23"/>
      <c r="Q912" s="23"/>
      <c r="R912" s="23"/>
    </row>
    <row r="913" spans="1:18" s="1" customFormat="1" x14ac:dyDescent="0.15">
      <c r="A913" s="23"/>
      <c r="B913" s="137"/>
      <c r="C913" s="120"/>
      <c r="D913" s="120" t="s">
        <v>73</v>
      </c>
      <c r="E913" s="138"/>
      <c r="F913" s="698"/>
      <c r="G913" s="693"/>
      <c r="H913" s="145"/>
      <c r="I913" s="86"/>
      <c r="J913" s="86"/>
      <c r="K913" s="86"/>
      <c r="L913" s="49"/>
      <c r="M913" s="142"/>
      <c r="N913" s="143"/>
      <c r="O913" s="144"/>
      <c r="P913" s="23"/>
      <c r="Q913" s="23"/>
      <c r="R913" s="23"/>
    </row>
    <row r="914" spans="1:18" s="1" customFormat="1" x14ac:dyDescent="0.15">
      <c r="A914" s="23"/>
      <c r="B914" s="137"/>
      <c r="C914" s="120"/>
      <c r="D914" s="120" t="s">
        <v>73</v>
      </c>
      <c r="E914" s="138"/>
      <c r="F914" s="698"/>
      <c r="G914" s="693"/>
      <c r="H914" s="145"/>
      <c r="I914" s="86"/>
      <c r="J914" s="86"/>
      <c r="K914" s="86"/>
      <c r="L914" s="49"/>
      <c r="M914" s="142"/>
      <c r="N914" s="143"/>
      <c r="O914" s="144"/>
      <c r="P914" s="23"/>
      <c r="Q914" s="23"/>
      <c r="R914" s="23"/>
    </row>
    <row r="915" spans="1:18" s="1" customFormat="1" x14ac:dyDescent="0.15">
      <c r="A915" s="23"/>
      <c r="B915" s="137"/>
      <c r="C915" s="120"/>
      <c r="D915" s="120" t="s">
        <v>73</v>
      </c>
      <c r="E915" s="138"/>
      <c r="F915" s="698"/>
      <c r="G915" s="693"/>
      <c r="H915" s="145"/>
      <c r="I915" s="86"/>
      <c r="J915" s="86"/>
      <c r="K915" s="86"/>
      <c r="L915" s="49"/>
      <c r="M915" s="142"/>
      <c r="N915" s="143"/>
      <c r="O915" s="144"/>
      <c r="P915" s="23"/>
      <c r="Q915" s="23"/>
      <c r="R915" s="23"/>
    </row>
    <row r="916" spans="1:18" s="1" customFormat="1" x14ac:dyDescent="0.15">
      <c r="A916" s="23"/>
      <c r="B916" s="137"/>
      <c r="C916" s="120"/>
      <c r="D916" s="120" t="s">
        <v>73</v>
      </c>
      <c r="E916" s="138"/>
      <c r="F916" s="698"/>
      <c r="G916" s="693"/>
      <c r="H916" s="145"/>
      <c r="I916" s="86"/>
      <c r="J916" s="86"/>
      <c r="K916" s="86"/>
      <c r="L916" s="49"/>
      <c r="M916" s="142"/>
      <c r="N916" s="143"/>
      <c r="O916" s="144"/>
      <c r="P916" s="23"/>
      <c r="Q916" s="23"/>
      <c r="R916" s="23"/>
    </row>
    <row r="917" spans="1:18" s="1" customFormat="1" x14ac:dyDescent="0.15">
      <c r="A917" s="23"/>
      <c r="B917" s="137"/>
      <c r="C917" s="120"/>
      <c r="D917" s="120" t="s">
        <v>73</v>
      </c>
      <c r="E917" s="138"/>
      <c r="F917" s="698"/>
      <c r="G917" s="693"/>
      <c r="H917" s="145"/>
      <c r="I917" s="86"/>
      <c r="J917" s="86"/>
      <c r="K917" s="86"/>
      <c r="L917" s="49"/>
      <c r="M917" s="142"/>
      <c r="N917" s="143"/>
      <c r="O917" s="144"/>
      <c r="P917" s="23"/>
      <c r="Q917" s="23"/>
      <c r="R917" s="23"/>
    </row>
    <row r="918" spans="1:18" s="1" customFormat="1" x14ac:dyDescent="0.15">
      <c r="A918" s="23"/>
      <c r="B918" s="137"/>
      <c r="C918" s="120"/>
      <c r="D918" s="120" t="s">
        <v>73</v>
      </c>
      <c r="E918" s="138"/>
      <c r="F918" s="698"/>
      <c r="G918" s="693"/>
      <c r="H918" s="145"/>
      <c r="I918" s="86"/>
      <c r="J918" s="86"/>
      <c r="K918" s="86"/>
      <c r="L918" s="49"/>
      <c r="M918" s="142"/>
      <c r="N918" s="143"/>
      <c r="O918" s="144"/>
      <c r="P918" s="23"/>
      <c r="Q918" s="23"/>
      <c r="R918" s="23"/>
    </row>
    <row r="919" spans="1:18" s="1" customFormat="1" x14ac:dyDescent="0.15">
      <c r="A919" s="23"/>
      <c r="B919" s="137"/>
      <c r="C919" s="120"/>
      <c r="D919" s="120" t="s">
        <v>73</v>
      </c>
      <c r="E919" s="138"/>
      <c r="F919" s="698"/>
      <c r="G919" s="693"/>
      <c r="H919" s="145"/>
      <c r="I919" s="86"/>
      <c r="J919" s="86"/>
      <c r="K919" s="86"/>
      <c r="L919" s="49"/>
      <c r="M919" s="142"/>
      <c r="N919" s="143"/>
      <c r="O919" s="144"/>
      <c r="P919" s="23"/>
      <c r="Q919" s="23"/>
      <c r="R919" s="23"/>
    </row>
    <row r="920" spans="1:18" s="1" customFormat="1" x14ac:dyDescent="0.15">
      <c r="A920" s="23"/>
      <c r="B920" s="137"/>
      <c r="C920" s="120"/>
      <c r="D920" s="120" t="s">
        <v>73</v>
      </c>
      <c r="E920" s="138"/>
      <c r="F920" s="698"/>
      <c r="G920" s="693"/>
      <c r="H920" s="145"/>
      <c r="I920" s="86"/>
      <c r="J920" s="86"/>
      <c r="K920" s="86"/>
      <c r="L920" s="49"/>
      <c r="M920" s="142"/>
      <c r="N920" s="143"/>
      <c r="O920" s="144"/>
      <c r="P920" s="23"/>
      <c r="Q920" s="23"/>
      <c r="R920" s="23"/>
    </row>
    <row r="921" spans="1:18" s="1" customFormat="1" x14ac:dyDescent="0.15">
      <c r="A921" s="23"/>
      <c r="B921" s="137"/>
      <c r="C921" s="120"/>
      <c r="D921" s="120" t="s">
        <v>73</v>
      </c>
      <c r="E921" s="138"/>
      <c r="F921" s="698"/>
      <c r="G921" s="693"/>
      <c r="H921" s="145"/>
      <c r="I921" s="86"/>
      <c r="J921" s="86"/>
      <c r="K921" s="86"/>
      <c r="L921" s="49"/>
      <c r="M921" s="142"/>
      <c r="N921" s="143"/>
      <c r="O921" s="144"/>
      <c r="P921" s="23"/>
      <c r="Q921" s="23"/>
      <c r="R921" s="23"/>
    </row>
    <row r="922" spans="1:18" s="1" customFormat="1" x14ac:dyDescent="0.15">
      <c r="A922" s="23"/>
      <c r="B922" s="137"/>
      <c r="C922" s="120"/>
      <c r="D922" s="120" t="s">
        <v>73</v>
      </c>
      <c r="E922" s="138"/>
      <c r="F922" s="698"/>
      <c r="G922" s="693"/>
      <c r="H922" s="145"/>
      <c r="I922" s="86"/>
      <c r="J922" s="86"/>
      <c r="K922" s="86"/>
      <c r="L922" s="49"/>
      <c r="M922" s="142"/>
      <c r="N922" s="143"/>
      <c r="O922" s="144"/>
      <c r="P922" s="23"/>
      <c r="Q922" s="23"/>
      <c r="R922" s="23"/>
    </row>
    <row r="923" spans="1:18" s="1" customFormat="1" x14ac:dyDescent="0.15">
      <c r="A923" s="23"/>
      <c r="B923" s="137"/>
      <c r="C923" s="120"/>
      <c r="D923" s="120" t="s">
        <v>73</v>
      </c>
      <c r="E923" s="138"/>
      <c r="F923" s="698"/>
      <c r="G923" s="693"/>
      <c r="H923" s="145"/>
      <c r="I923" s="86"/>
      <c r="J923" s="86"/>
      <c r="K923" s="86"/>
      <c r="L923" s="49"/>
      <c r="M923" s="142"/>
      <c r="N923" s="143"/>
      <c r="O923" s="144"/>
      <c r="P923" s="23"/>
      <c r="Q923" s="23"/>
      <c r="R923" s="23"/>
    </row>
    <row r="924" spans="1:18" s="1" customFormat="1" x14ac:dyDescent="0.15">
      <c r="A924" s="23"/>
      <c r="B924" s="137"/>
      <c r="C924" s="120"/>
      <c r="D924" s="120" t="s">
        <v>73</v>
      </c>
      <c r="E924" s="138"/>
      <c r="F924" s="698"/>
      <c r="G924" s="693"/>
      <c r="H924" s="145"/>
      <c r="I924" s="86"/>
      <c r="J924" s="86"/>
      <c r="K924" s="86"/>
      <c r="L924" s="49"/>
      <c r="M924" s="142"/>
      <c r="N924" s="143"/>
      <c r="O924" s="144"/>
      <c r="P924" s="23"/>
      <c r="Q924" s="23"/>
      <c r="R924" s="23"/>
    </row>
    <row r="925" spans="1:18" s="1" customFormat="1" x14ac:dyDescent="0.15">
      <c r="A925" s="23"/>
      <c r="B925" s="137"/>
      <c r="C925" s="120"/>
      <c r="D925" s="120" t="s">
        <v>73</v>
      </c>
      <c r="E925" s="138"/>
      <c r="F925" s="698"/>
      <c r="G925" s="693"/>
      <c r="H925" s="145"/>
      <c r="I925" s="86"/>
      <c r="J925" s="86"/>
      <c r="K925" s="86"/>
      <c r="L925" s="49"/>
      <c r="M925" s="142"/>
      <c r="N925" s="143"/>
      <c r="O925" s="144"/>
      <c r="P925" s="23"/>
      <c r="Q925" s="23"/>
      <c r="R925" s="23"/>
    </row>
    <row r="926" spans="1:18" s="1" customFormat="1" x14ac:dyDescent="0.15">
      <c r="A926" s="23"/>
      <c r="B926" s="137"/>
      <c r="C926" s="120"/>
      <c r="D926" s="120" t="s">
        <v>73</v>
      </c>
      <c r="E926" s="138"/>
      <c r="F926" s="698"/>
      <c r="G926" s="693"/>
      <c r="H926" s="145"/>
      <c r="I926" s="86"/>
      <c r="J926" s="86"/>
      <c r="K926" s="86"/>
      <c r="L926" s="49"/>
      <c r="M926" s="142"/>
      <c r="N926" s="143"/>
      <c r="O926" s="144"/>
      <c r="P926" s="23"/>
      <c r="Q926" s="23"/>
      <c r="R926" s="23"/>
    </row>
    <row r="927" spans="1:18" s="1" customFormat="1" x14ac:dyDescent="0.15">
      <c r="A927" s="23"/>
      <c r="B927" s="137"/>
      <c r="C927" s="120"/>
      <c r="D927" s="120" t="s">
        <v>73</v>
      </c>
      <c r="E927" s="138"/>
      <c r="F927" s="698"/>
      <c r="G927" s="693"/>
      <c r="H927" s="145"/>
      <c r="I927" s="86"/>
      <c r="J927" s="86"/>
      <c r="K927" s="86"/>
      <c r="L927" s="49"/>
      <c r="M927" s="142"/>
      <c r="N927" s="143"/>
      <c r="O927" s="144"/>
      <c r="P927" s="23"/>
      <c r="Q927" s="23"/>
      <c r="R927" s="23"/>
    </row>
    <row r="928" spans="1:18" s="1" customFormat="1" x14ac:dyDescent="0.15">
      <c r="A928" s="23"/>
      <c r="B928" s="137"/>
      <c r="C928" s="120"/>
      <c r="D928" s="120" t="s">
        <v>73</v>
      </c>
      <c r="E928" s="138"/>
      <c r="F928" s="698"/>
      <c r="G928" s="693"/>
      <c r="H928" s="145"/>
      <c r="I928" s="86"/>
      <c r="J928" s="86"/>
      <c r="K928" s="86"/>
      <c r="L928" s="49"/>
      <c r="M928" s="142"/>
      <c r="N928" s="143"/>
      <c r="O928" s="144"/>
      <c r="P928" s="23"/>
      <c r="Q928" s="23"/>
      <c r="R928" s="23"/>
    </row>
    <row r="929" spans="1:18" s="1" customFormat="1" x14ac:dyDescent="0.15">
      <c r="A929" s="23"/>
      <c r="B929" s="137"/>
      <c r="C929" s="120"/>
      <c r="D929" s="120" t="s">
        <v>73</v>
      </c>
      <c r="E929" s="138"/>
      <c r="F929" s="698"/>
      <c r="G929" s="693"/>
      <c r="H929" s="145"/>
      <c r="I929" s="86"/>
      <c r="J929" s="86"/>
      <c r="K929" s="86"/>
      <c r="L929" s="49"/>
      <c r="M929" s="142"/>
      <c r="N929" s="143"/>
      <c r="O929" s="144"/>
      <c r="P929" s="23"/>
      <c r="Q929" s="23"/>
      <c r="R929" s="23"/>
    </row>
    <row r="930" spans="1:18" s="1" customFormat="1" x14ac:dyDescent="0.15">
      <c r="A930" s="23"/>
      <c r="B930" s="137"/>
      <c r="C930" s="120"/>
      <c r="D930" s="120" t="s">
        <v>73</v>
      </c>
      <c r="E930" s="138"/>
      <c r="F930" s="698"/>
      <c r="G930" s="693"/>
      <c r="H930" s="145"/>
      <c r="I930" s="86"/>
      <c r="J930" s="86"/>
      <c r="K930" s="86"/>
      <c r="L930" s="49"/>
      <c r="M930" s="142"/>
      <c r="N930" s="143"/>
      <c r="O930" s="144"/>
      <c r="P930" s="23"/>
      <c r="Q930" s="23"/>
      <c r="R930" s="23"/>
    </row>
    <row r="931" spans="1:18" s="1" customFormat="1" x14ac:dyDescent="0.15">
      <c r="A931" s="23"/>
      <c r="B931" s="137"/>
      <c r="C931" s="120"/>
      <c r="D931" s="120" t="s">
        <v>73</v>
      </c>
      <c r="E931" s="138"/>
      <c r="F931" s="698"/>
      <c r="G931" s="693"/>
      <c r="H931" s="145"/>
      <c r="I931" s="86"/>
      <c r="J931" s="86"/>
      <c r="K931" s="86"/>
      <c r="L931" s="49"/>
      <c r="M931" s="142"/>
      <c r="N931" s="143"/>
      <c r="O931" s="144"/>
      <c r="P931" s="23"/>
      <c r="Q931" s="23"/>
      <c r="R931" s="23"/>
    </row>
    <row r="932" spans="1:18" s="1" customFormat="1" x14ac:dyDescent="0.15">
      <c r="A932" s="23"/>
      <c r="B932" s="137"/>
      <c r="C932" s="120"/>
      <c r="D932" s="120" t="s">
        <v>73</v>
      </c>
      <c r="E932" s="138"/>
      <c r="F932" s="698"/>
      <c r="G932" s="693"/>
      <c r="H932" s="145"/>
      <c r="I932" s="86"/>
      <c r="J932" s="86"/>
      <c r="K932" s="86"/>
      <c r="L932" s="49"/>
      <c r="M932" s="142"/>
      <c r="N932" s="143"/>
      <c r="O932" s="144"/>
      <c r="P932" s="23"/>
      <c r="Q932" s="23"/>
      <c r="R932" s="23"/>
    </row>
    <row r="933" spans="1:18" s="1" customFormat="1" x14ac:dyDescent="0.15">
      <c r="A933" s="23"/>
      <c r="B933" s="137"/>
      <c r="C933" s="120"/>
      <c r="D933" s="120" t="s">
        <v>73</v>
      </c>
      <c r="E933" s="138"/>
      <c r="F933" s="698"/>
      <c r="G933" s="693"/>
      <c r="H933" s="145"/>
      <c r="I933" s="86"/>
      <c r="J933" s="86"/>
      <c r="K933" s="86"/>
      <c r="L933" s="49"/>
      <c r="M933" s="142"/>
      <c r="N933" s="143"/>
      <c r="O933" s="144"/>
      <c r="P933" s="23"/>
      <c r="Q933" s="23"/>
      <c r="R933" s="23"/>
    </row>
    <row r="934" spans="1:18" s="1" customFormat="1" x14ac:dyDescent="0.15">
      <c r="A934" s="23"/>
      <c r="B934" s="137"/>
      <c r="C934" s="120"/>
      <c r="D934" s="120" t="s">
        <v>73</v>
      </c>
      <c r="E934" s="138"/>
      <c r="F934" s="698"/>
      <c r="G934" s="693"/>
      <c r="H934" s="145"/>
      <c r="I934" s="86"/>
      <c r="J934" s="86"/>
      <c r="K934" s="86"/>
      <c r="L934" s="49"/>
      <c r="M934" s="142"/>
      <c r="N934" s="143"/>
      <c r="O934" s="144"/>
      <c r="P934" s="23"/>
      <c r="Q934" s="23"/>
      <c r="R934" s="23"/>
    </row>
    <row r="935" spans="1:18" s="1" customFormat="1" ht="14.25" thickBot="1" x14ac:dyDescent="0.2">
      <c r="A935" s="23"/>
      <c r="B935" s="137"/>
      <c r="C935" s="134"/>
      <c r="D935" s="134" t="s">
        <v>73</v>
      </c>
      <c r="E935" s="146"/>
      <c r="F935" s="705"/>
      <c r="G935" s="706"/>
      <c r="H935" s="145"/>
      <c r="I935" s="86"/>
      <c r="J935" s="86"/>
      <c r="K935" s="86"/>
      <c r="L935" s="147"/>
      <c r="M935" s="148"/>
      <c r="N935" s="149"/>
      <c r="O935" s="150"/>
      <c r="P935" s="23"/>
      <c r="Q935" s="23"/>
      <c r="R935" s="23"/>
    </row>
    <row r="936" spans="1:18" s="1" customFormat="1" ht="14.25" thickBot="1" x14ac:dyDescent="0.2">
      <c r="A936" s="23"/>
      <c r="B936" s="88"/>
      <c r="C936" s="88"/>
      <c r="D936" s="98"/>
      <c r="E936" s="151"/>
      <c r="F936" s="152"/>
      <c r="G936" s="153"/>
      <c r="H936" s="151"/>
      <c r="I936" s="151"/>
      <c r="J936" s="151"/>
      <c r="K936" s="151"/>
      <c r="L936" s="151"/>
      <c r="M936" s="151"/>
      <c r="N936" s="151"/>
      <c r="O936" s="23"/>
      <c r="P936" s="23"/>
      <c r="Q936" s="23"/>
    </row>
    <row r="937" spans="1:18" s="1" customFormat="1" x14ac:dyDescent="0.15">
      <c r="A937" s="23"/>
      <c r="B937" s="154"/>
      <c r="C937" s="77"/>
      <c r="D937" s="77" t="s">
        <v>74</v>
      </c>
      <c r="E937" s="155"/>
      <c r="F937" s="703"/>
      <c r="G937" s="704"/>
      <c r="H937" s="145"/>
      <c r="I937" s="86"/>
      <c r="J937" s="86"/>
      <c r="K937" s="86"/>
      <c r="L937" s="156"/>
      <c r="M937" s="157" t="s">
        <v>103</v>
      </c>
      <c r="N937" s="157" t="s">
        <v>103</v>
      </c>
      <c r="O937" s="158" t="s">
        <v>103</v>
      </c>
      <c r="P937" s="23"/>
      <c r="Q937" s="23"/>
      <c r="R937" s="23"/>
    </row>
    <row r="938" spans="1:18" s="1" customFormat="1" x14ac:dyDescent="0.15">
      <c r="A938" s="23"/>
      <c r="B938" s="154"/>
      <c r="C938" s="77"/>
      <c r="D938" s="77" t="s">
        <v>74</v>
      </c>
      <c r="E938" s="155"/>
      <c r="F938" s="701"/>
      <c r="G938" s="702"/>
      <c r="H938" s="145"/>
      <c r="I938" s="86"/>
      <c r="J938" s="86"/>
      <c r="K938" s="86"/>
      <c r="L938" s="49"/>
      <c r="M938" s="157" t="s">
        <v>103</v>
      </c>
      <c r="N938" s="157" t="s">
        <v>103</v>
      </c>
      <c r="O938" s="159" t="s">
        <v>103</v>
      </c>
      <c r="P938" s="23"/>
      <c r="Q938" s="23"/>
      <c r="R938" s="23"/>
    </row>
    <row r="939" spans="1:18" s="1" customFormat="1" x14ac:dyDescent="0.15">
      <c r="A939" s="23"/>
      <c r="B939" s="154"/>
      <c r="C939" s="77"/>
      <c r="D939" s="77" t="s">
        <v>74</v>
      </c>
      <c r="E939" s="155"/>
      <c r="F939" s="701"/>
      <c r="G939" s="702"/>
      <c r="H939" s="145"/>
      <c r="I939" s="86"/>
      <c r="J939" s="86"/>
      <c r="K939" s="86"/>
      <c r="L939" s="49"/>
      <c r="M939" s="157" t="s">
        <v>103</v>
      </c>
      <c r="N939" s="157" t="s">
        <v>103</v>
      </c>
      <c r="O939" s="159" t="s">
        <v>103</v>
      </c>
      <c r="P939" s="23"/>
      <c r="Q939" s="23"/>
      <c r="R939" s="23"/>
    </row>
    <row r="940" spans="1:18" s="1" customFormat="1" x14ac:dyDescent="0.15">
      <c r="A940" s="23"/>
      <c r="B940" s="154"/>
      <c r="C940" s="77"/>
      <c r="D940" s="77" t="s">
        <v>74</v>
      </c>
      <c r="E940" s="155"/>
      <c r="F940" s="701"/>
      <c r="G940" s="702"/>
      <c r="H940" s="145"/>
      <c r="I940" s="86"/>
      <c r="J940" s="86"/>
      <c r="K940" s="86"/>
      <c r="L940" s="49"/>
      <c r="M940" s="157" t="s">
        <v>103</v>
      </c>
      <c r="N940" s="157" t="s">
        <v>103</v>
      </c>
      <c r="O940" s="159" t="s">
        <v>103</v>
      </c>
      <c r="P940" s="23"/>
      <c r="Q940" s="23"/>
      <c r="R940" s="23"/>
    </row>
    <row r="941" spans="1:18" s="1" customFormat="1" x14ac:dyDescent="0.15">
      <c r="A941" s="23"/>
      <c r="B941" s="154"/>
      <c r="C941" s="77"/>
      <c r="D941" s="77" t="s">
        <v>74</v>
      </c>
      <c r="E941" s="155"/>
      <c r="F941" s="701"/>
      <c r="G941" s="702"/>
      <c r="H941" s="145"/>
      <c r="I941" s="86"/>
      <c r="J941" s="86"/>
      <c r="K941" s="86"/>
      <c r="L941" s="49"/>
      <c r="M941" s="157" t="s">
        <v>103</v>
      </c>
      <c r="N941" s="157" t="s">
        <v>103</v>
      </c>
      <c r="O941" s="159" t="s">
        <v>103</v>
      </c>
      <c r="P941" s="23"/>
      <c r="Q941" s="23"/>
      <c r="R941" s="23"/>
    </row>
    <row r="942" spans="1:18" s="1" customFormat="1" x14ac:dyDescent="0.15">
      <c r="A942" s="23"/>
      <c r="B942" s="154"/>
      <c r="C942" s="77"/>
      <c r="D942" s="77" t="s">
        <v>74</v>
      </c>
      <c r="E942" s="155"/>
      <c r="F942" s="701"/>
      <c r="G942" s="702"/>
      <c r="H942" s="145"/>
      <c r="I942" s="86"/>
      <c r="J942" s="86"/>
      <c r="K942" s="86"/>
      <c r="L942" s="49"/>
      <c r="M942" s="157" t="s">
        <v>103</v>
      </c>
      <c r="N942" s="157" t="s">
        <v>103</v>
      </c>
      <c r="O942" s="159" t="s">
        <v>103</v>
      </c>
      <c r="P942" s="23"/>
      <c r="Q942" s="23"/>
      <c r="R942" s="23"/>
    </row>
    <row r="943" spans="1:18" s="1" customFormat="1" x14ac:dyDescent="0.15">
      <c r="A943" s="23"/>
      <c r="B943" s="154"/>
      <c r="C943" s="77"/>
      <c r="D943" s="77" t="s">
        <v>74</v>
      </c>
      <c r="E943" s="155"/>
      <c r="F943" s="701"/>
      <c r="G943" s="702"/>
      <c r="H943" s="145"/>
      <c r="I943" s="86"/>
      <c r="J943" s="86"/>
      <c r="K943" s="86"/>
      <c r="L943" s="49"/>
      <c r="M943" s="157" t="s">
        <v>103</v>
      </c>
      <c r="N943" s="157" t="s">
        <v>103</v>
      </c>
      <c r="O943" s="159" t="s">
        <v>103</v>
      </c>
      <c r="P943" s="23"/>
      <c r="Q943" s="23"/>
      <c r="R943" s="23"/>
    </row>
    <row r="944" spans="1:18" s="1" customFormat="1" x14ac:dyDescent="0.15">
      <c r="A944" s="23"/>
      <c r="B944" s="154"/>
      <c r="C944" s="77"/>
      <c r="D944" s="77" t="s">
        <v>74</v>
      </c>
      <c r="E944" s="155"/>
      <c r="F944" s="701"/>
      <c r="G944" s="702"/>
      <c r="H944" s="145"/>
      <c r="I944" s="86"/>
      <c r="J944" s="86"/>
      <c r="K944" s="86"/>
      <c r="L944" s="49"/>
      <c r="M944" s="157" t="s">
        <v>103</v>
      </c>
      <c r="N944" s="157" t="s">
        <v>103</v>
      </c>
      <c r="O944" s="159" t="s">
        <v>103</v>
      </c>
      <c r="P944" s="23"/>
      <c r="Q944" s="23"/>
      <c r="R944" s="23"/>
    </row>
    <row r="945" spans="1:18" s="1" customFormat="1" x14ac:dyDescent="0.15">
      <c r="A945" s="23"/>
      <c r="B945" s="154"/>
      <c r="C945" s="77"/>
      <c r="D945" s="77" t="s">
        <v>74</v>
      </c>
      <c r="E945" s="155"/>
      <c r="F945" s="701"/>
      <c r="G945" s="702"/>
      <c r="H945" s="145"/>
      <c r="I945" s="86"/>
      <c r="J945" s="86"/>
      <c r="K945" s="86"/>
      <c r="L945" s="49"/>
      <c r="M945" s="157" t="s">
        <v>103</v>
      </c>
      <c r="N945" s="157" t="s">
        <v>103</v>
      </c>
      <c r="O945" s="159" t="s">
        <v>103</v>
      </c>
      <c r="P945" s="23"/>
      <c r="Q945" s="23"/>
      <c r="R945" s="23"/>
    </row>
    <row r="946" spans="1:18" s="1" customFormat="1" x14ac:dyDescent="0.15">
      <c r="A946" s="23"/>
      <c r="B946" s="154"/>
      <c r="C946" s="77"/>
      <c r="D946" s="77" t="s">
        <v>74</v>
      </c>
      <c r="E946" s="155"/>
      <c r="F946" s="701"/>
      <c r="G946" s="702"/>
      <c r="H946" s="145"/>
      <c r="I946" s="86"/>
      <c r="J946" s="86"/>
      <c r="K946" s="86"/>
      <c r="L946" s="49"/>
      <c r="M946" s="157" t="s">
        <v>103</v>
      </c>
      <c r="N946" s="157" t="s">
        <v>103</v>
      </c>
      <c r="O946" s="159" t="s">
        <v>103</v>
      </c>
      <c r="P946" s="23"/>
      <c r="Q946" s="23"/>
      <c r="R946" s="23"/>
    </row>
    <row r="947" spans="1:18" s="1" customFormat="1" x14ac:dyDescent="0.15">
      <c r="A947" s="23"/>
      <c r="B947" s="154"/>
      <c r="C947" s="77"/>
      <c r="D947" s="77" t="s">
        <v>74</v>
      </c>
      <c r="E947" s="155"/>
      <c r="F947" s="701"/>
      <c r="G947" s="702"/>
      <c r="H947" s="145"/>
      <c r="I947" s="86"/>
      <c r="J947" s="86"/>
      <c r="K947" s="86"/>
      <c r="L947" s="49"/>
      <c r="M947" s="157" t="s">
        <v>103</v>
      </c>
      <c r="N947" s="157" t="s">
        <v>103</v>
      </c>
      <c r="O947" s="159" t="s">
        <v>103</v>
      </c>
      <c r="P947" s="23"/>
      <c r="Q947" s="23"/>
      <c r="R947" s="23"/>
    </row>
    <row r="948" spans="1:18" s="1" customFormat="1" x14ac:dyDescent="0.15">
      <c r="A948" s="23"/>
      <c r="B948" s="154"/>
      <c r="C948" s="77"/>
      <c r="D948" s="77" t="s">
        <v>74</v>
      </c>
      <c r="E948" s="155"/>
      <c r="F948" s="701"/>
      <c r="G948" s="702"/>
      <c r="H948" s="145"/>
      <c r="I948" s="86"/>
      <c r="J948" s="86"/>
      <c r="K948" s="86"/>
      <c r="L948" s="49"/>
      <c r="M948" s="157" t="s">
        <v>103</v>
      </c>
      <c r="N948" s="157" t="s">
        <v>103</v>
      </c>
      <c r="O948" s="159" t="s">
        <v>103</v>
      </c>
      <c r="P948" s="23"/>
      <c r="Q948" s="23"/>
      <c r="R948" s="23"/>
    </row>
    <row r="949" spans="1:18" s="1" customFormat="1" x14ac:dyDescent="0.15">
      <c r="A949" s="23"/>
      <c r="B949" s="154"/>
      <c r="C949" s="77"/>
      <c r="D949" s="77" t="s">
        <v>74</v>
      </c>
      <c r="E949" s="155"/>
      <c r="F949" s="701"/>
      <c r="G949" s="702"/>
      <c r="H949" s="145"/>
      <c r="I949" s="86"/>
      <c r="J949" s="86"/>
      <c r="K949" s="86"/>
      <c r="L949" s="49"/>
      <c r="M949" s="157" t="s">
        <v>103</v>
      </c>
      <c r="N949" s="157" t="s">
        <v>103</v>
      </c>
      <c r="O949" s="159" t="s">
        <v>103</v>
      </c>
      <c r="P949" s="23"/>
      <c r="Q949" s="23"/>
      <c r="R949" s="23"/>
    </row>
    <row r="950" spans="1:18" s="1" customFormat="1" x14ac:dyDescent="0.15">
      <c r="A950" s="23"/>
      <c r="B950" s="154"/>
      <c r="C950" s="77"/>
      <c r="D950" s="77" t="s">
        <v>74</v>
      </c>
      <c r="E950" s="155"/>
      <c r="F950" s="701"/>
      <c r="G950" s="702"/>
      <c r="H950" s="145"/>
      <c r="I950" s="86"/>
      <c r="J950" s="86"/>
      <c r="K950" s="86"/>
      <c r="L950" s="49"/>
      <c r="M950" s="157" t="s">
        <v>103</v>
      </c>
      <c r="N950" s="157" t="s">
        <v>103</v>
      </c>
      <c r="O950" s="159" t="s">
        <v>103</v>
      </c>
      <c r="P950" s="23"/>
      <c r="Q950" s="23"/>
      <c r="R950" s="23"/>
    </row>
    <row r="951" spans="1:18" s="1" customFormat="1" x14ac:dyDescent="0.15">
      <c r="A951" s="23"/>
      <c r="B951" s="154"/>
      <c r="C951" s="77"/>
      <c r="D951" s="77" t="s">
        <v>74</v>
      </c>
      <c r="E951" s="155"/>
      <c r="F951" s="701"/>
      <c r="G951" s="702"/>
      <c r="H951" s="145"/>
      <c r="I951" s="86"/>
      <c r="J951" s="86"/>
      <c r="K951" s="86"/>
      <c r="L951" s="49"/>
      <c r="M951" s="157" t="s">
        <v>103</v>
      </c>
      <c r="N951" s="157" t="s">
        <v>103</v>
      </c>
      <c r="O951" s="159" t="s">
        <v>103</v>
      </c>
      <c r="P951" s="23"/>
      <c r="Q951" s="23"/>
      <c r="R951" s="23"/>
    </row>
    <row r="952" spans="1:18" s="1" customFormat="1" x14ac:dyDescent="0.15">
      <c r="A952" s="23"/>
      <c r="B952" s="154"/>
      <c r="C952" s="77"/>
      <c r="D952" s="77" t="s">
        <v>74</v>
      </c>
      <c r="E952" s="155"/>
      <c r="F952" s="701"/>
      <c r="G952" s="702"/>
      <c r="H952" s="145"/>
      <c r="I952" s="86"/>
      <c r="J952" s="86"/>
      <c r="K952" s="86"/>
      <c r="L952" s="49"/>
      <c r="M952" s="157" t="s">
        <v>103</v>
      </c>
      <c r="N952" s="157" t="s">
        <v>103</v>
      </c>
      <c r="O952" s="159" t="s">
        <v>103</v>
      </c>
      <c r="P952" s="23"/>
      <c r="Q952" s="23"/>
      <c r="R952" s="23"/>
    </row>
    <row r="953" spans="1:18" s="1" customFormat="1" x14ac:dyDescent="0.15">
      <c r="A953" s="23"/>
      <c r="B953" s="154"/>
      <c r="C953" s="77"/>
      <c r="D953" s="77" t="s">
        <v>74</v>
      </c>
      <c r="E953" s="155"/>
      <c r="F953" s="701"/>
      <c r="G953" s="702"/>
      <c r="H953" s="145"/>
      <c r="I953" s="86"/>
      <c r="J953" s="86"/>
      <c r="K953" s="86"/>
      <c r="L953" s="49"/>
      <c r="M953" s="157" t="s">
        <v>103</v>
      </c>
      <c r="N953" s="157" t="s">
        <v>103</v>
      </c>
      <c r="O953" s="159" t="s">
        <v>103</v>
      </c>
      <c r="P953" s="23"/>
      <c r="Q953" s="23"/>
      <c r="R953" s="23"/>
    </row>
    <row r="954" spans="1:18" s="1" customFormat="1" x14ac:dyDescent="0.15">
      <c r="A954" s="23"/>
      <c r="B954" s="154"/>
      <c r="C954" s="77"/>
      <c r="D954" s="77" t="s">
        <v>74</v>
      </c>
      <c r="E954" s="155"/>
      <c r="F954" s="701"/>
      <c r="G954" s="702"/>
      <c r="H954" s="145"/>
      <c r="I954" s="86"/>
      <c r="J954" s="86"/>
      <c r="K954" s="86"/>
      <c r="L954" s="49"/>
      <c r="M954" s="157" t="s">
        <v>103</v>
      </c>
      <c r="N954" s="157" t="s">
        <v>103</v>
      </c>
      <c r="O954" s="159" t="s">
        <v>103</v>
      </c>
      <c r="P954" s="23"/>
      <c r="Q954" s="23"/>
      <c r="R954" s="23"/>
    </row>
    <row r="955" spans="1:18" s="1" customFormat="1" x14ac:dyDescent="0.15">
      <c r="A955" s="23"/>
      <c r="B955" s="154"/>
      <c r="C955" s="77"/>
      <c r="D955" s="77" t="s">
        <v>74</v>
      </c>
      <c r="E955" s="155"/>
      <c r="F955" s="701"/>
      <c r="G955" s="702"/>
      <c r="H955" s="145"/>
      <c r="I955" s="86"/>
      <c r="J955" s="86"/>
      <c r="K955" s="86"/>
      <c r="L955" s="49"/>
      <c r="M955" s="157" t="s">
        <v>103</v>
      </c>
      <c r="N955" s="157" t="s">
        <v>103</v>
      </c>
      <c r="O955" s="159" t="s">
        <v>103</v>
      </c>
      <c r="P955" s="23"/>
      <c r="Q955" s="23"/>
      <c r="R955" s="23"/>
    </row>
    <row r="956" spans="1:18" s="1" customFormat="1" x14ac:dyDescent="0.15">
      <c r="A956" s="23"/>
      <c r="B956" s="154"/>
      <c r="C956" s="77"/>
      <c r="D956" s="77" t="s">
        <v>74</v>
      </c>
      <c r="E956" s="155"/>
      <c r="F956" s="701"/>
      <c r="G956" s="702"/>
      <c r="H956" s="145"/>
      <c r="I956" s="86"/>
      <c r="J956" s="86"/>
      <c r="K956" s="86"/>
      <c r="L956" s="49"/>
      <c r="M956" s="157" t="s">
        <v>103</v>
      </c>
      <c r="N956" s="157" t="s">
        <v>103</v>
      </c>
      <c r="O956" s="159" t="s">
        <v>103</v>
      </c>
      <c r="P956" s="23"/>
      <c r="Q956" s="23"/>
      <c r="R956" s="23"/>
    </row>
    <row r="957" spans="1:18" s="1" customFormat="1" x14ac:dyDescent="0.15">
      <c r="A957" s="23"/>
      <c r="B957" s="154"/>
      <c r="C957" s="77"/>
      <c r="D957" s="77" t="s">
        <v>74</v>
      </c>
      <c r="E957" s="155"/>
      <c r="F957" s="701"/>
      <c r="G957" s="702"/>
      <c r="H957" s="145"/>
      <c r="I957" s="86"/>
      <c r="J957" s="86"/>
      <c r="K957" s="86"/>
      <c r="L957" s="49"/>
      <c r="M957" s="157" t="s">
        <v>103</v>
      </c>
      <c r="N957" s="157" t="s">
        <v>103</v>
      </c>
      <c r="O957" s="159" t="s">
        <v>103</v>
      </c>
      <c r="P957" s="23"/>
      <c r="Q957" s="23"/>
      <c r="R957" s="23"/>
    </row>
    <row r="958" spans="1:18" s="1" customFormat="1" x14ac:dyDescent="0.15">
      <c r="A958" s="23"/>
      <c r="B958" s="154"/>
      <c r="C958" s="77"/>
      <c r="D958" s="77" t="s">
        <v>74</v>
      </c>
      <c r="E958" s="155"/>
      <c r="F958" s="701"/>
      <c r="G958" s="702"/>
      <c r="H958" s="145"/>
      <c r="I958" s="86"/>
      <c r="J958" s="86"/>
      <c r="K958" s="86"/>
      <c r="L958" s="49"/>
      <c r="M958" s="157" t="s">
        <v>103</v>
      </c>
      <c r="N958" s="157" t="s">
        <v>103</v>
      </c>
      <c r="O958" s="159" t="s">
        <v>103</v>
      </c>
      <c r="P958" s="23"/>
      <c r="Q958" s="23"/>
      <c r="R958" s="23"/>
    </row>
    <row r="959" spans="1:18" s="1" customFormat="1" x14ac:dyDescent="0.15">
      <c r="A959" s="23"/>
      <c r="B959" s="154"/>
      <c r="C959" s="77"/>
      <c r="D959" s="77" t="s">
        <v>74</v>
      </c>
      <c r="E959" s="155"/>
      <c r="F959" s="701"/>
      <c r="G959" s="702"/>
      <c r="H959" s="145"/>
      <c r="I959" s="86"/>
      <c r="J959" s="86"/>
      <c r="K959" s="86"/>
      <c r="L959" s="49"/>
      <c r="M959" s="157" t="s">
        <v>103</v>
      </c>
      <c r="N959" s="157" t="s">
        <v>103</v>
      </c>
      <c r="O959" s="159" t="s">
        <v>103</v>
      </c>
      <c r="P959" s="23"/>
      <c r="Q959" s="23"/>
      <c r="R959" s="23"/>
    </row>
    <row r="960" spans="1:18" s="1" customFormat="1" x14ac:dyDescent="0.15">
      <c r="A960" s="23"/>
      <c r="B960" s="154"/>
      <c r="C960" s="77"/>
      <c r="D960" s="77" t="s">
        <v>74</v>
      </c>
      <c r="E960" s="155"/>
      <c r="F960" s="701"/>
      <c r="G960" s="702"/>
      <c r="H960" s="145"/>
      <c r="I960" s="86"/>
      <c r="J960" s="86"/>
      <c r="K960" s="86"/>
      <c r="L960" s="49"/>
      <c r="M960" s="157" t="s">
        <v>103</v>
      </c>
      <c r="N960" s="157" t="s">
        <v>103</v>
      </c>
      <c r="O960" s="159" t="s">
        <v>103</v>
      </c>
      <c r="P960" s="23"/>
      <c r="Q960" s="23"/>
      <c r="R960" s="23"/>
    </row>
    <row r="961" spans="1:18" s="1" customFormat="1" x14ac:dyDescent="0.15">
      <c r="A961" s="23"/>
      <c r="B961" s="154"/>
      <c r="C961" s="77"/>
      <c r="D961" s="77" t="s">
        <v>74</v>
      </c>
      <c r="E961" s="155"/>
      <c r="F961" s="701"/>
      <c r="G961" s="702"/>
      <c r="H961" s="145"/>
      <c r="I961" s="86"/>
      <c r="J961" s="86"/>
      <c r="K961" s="86"/>
      <c r="L961" s="49"/>
      <c r="M961" s="157" t="s">
        <v>103</v>
      </c>
      <c r="N961" s="157" t="s">
        <v>103</v>
      </c>
      <c r="O961" s="159" t="s">
        <v>103</v>
      </c>
      <c r="P961" s="23"/>
      <c r="Q961" s="23"/>
      <c r="R961" s="23"/>
    </row>
    <row r="962" spans="1:18" s="1" customFormat="1" x14ac:dyDescent="0.15">
      <c r="A962" s="23"/>
      <c r="B962" s="154"/>
      <c r="C962" s="77"/>
      <c r="D962" s="77" t="s">
        <v>74</v>
      </c>
      <c r="E962" s="155"/>
      <c r="F962" s="701"/>
      <c r="G962" s="702"/>
      <c r="H962" s="145"/>
      <c r="I962" s="86"/>
      <c r="J962" s="86"/>
      <c r="K962" s="86"/>
      <c r="L962" s="49"/>
      <c r="M962" s="157" t="s">
        <v>103</v>
      </c>
      <c r="N962" s="157" t="s">
        <v>103</v>
      </c>
      <c r="O962" s="159" t="s">
        <v>103</v>
      </c>
      <c r="P962" s="23"/>
      <c r="Q962" s="23"/>
      <c r="R962" s="23"/>
    </row>
    <row r="963" spans="1:18" s="1" customFormat="1" x14ac:dyDescent="0.15">
      <c r="A963" s="23"/>
      <c r="B963" s="154"/>
      <c r="C963" s="77"/>
      <c r="D963" s="77" t="s">
        <v>74</v>
      </c>
      <c r="E963" s="155"/>
      <c r="F963" s="701"/>
      <c r="G963" s="702"/>
      <c r="H963" s="145"/>
      <c r="I963" s="86"/>
      <c r="J963" s="86"/>
      <c r="K963" s="86"/>
      <c r="L963" s="49"/>
      <c r="M963" s="157" t="s">
        <v>103</v>
      </c>
      <c r="N963" s="157" t="s">
        <v>103</v>
      </c>
      <c r="O963" s="159" t="s">
        <v>103</v>
      </c>
      <c r="P963" s="23"/>
      <c r="Q963" s="23"/>
      <c r="R963" s="23"/>
    </row>
    <row r="964" spans="1:18" s="1" customFormat="1" x14ac:dyDescent="0.15">
      <c r="A964" s="23"/>
      <c r="B964" s="154"/>
      <c r="C964" s="77"/>
      <c r="D964" s="77" t="s">
        <v>74</v>
      </c>
      <c r="E964" s="155"/>
      <c r="F964" s="701"/>
      <c r="G964" s="702"/>
      <c r="H964" s="145"/>
      <c r="I964" s="86"/>
      <c r="J964" s="86"/>
      <c r="K964" s="86"/>
      <c r="L964" s="49"/>
      <c r="M964" s="157" t="s">
        <v>103</v>
      </c>
      <c r="N964" s="157" t="s">
        <v>103</v>
      </c>
      <c r="O964" s="159" t="s">
        <v>103</v>
      </c>
      <c r="P964" s="23"/>
      <c r="Q964" s="23"/>
      <c r="R964" s="23"/>
    </row>
    <row r="965" spans="1:18" s="1" customFormat="1" x14ac:dyDescent="0.15">
      <c r="A965" s="23"/>
      <c r="B965" s="154"/>
      <c r="C965" s="77"/>
      <c r="D965" s="77" t="s">
        <v>74</v>
      </c>
      <c r="E965" s="155"/>
      <c r="F965" s="701"/>
      <c r="G965" s="702"/>
      <c r="H965" s="145"/>
      <c r="I965" s="86"/>
      <c r="J965" s="86"/>
      <c r="K965" s="86"/>
      <c r="L965" s="49"/>
      <c r="M965" s="157" t="s">
        <v>103</v>
      </c>
      <c r="N965" s="157" t="s">
        <v>103</v>
      </c>
      <c r="O965" s="159" t="s">
        <v>103</v>
      </c>
      <c r="P965" s="23"/>
      <c r="Q965" s="23"/>
      <c r="R965" s="23"/>
    </row>
    <row r="966" spans="1:18" s="1" customFormat="1" x14ac:dyDescent="0.15">
      <c r="A966" s="23"/>
      <c r="B966" s="154"/>
      <c r="C966" s="77"/>
      <c r="D966" s="77" t="s">
        <v>74</v>
      </c>
      <c r="E966" s="155"/>
      <c r="F966" s="701"/>
      <c r="G966" s="702"/>
      <c r="H966" s="145"/>
      <c r="I966" s="86"/>
      <c r="J966" s="86"/>
      <c r="K966" s="86"/>
      <c r="L966" s="49"/>
      <c r="M966" s="157" t="s">
        <v>103</v>
      </c>
      <c r="N966" s="157" t="s">
        <v>103</v>
      </c>
      <c r="O966" s="159" t="s">
        <v>103</v>
      </c>
      <c r="P966" s="23"/>
      <c r="Q966" s="23"/>
      <c r="R966" s="23"/>
    </row>
    <row r="967" spans="1:18" s="1" customFormat="1" x14ac:dyDescent="0.15">
      <c r="A967" s="23"/>
      <c r="B967" s="154"/>
      <c r="C967" s="77"/>
      <c r="D967" s="77" t="s">
        <v>74</v>
      </c>
      <c r="E967" s="155"/>
      <c r="F967" s="701"/>
      <c r="G967" s="702"/>
      <c r="H967" s="145"/>
      <c r="I967" s="86"/>
      <c r="J967" s="86"/>
      <c r="K967" s="86"/>
      <c r="L967" s="49"/>
      <c r="M967" s="157" t="s">
        <v>103</v>
      </c>
      <c r="N967" s="157" t="s">
        <v>103</v>
      </c>
      <c r="O967" s="159" t="s">
        <v>103</v>
      </c>
      <c r="P967" s="23"/>
      <c r="Q967" s="23"/>
      <c r="R967" s="23"/>
    </row>
    <row r="968" spans="1:18" s="1" customFormat="1" x14ac:dyDescent="0.15">
      <c r="A968" s="23"/>
      <c r="B968" s="154"/>
      <c r="C968" s="77"/>
      <c r="D968" s="77" t="s">
        <v>74</v>
      </c>
      <c r="E968" s="155"/>
      <c r="F968" s="701"/>
      <c r="G968" s="702"/>
      <c r="H968" s="145"/>
      <c r="I968" s="86"/>
      <c r="J968" s="86"/>
      <c r="K968" s="86"/>
      <c r="L968" s="49"/>
      <c r="M968" s="157" t="s">
        <v>103</v>
      </c>
      <c r="N968" s="157" t="s">
        <v>103</v>
      </c>
      <c r="O968" s="159" t="s">
        <v>103</v>
      </c>
      <c r="P968" s="23"/>
      <c r="Q968" s="23"/>
      <c r="R968" s="23"/>
    </row>
    <row r="969" spans="1:18" s="1" customFormat="1" x14ac:dyDescent="0.15">
      <c r="A969" s="23"/>
      <c r="B969" s="154"/>
      <c r="C969" s="77"/>
      <c r="D969" s="77" t="s">
        <v>74</v>
      </c>
      <c r="E969" s="155"/>
      <c r="F969" s="701"/>
      <c r="G969" s="702"/>
      <c r="H969" s="145"/>
      <c r="I969" s="86"/>
      <c r="J969" s="86"/>
      <c r="K969" s="86"/>
      <c r="L969" s="49"/>
      <c r="M969" s="157" t="s">
        <v>103</v>
      </c>
      <c r="N969" s="157" t="s">
        <v>103</v>
      </c>
      <c r="O969" s="159" t="s">
        <v>103</v>
      </c>
      <c r="P969" s="23"/>
      <c r="Q969" s="23"/>
      <c r="R969" s="23"/>
    </row>
    <row r="970" spans="1:18" s="1" customFormat="1" x14ac:dyDescent="0.15">
      <c r="A970" s="23"/>
      <c r="B970" s="154"/>
      <c r="C970" s="77"/>
      <c r="D970" s="77" t="s">
        <v>74</v>
      </c>
      <c r="E970" s="155"/>
      <c r="F970" s="701"/>
      <c r="G970" s="702"/>
      <c r="H970" s="145"/>
      <c r="I970" s="86"/>
      <c r="J970" s="86"/>
      <c r="K970" s="86"/>
      <c r="L970" s="49"/>
      <c r="M970" s="157" t="s">
        <v>103</v>
      </c>
      <c r="N970" s="157" t="s">
        <v>103</v>
      </c>
      <c r="O970" s="159" t="s">
        <v>103</v>
      </c>
      <c r="P970" s="23"/>
      <c r="Q970" s="23"/>
      <c r="R970" s="23"/>
    </row>
    <row r="971" spans="1:18" s="1" customFormat="1" x14ac:dyDescent="0.15">
      <c r="A971" s="23"/>
      <c r="B971" s="154"/>
      <c r="C971" s="77"/>
      <c r="D971" s="77" t="s">
        <v>74</v>
      </c>
      <c r="E971" s="155"/>
      <c r="F971" s="701"/>
      <c r="G971" s="702"/>
      <c r="H971" s="145"/>
      <c r="I971" s="86"/>
      <c r="J971" s="86"/>
      <c r="K971" s="86"/>
      <c r="L971" s="49"/>
      <c r="M971" s="157" t="s">
        <v>103</v>
      </c>
      <c r="N971" s="157" t="s">
        <v>103</v>
      </c>
      <c r="O971" s="159" t="s">
        <v>103</v>
      </c>
      <c r="P971" s="23"/>
      <c r="Q971" s="23"/>
      <c r="R971" s="23"/>
    </row>
    <row r="972" spans="1:18" s="1" customFormat="1" x14ac:dyDescent="0.15">
      <c r="A972" s="23"/>
      <c r="B972" s="154"/>
      <c r="C972" s="77"/>
      <c r="D972" s="77" t="s">
        <v>74</v>
      </c>
      <c r="E972" s="155"/>
      <c r="F972" s="701"/>
      <c r="G972" s="702"/>
      <c r="H972" s="145"/>
      <c r="I972" s="86"/>
      <c r="J972" s="86"/>
      <c r="K972" s="86"/>
      <c r="L972" s="49"/>
      <c r="M972" s="157" t="s">
        <v>103</v>
      </c>
      <c r="N972" s="157" t="s">
        <v>103</v>
      </c>
      <c r="O972" s="159" t="s">
        <v>103</v>
      </c>
      <c r="P972" s="23"/>
      <c r="Q972" s="23"/>
      <c r="R972" s="23"/>
    </row>
    <row r="973" spans="1:18" s="1" customFormat="1" x14ac:dyDescent="0.15">
      <c r="A973" s="23"/>
      <c r="B973" s="154"/>
      <c r="C973" s="77"/>
      <c r="D973" s="77" t="s">
        <v>74</v>
      </c>
      <c r="E973" s="155"/>
      <c r="F973" s="701"/>
      <c r="G973" s="702"/>
      <c r="H973" s="145"/>
      <c r="I973" s="86"/>
      <c r="J973" s="86"/>
      <c r="K973" s="86"/>
      <c r="L973" s="49"/>
      <c r="M973" s="157" t="s">
        <v>103</v>
      </c>
      <c r="N973" s="157" t="s">
        <v>103</v>
      </c>
      <c r="O973" s="159" t="s">
        <v>103</v>
      </c>
      <c r="P973" s="23"/>
      <c r="Q973" s="23"/>
      <c r="R973" s="23"/>
    </row>
    <row r="974" spans="1:18" s="1" customFormat="1" x14ac:dyDescent="0.15">
      <c r="A974" s="23"/>
      <c r="B974" s="154"/>
      <c r="C974" s="77"/>
      <c r="D974" s="77" t="s">
        <v>74</v>
      </c>
      <c r="E974" s="155"/>
      <c r="F974" s="701"/>
      <c r="G974" s="702"/>
      <c r="H974" s="145"/>
      <c r="I974" s="86"/>
      <c r="J974" s="86"/>
      <c r="K974" s="86"/>
      <c r="L974" s="49"/>
      <c r="M974" s="157" t="s">
        <v>103</v>
      </c>
      <c r="N974" s="157" t="s">
        <v>103</v>
      </c>
      <c r="O974" s="159" t="s">
        <v>103</v>
      </c>
      <c r="P974" s="23"/>
      <c r="Q974" s="23"/>
      <c r="R974" s="23"/>
    </row>
    <row r="975" spans="1:18" s="1" customFormat="1" x14ac:dyDescent="0.15">
      <c r="A975" s="23"/>
      <c r="B975" s="154"/>
      <c r="C975" s="77"/>
      <c r="D975" s="77" t="s">
        <v>74</v>
      </c>
      <c r="E975" s="155"/>
      <c r="F975" s="701"/>
      <c r="G975" s="702"/>
      <c r="H975" s="145"/>
      <c r="I975" s="86"/>
      <c r="J975" s="86"/>
      <c r="K975" s="86"/>
      <c r="L975" s="49"/>
      <c r="M975" s="157" t="s">
        <v>103</v>
      </c>
      <c r="N975" s="157" t="s">
        <v>103</v>
      </c>
      <c r="O975" s="159" t="s">
        <v>103</v>
      </c>
      <c r="P975" s="23"/>
      <c r="Q975" s="23"/>
      <c r="R975" s="23"/>
    </row>
    <row r="976" spans="1:18" s="1" customFormat="1" x14ac:dyDescent="0.15">
      <c r="A976" s="23"/>
      <c r="B976" s="154"/>
      <c r="C976" s="77"/>
      <c r="D976" s="77" t="s">
        <v>74</v>
      </c>
      <c r="E976" s="155"/>
      <c r="F976" s="701"/>
      <c r="G976" s="702"/>
      <c r="H976" s="145"/>
      <c r="I976" s="86"/>
      <c r="J976" s="86"/>
      <c r="K976" s="86"/>
      <c r="L976" s="49"/>
      <c r="M976" s="157" t="s">
        <v>103</v>
      </c>
      <c r="N976" s="157" t="s">
        <v>103</v>
      </c>
      <c r="O976" s="159" t="s">
        <v>103</v>
      </c>
      <c r="P976" s="23"/>
      <c r="Q976" s="23"/>
      <c r="R976" s="23"/>
    </row>
    <row r="977" spans="1:18" s="1" customFormat="1" x14ac:dyDescent="0.15">
      <c r="A977" s="23"/>
      <c r="B977" s="154"/>
      <c r="C977" s="77"/>
      <c r="D977" s="77" t="s">
        <v>74</v>
      </c>
      <c r="E977" s="155"/>
      <c r="F977" s="701"/>
      <c r="G977" s="702"/>
      <c r="H977" s="145"/>
      <c r="I977" s="86"/>
      <c r="J977" s="86"/>
      <c r="K977" s="86"/>
      <c r="L977" s="49"/>
      <c r="M977" s="157" t="s">
        <v>103</v>
      </c>
      <c r="N977" s="157" t="s">
        <v>103</v>
      </c>
      <c r="O977" s="159" t="s">
        <v>103</v>
      </c>
      <c r="P977" s="23"/>
      <c r="Q977" s="23"/>
      <c r="R977" s="23"/>
    </row>
    <row r="978" spans="1:18" s="1" customFormat="1" x14ac:dyDescent="0.15">
      <c r="A978" s="23"/>
      <c r="B978" s="154"/>
      <c r="C978" s="77"/>
      <c r="D978" s="77" t="s">
        <v>74</v>
      </c>
      <c r="E978" s="155"/>
      <c r="F978" s="701"/>
      <c r="G978" s="702"/>
      <c r="H978" s="145"/>
      <c r="I978" s="86"/>
      <c r="J978" s="86"/>
      <c r="K978" s="86"/>
      <c r="L978" s="49"/>
      <c r="M978" s="157" t="s">
        <v>103</v>
      </c>
      <c r="N978" s="157" t="s">
        <v>103</v>
      </c>
      <c r="O978" s="159" t="s">
        <v>103</v>
      </c>
      <c r="P978" s="23"/>
      <c r="Q978" s="23"/>
      <c r="R978" s="23"/>
    </row>
    <row r="979" spans="1:18" s="1" customFormat="1" x14ac:dyDescent="0.15">
      <c r="A979" s="23"/>
      <c r="B979" s="154"/>
      <c r="C979" s="77"/>
      <c r="D979" s="77" t="s">
        <v>74</v>
      </c>
      <c r="E979" s="155"/>
      <c r="F979" s="701"/>
      <c r="G979" s="702"/>
      <c r="H979" s="145"/>
      <c r="I979" s="86"/>
      <c r="J979" s="86"/>
      <c r="K979" s="86"/>
      <c r="L979" s="49"/>
      <c r="M979" s="157" t="s">
        <v>103</v>
      </c>
      <c r="N979" s="157" t="s">
        <v>103</v>
      </c>
      <c r="O979" s="159" t="s">
        <v>103</v>
      </c>
      <c r="P979" s="23"/>
      <c r="Q979" s="23"/>
      <c r="R979" s="23"/>
    </row>
    <row r="980" spans="1:18" s="1" customFormat="1" x14ac:dyDescent="0.15">
      <c r="A980" s="23"/>
      <c r="B980" s="154"/>
      <c r="C980" s="77"/>
      <c r="D980" s="77" t="s">
        <v>74</v>
      </c>
      <c r="E980" s="155"/>
      <c r="F980" s="701"/>
      <c r="G980" s="702"/>
      <c r="H980" s="145"/>
      <c r="I980" s="86"/>
      <c r="J980" s="86"/>
      <c r="K980" s="86"/>
      <c r="L980" s="49"/>
      <c r="M980" s="157" t="s">
        <v>103</v>
      </c>
      <c r="N980" s="157" t="s">
        <v>103</v>
      </c>
      <c r="O980" s="159" t="s">
        <v>103</v>
      </c>
      <c r="P980" s="23"/>
      <c r="Q980" s="23"/>
      <c r="R980" s="23"/>
    </row>
    <row r="981" spans="1:18" s="1" customFormat="1" x14ac:dyDescent="0.15">
      <c r="A981" s="23"/>
      <c r="B981" s="154"/>
      <c r="C981" s="77"/>
      <c r="D981" s="77" t="s">
        <v>74</v>
      </c>
      <c r="E981" s="155"/>
      <c r="F981" s="701"/>
      <c r="G981" s="702"/>
      <c r="H981" s="145"/>
      <c r="I981" s="86"/>
      <c r="J981" s="86"/>
      <c r="K981" s="86"/>
      <c r="L981" s="49"/>
      <c r="M981" s="157" t="s">
        <v>103</v>
      </c>
      <c r="N981" s="157" t="s">
        <v>103</v>
      </c>
      <c r="O981" s="159" t="s">
        <v>103</v>
      </c>
      <c r="P981" s="23"/>
      <c r="Q981" s="23"/>
      <c r="R981" s="23"/>
    </row>
    <row r="982" spans="1:18" s="1" customFormat="1" x14ac:dyDescent="0.15">
      <c r="A982" s="23"/>
      <c r="B982" s="154"/>
      <c r="C982" s="77"/>
      <c r="D982" s="77" t="s">
        <v>74</v>
      </c>
      <c r="E982" s="155"/>
      <c r="F982" s="701"/>
      <c r="G982" s="702"/>
      <c r="H982" s="145"/>
      <c r="I982" s="86"/>
      <c r="J982" s="86"/>
      <c r="K982" s="86"/>
      <c r="L982" s="49"/>
      <c r="M982" s="157" t="s">
        <v>103</v>
      </c>
      <c r="N982" s="157" t="s">
        <v>103</v>
      </c>
      <c r="O982" s="159" t="s">
        <v>103</v>
      </c>
      <c r="P982" s="23"/>
      <c r="Q982" s="23"/>
      <c r="R982" s="23"/>
    </row>
    <row r="983" spans="1:18" s="1" customFormat="1" x14ac:dyDescent="0.15">
      <c r="A983" s="23"/>
      <c r="B983" s="154"/>
      <c r="C983" s="77"/>
      <c r="D983" s="77" t="s">
        <v>74</v>
      </c>
      <c r="E983" s="155"/>
      <c r="F983" s="701"/>
      <c r="G983" s="702"/>
      <c r="H983" s="145"/>
      <c r="I983" s="86"/>
      <c r="J983" s="86"/>
      <c r="K983" s="86"/>
      <c r="L983" s="49"/>
      <c r="M983" s="157" t="s">
        <v>103</v>
      </c>
      <c r="N983" s="157" t="s">
        <v>103</v>
      </c>
      <c r="O983" s="159" t="s">
        <v>103</v>
      </c>
      <c r="P983" s="23"/>
      <c r="Q983" s="23"/>
      <c r="R983" s="23"/>
    </row>
    <row r="984" spans="1:18" s="1" customFormat="1" x14ac:dyDescent="0.15">
      <c r="A984" s="23"/>
      <c r="B984" s="154"/>
      <c r="C984" s="77"/>
      <c r="D984" s="77" t="s">
        <v>74</v>
      </c>
      <c r="E984" s="155"/>
      <c r="F984" s="701"/>
      <c r="G984" s="702"/>
      <c r="H984" s="145"/>
      <c r="I984" s="86"/>
      <c r="J984" s="86"/>
      <c r="K984" s="86"/>
      <c r="L984" s="49"/>
      <c r="M984" s="157" t="s">
        <v>103</v>
      </c>
      <c r="N984" s="157" t="s">
        <v>103</v>
      </c>
      <c r="O984" s="159" t="s">
        <v>103</v>
      </c>
      <c r="P984" s="23"/>
      <c r="Q984" s="23"/>
      <c r="R984" s="23"/>
    </row>
    <row r="985" spans="1:18" s="1" customFormat="1" x14ac:dyDescent="0.15">
      <c r="A985" s="23"/>
      <c r="B985" s="154"/>
      <c r="C985" s="77"/>
      <c r="D985" s="77" t="s">
        <v>74</v>
      </c>
      <c r="E985" s="155"/>
      <c r="F985" s="701"/>
      <c r="G985" s="702"/>
      <c r="H985" s="145"/>
      <c r="I985" s="86"/>
      <c r="J985" s="86"/>
      <c r="K985" s="86"/>
      <c r="L985" s="49"/>
      <c r="M985" s="157" t="s">
        <v>103</v>
      </c>
      <c r="N985" s="157" t="s">
        <v>103</v>
      </c>
      <c r="O985" s="159" t="s">
        <v>103</v>
      </c>
      <c r="P985" s="23"/>
      <c r="Q985" s="23"/>
      <c r="R985" s="23"/>
    </row>
    <row r="986" spans="1:18" s="1" customFormat="1" x14ac:dyDescent="0.15">
      <c r="A986" s="23"/>
      <c r="B986" s="154"/>
      <c r="C986" s="77"/>
      <c r="D986" s="77" t="s">
        <v>74</v>
      </c>
      <c r="E986" s="155"/>
      <c r="F986" s="701"/>
      <c r="G986" s="702"/>
      <c r="H986" s="145"/>
      <c r="I986" s="86"/>
      <c r="J986" s="86"/>
      <c r="K986" s="86"/>
      <c r="L986" s="49"/>
      <c r="M986" s="157" t="s">
        <v>103</v>
      </c>
      <c r="N986" s="157" t="s">
        <v>103</v>
      </c>
      <c r="O986" s="159" t="s">
        <v>103</v>
      </c>
      <c r="P986" s="23"/>
      <c r="Q986" s="23"/>
      <c r="R986" s="23"/>
    </row>
    <row r="987" spans="1:18" s="1" customFormat="1" x14ac:dyDescent="0.15">
      <c r="A987" s="23"/>
      <c r="B987" s="154"/>
      <c r="C987" s="77"/>
      <c r="D987" s="77" t="s">
        <v>74</v>
      </c>
      <c r="E987" s="155"/>
      <c r="F987" s="701"/>
      <c r="G987" s="702"/>
      <c r="H987" s="145"/>
      <c r="I987" s="86"/>
      <c r="J987" s="86"/>
      <c r="K987" s="86"/>
      <c r="L987" s="49"/>
      <c r="M987" s="157" t="s">
        <v>103</v>
      </c>
      <c r="N987" s="157" t="s">
        <v>103</v>
      </c>
      <c r="O987" s="159" t="s">
        <v>103</v>
      </c>
      <c r="P987" s="23"/>
      <c r="Q987" s="23"/>
      <c r="R987" s="23"/>
    </row>
    <row r="988" spans="1:18" s="1" customFormat="1" x14ac:dyDescent="0.15">
      <c r="A988" s="23"/>
      <c r="B988" s="154"/>
      <c r="C988" s="77"/>
      <c r="D988" s="77" t="s">
        <v>74</v>
      </c>
      <c r="E988" s="155"/>
      <c r="F988" s="701"/>
      <c r="G988" s="702"/>
      <c r="H988" s="145"/>
      <c r="I988" s="86"/>
      <c r="J988" s="86"/>
      <c r="K988" s="86"/>
      <c r="L988" s="49"/>
      <c r="M988" s="157" t="s">
        <v>103</v>
      </c>
      <c r="N988" s="157" t="s">
        <v>103</v>
      </c>
      <c r="O988" s="159" t="s">
        <v>103</v>
      </c>
      <c r="P988" s="23"/>
      <c r="Q988" s="23"/>
      <c r="R988" s="23"/>
    </row>
    <row r="989" spans="1:18" s="1" customFormat="1" x14ac:dyDescent="0.15">
      <c r="A989" s="23"/>
      <c r="B989" s="154"/>
      <c r="C989" s="77"/>
      <c r="D989" s="77" t="s">
        <v>74</v>
      </c>
      <c r="E989" s="155"/>
      <c r="F989" s="701"/>
      <c r="G989" s="702"/>
      <c r="H989" s="145"/>
      <c r="I989" s="86"/>
      <c r="J989" s="86"/>
      <c r="K989" s="86"/>
      <c r="L989" s="49"/>
      <c r="M989" s="157" t="s">
        <v>103</v>
      </c>
      <c r="N989" s="157" t="s">
        <v>103</v>
      </c>
      <c r="O989" s="159" t="s">
        <v>103</v>
      </c>
      <c r="P989" s="23"/>
      <c r="Q989" s="23"/>
      <c r="R989" s="23"/>
    </row>
    <row r="990" spans="1:18" s="1" customFormat="1" x14ac:dyDescent="0.15">
      <c r="A990" s="23"/>
      <c r="B990" s="154"/>
      <c r="C990" s="77"/>
      <c r="D990" s="77" t="s">
        <v>74</v>
      </c>
      <c r="E990" s="155"/>
      <c r="F990" s="701"/>
      <c r="G990" s="702"/>
      <c r="H990" s="145"/>
      <c r="I990" s="86"/>
      <c r="J990" s="86"/>
      <c r="K990" s="86"/>
      <c r="L990" s="49"/>
      <c r="M990" s="157" t="s">
        <v>103</v>
      </c>
      <c r="N990" s="157" t="s">
        <v>103</v>
      </c>
      <c r="O990" s="159" t="s">
        <v>103</v>
      </c>
      <c r="P990" s="23"/>
      <c r="Q990" s="23"/>
      <c r="R990" s="23"/>
    </row>
    <row r="991" spans="1:18" s="1" customFormat="1" x14ac:dyDescent="0.15">
      <c r="A991" s="23"/>
      <c r="B991" s="154"/>
      <c r="C991" s="77"/>
      <c r="D991" s="77" t="s">
        <v>74</v>
      </c>
      <c r="E991" s="155"/>
      <c r="F991" s="701"/>
      <c r="G991" s="702"/>
      <c r="H991" s="145"/>
      <c r="I991" s="86"/>
      <c r="J991" s="86"/>
      <c r="K991" s="86"/>
      <c r="L991" s="49"/>
      <c r="M991" s="157" t="s">
        <v>103</v>
      </c>
      <c r="N991" s="157" t="s">
        <v>103</v>
      </c>
      <c r="O991" s="159" t="s">
        <v>103</v>
      </c>
      <c r="P991" s="23"/>
      <c r="Q991" s="23"/>
      <c r="R991" s="23"/>
    </row>
    <row r="992" spans="1:18" s="1" customFormat="1" x14ac:dyDescent="0.15">
      <c r="A992" s="23"/>
      <c r="B992" s="154"/>
      <c r="C992" s="77"/>
      <c r="D992" s="77" t="s">
        <v>74</v>
      </c>
      <c r="E992" s="155"/>
      <c r="F992" s="701"/>
      <c r="G992" s="702"/>
      <c r="H992" s="145"/>
      <c r="I992" s="86"/>
      <c r="J992" s="86"/>
      <c r="K992" s="86"/>
      <c r="L992" s="49"/>
      <c r="M992" s="157" t="s">
        <v>103</v>
      </c>
      <c r="N992" s="157" t="s">
        <v>103</v>
      </c>
      <c r="O992" s="159" t="s">
        <v>103</v>
      </c>
      <c r="P992" s="23"/>
      <c r="Q992" s="23"/>
      <c r="R992" s="23"/>
    </row>
    <row r="993" spans="1:18" s="1" customFormat="1" x14ac:dyDescent="0.15">
      <c r="A993" s="23"/>
      <c r="B993" s="154"/>
      <c r="C993" s="77"/>
      <c r="D993" s="77" t="s">
        <v>74</v>
      </c>
      <c r="E993" s="155"/>
      <c r="F993" s="701"/>
      <c r="G993" s="702"/>
      <c r="H993" s="145"/>
      <c r="I993" s="86"/>
      <c r="J993" s="86"/>
      <c r="K993" s="86"/>
      <c r="L993" s="49"/>
      <c r="M993" s="157" t="s">
        <v>103</v>
      </c>
      <c r="N993" s="157" t="s">
        <v>103</v>
      </c>
      <c r="O993" s="159" t="s">
        <v>103</v>
      </c>
      <c r="P993" s="23"/>
      <c r="Q993" s="23"/>
      <c r="R993" s="23"/>
    </row>
    <row r="994" spans="1:18" s="1" customFormat="1" x14ac:dyDescent="0.15">
      <c r="A994" s="23"/>
      <c r="B994" s="154"/>
      <c r="C994" s="77"/>
      <c r="D994" s="77" t="s">
        <v>74</v>
      </c>
      <c r="E994" s="155"/>
      <c r="F994" s="701"/>
      <c r="G994" s="702"/>
      <c r="H994" s="145"/>
      <c r="I994" s="86"/>
      <c r="J994" s="86"/>
      <c r="K994" s="86"/>
      <c r="L994" s="49"/>
      <c r="M994" s="157" t="s">
        <v>103</v>
      </c>
      <c r="N994" s="157" t="s">
        <v>103</v>
      </c>
      <c r="O994" s="159" t="s">
        <v>103</v>
      </c>
      <c r="P994" s="23"/>
      <c r="Q994" s="23"/>
      <c r="R994" s="23"/>
    </row>
    <row r="995" spans="1:18" s="1" customFormat="1" x14ac:dyDescent="0.15">
      <c r="A995" s="23"/>
      <c r="B995" s="154"/>
      <c r="C995" s="77"/>
      <c r="D995" s="77" t="s">
        <v>74</v>
      </c>
      <c r="E995" s="155"/>
      <c r="F995" s="701"/>
      <c r="G995" s="702"/>
      <c r="H995" s="145"/>
      <c r="I995" s="86"/>
      <c r="J995" s="86"/>
      <c r="K995" s="86"/>
      <c r="L995" s="49"/>
      <c r="M995" s="157" t="s">
        <v>103</v>
      </c>
      <c r="N995" s="157" t="s">
        <v>103</v>
      </c>
      <c r="O995" s="159" t="s">
        <v>103</v>
      </c>
      <c r="P995" s="23"/>
      <c r="Q995" s="23"/>
      <c r="R995" s="23"/>
    </row>
    <row r="996" spans="1:18" s="1" customFormat="1" x14ac:dyDescent="0.15">
      <c r="A996" s="23"/>
      <c r="B996" s="154"/>
      <c r="C996" s="77"/>
      <c r="D996" s="77" t="s">
        <v>74</v>
      </c>
      <c r="E996" s="155"/>
      <c r="F996" s="701"/>
      <c r="G996" s="702"/>
      <c r="H996" s="145"/>
      <c r="I996" s="86"/>
      <c r="J996" s="86"/>
      <c r="K996" s="86"/>
      <c r="L996" s="49"/>
      <c r="M996" s="157" t="s">
        <v>103</v>
      </c>
      <c r="N996" s="157" t="s">
        <v>103</v>
      </c>
      <c r="O996" s="159" t="s">
        <v>103</v>
      </c>
      <c r="P996" s="23"/>
      <c r="Q996" s="23"/>
      <c r="R996" s="23"/>
    </row>
    <row r="997" spans="1:18" s="1" customFormat="1" x14ac:dyDescent="0.15">
      <c r="A997" s="23"/>
      <c r="B997" s="154"/>
      <c r="C997" s="77"/>
      <c r="D997" s="77" t="s">
        <v>74</v>
      </c>
      <c r="E997" s="155"/>
      <c r="F997" s="701"/>
      <c r="G997" s="702"/>
      <c r="H997" s="145"/>
      <c r="I997" s="86"/>
      <c r="J997" s="86"/>
      <c r="K997" s="86"/>
      <c r="L997" s="49"/>
      <c r="M997" s="157" t="s">
        <v>103</v>
      </c>
      <c r="N997" s="157" t="s">
        <v>103</v>
      </c>
      <c r="O997" s="159" t="s">
        <v>103</v>
      </c>
      <c r="P997" s="23"/>
      <c r="Q997" s="23"/>
      <c r="R997" s="23"/>
    </row>
    <row r="998" spans="1:18" s="1" customFormat="1" x14ac:dyDescent="0.15">
      <c r="A998" s="23"/>
      <c r="B998" s="154"/>
      <c r="C998" s="77"/>
      <c r="D998" s="77" t="s">
        <v>74</v>
      </c>
      <c r="E998" s="155"/>
      <c r="F998" s="701"/>
      <c r="G998" s="702"/>
      <c r="H998" s="145"/>
      <c r="I998" s="86"/>
      <c r="J998" s="86"/>
      <c r="K998" s="86"/>
      <c r="L998" s="49"/>
      <c r="M998" s="157" t="s">
        <v>103</v>
      </c>
      <c r="N998" s="157" t="s">
        <v>103</v>
      </c>
      <c r="O998" s="159" t="s">
        <v>103</v>
      </c>
      <c r="P998" s="23"/>
      <c r="Q998" s="23"/>
      <c r="R998" s="23"/>
    </row>
    <row r="999" spans="1:18" s="1" customFormat="1" x14ac:dyDescent="0.15">
      <c r="A999" s="23"/>
      <c r="B999" s="154"/>
      <c r="C999" s="77"/>
      <c r="D999" s="77" t="s">
        <v>74</v>
      </c>
      <c r="E999" s="155"/>
      <c r="F999" s="701"/>
      <c r="G999" s="702"/>
      <c r="H999" s="145"/>
      <c r="I999" s="86"/>
      <c r="J999" s="86"/>
      <c r="K999" s="86"/>
      <c r="L999" s="49"/>
      <c r="M999" s="157" t="s">
        <v>103</v>
      </c>
      <c r="N999" s="157" t="s">
        <v>103</v>
      </c>
      <c r="O999" s="159" t="s">
        <v>103</v>
      </c>
      <c r="P999" s="23"/>
      <c r="Q999" s="23"/>
      <c r="R999" s="23"/>
    </row>
    <row r="1000" spans="1:18" s="1" customFormat="1" x14ac:dyDescent="0.15">
      <c r="A1000" s="23"/>
      <c r="B1000" s="154"/>
      <c r="C1000" s="77"/>
      <c r="D1000" s="77" t="s">
        <v>74</v>
      </c>
      <c r="E1000" s="155"/>
      <c r="F1000" s="701"/>
      <c r="G1000" s="702"/>
      <c r="H1000" s="145"/>
      <c r="I1000" s="86"/>
      <c r="J1000" s="86"/>
      <c r="K1000" s="86"/>
      <c r="L1000" s="49"/>
      <c r="M1000" s="157" t="s">
        <v>103</v>
      </c>
      <c r="N1000" s="157" t="s">
        <v>103</v>
      </c>
      <c r="O1000" s="159" t="s">
        <v>103</v>
      </c>
      <c r="P1000" s="23"/>
      <c r="Q1000" s="23"/>
      <c r="R1000" s="23"/>
    </row>
    <row r="1001" spans="1:18" s="1" customFormat="1" x14ac:dyDescent="0.15">
      <c r="A1001" s="23"/>
      <c r="B1001" s="154"/>
      <c r="C1001" s="77"/>
      <c r="D1001" s="77" t="s">
        <v>74</v>
      </c>
      <c r="E1001" s="155"/>
      <c r="F1001" s="701"/>
      <c r="G1001" s="702"/>
      <c r="H1001" s="145"/>
      <c r="I1001" s="86"/>
      <c r="J1001" s="86"/>
      <c r="K1001" s="86"/>
      <c r="L1001" s="49"/>
      <c r="M1001" s="157" t="s">
        <v>103</v>
      </c>
      <c r="N1001" s="157" t="s">
        <v>103</v>
      </c>
      <c r="O1001" s="159" t="s">
        <v>103</v>
      </c>
      <c r="P1001" s="23"/>
      <c r="Q1001" s="23"/>
      <c r="R1001" s="23"/>
    </row>
    <row r="1002" spans="1:18" s="1" customFormat="1" x14ac:dyDescent="0.15">
      <c r="A1002" s="23"/>
      <c r="B1002" s="154"/>
      <c r="C1002" s="77"/>
      <c r="D1002" s="77" t="s">
        <v>74</v>
      </c>
      <c r="E1002" s="155"/>
      <c r="F1002" s="701"/>
      <c r="G1002" s="702"/>
      <c r="H1002" s="145"/>
      <c r="I1002" s="86"/>
      <c r="J1002" s="86"/>
      <c r="K1002" s="86"/>
      <c r="L1002" s="49"/>
      <c r="M1002" s="157" t="s">
        <v>103</v>
      </c>
      <c r="N1002" s="157" t="s">
        <v>103</v>
      </c>
      <c r="O1002" s="159" t="s">
        <v>103</v>
      </c>
      <c r="P1002" s="23"/>
      <c r="Q1002" s="23"/>
      <c r="R1002" s="23"/>
    </row>
    <row r="1003" spans="1:18" s="1" customFormat="1" x14ac:dyDescent="0.15">
      <c r="A1003" s="23"/>
      <c r="B1003" s="154"/>
      <c r="C1003" s="77"/>
      <c r="D1003" s="77" t="s">
        <v>74</v>
      </c>
      <c r="E1003" s="155"/>
      <c r="F1003" s="701"/>
      <c r="G1003" s="702"/>
      <c r="H1003" s="145"/>
      <c r="I1003" s="86"/>
      <c r="J1003" s="86"/>
      <c r="K1003" s="86"/>
      <c r="L1003" s="49"/>
      <c r="M1003" s="157" t="s">
        <v>103</v>
      </c>
      <c r="N1003" s="157" t="s">
        <v>103</v>
      </c>
      <c r="O1003" s="159" t="s">
        <v>103</v>
      </c>
      <c r="P1003" s="23"/>
      <c r="Q1003" s="23"/>
      <c r="R1003" s="23"/>
    </row>
    <row r="1004" spans="1:18" s="1" customFormat="1" x14ac:dyDescent="0.15">
      <c r="A1004" s="23"/>
      <c r="B1004" s="154"/>
      <c r="C1004" s="77"/>
      <c r="D1004" s="77" t="s">
        <v>74</v>
      </c>
      <c r="E1004" s="155"/>
      <c r="F1004" s="701"/>
      <c r="G1004" s="702"/>
      <c r="H1004" s="145"/>
      <c r="I1004" s="86"/>
      <c r="J1004" s="86"/>
      <c r="K1004" s="86"/>
      <c r="L1004" s="49"/>
      <c r="M1004" s="157" t="s">
        <v>103</v>
      </c>
      <c r="N1004" s="157" t="s">
        <v>103</v>
      </c>
      <c r="O1004" s="159" t="s">
        <v>103</v>
      </c>
      <c r="P1004" s="23"/>
      <c r="Q1004" s="23"/>
      <c r="R1004" s="23"/>
    </row>
    <row r="1005" spans="1:18" s="1" customFormat="1" x14ac:dyDescent="0.15">
      <c r="A1005" s="23"/>
      <c r="B1005" s="154"/>
      <c r="C1005" s="77"/>
      <c r="D1005" s="77" t="s">
        <v>74</v>
      </c>
      <c r="E1005" s="155"/>
      <c r="F1005" s="701"/>
      <c r="G1005" s="702"/>
      <c r="H1005" s="145"/>
      <c r="I1005" s="86"/>
      <c r="J1005" s="86"/>
      <c r="K1005" s="86"/>
      <c r="L1005" s="49"/>
      <c r="M1005" s="157" t="s">
        <v>103</v>
      </c>
      <c r="N1005" s="157" t="s">
        <v>103</v>
      </c>
      <c r="O1005" s="159" t="s">
        <v>103</v>
      </c>
      <c r="P1005" s="23"/>
      <c r="Q1005" s="23"/>
      <c r="R1005" s="23"/>
    </row>
    <row r="1006" spans="1:18" s="1" customFormat="1" x14ac:dyDescent="0.15">
      <c r="A1006" s="23"/>
      <c r="B1006" s="154"/>
      <c r="C1006" s="77"/>
      <c r="D1006" s="77" t="s">
        <v>74</v>
      </c>
      <c r="E1006" s="155"/>
      <c r="F1006" s="701"/>
      <c r="G1006" s="702"/>
      <c r="H1006" s="145"/>
      <c r="I1006" s="86"/>
      <c r="J1006" s="86"/>
      <c r="K1006" s="86"/>
      <c r="L1006" s="49"/>
      <c r="M1006" s="157" t="s">
        <v>103</v>
      </c>
      <c r="N1006" s="157" t="s">
        <v>103</v>
      </c>
      <c r="O1006" s="159" t="s">
        <v>103</v>
      </c>
      <c r="P1006" s="23"/>
      <c r="Q1006" s="23"/>
      <c r="R1006" s="23"/>
    </row>
    <row r="1007" spans="1:18" s="1" customFormat="1" x14ac:dyDescent="0.15">
      <c r="A1007" s="23"/>
      <c r="B1007" s="154"/>
      <c r="C1007" s="77"/>
      <c r="D1007" s="77" t="s">
        <v>74</v>
      </c>
      <c r="E1007" s="155"/>
      <c r="F1007" s="701"/>
      <c r="G1007" s="702"/>
      <c r="H1007" s="145"/>
      <c r="I1007" s="86"/>
      <c r="J1007" s="86"/>
      <c r="K1007" s="86"/>
      <c r="L1007" s="49"/>
      <c r="M1007" s="157" t="s">
        <v>103</v>
      </c>
      <c r="N1007" s="157" t="s">
        <v>103</v>
      </c>
      <c r="O1007" s="159" t="s">
        <v>103</v>
      </c>
      <c r="P1007" s="23"/>
      <c r="Q1007" s="23"/>
      <c r="R1007" s="23"/>
    </row>
    <row r="1008" spans="1:18" s="1" customFormat="1" x14ac:dyDescent="0.15">
      <c r="A1008" s="23"/>
      <c r="B1008" s="154"/>
      <c r="C1008" s="77"/>
      <c r="D1008" s="77" t="s">
        <v>74</v>
      </c>
      <c r="E1008" s="155"/>
      <c r="F1008" s="701"/>
      <c r="G1008" s="702"/>
      <c r="H1008" s="145"/>
      <c r="I1008" s="86"/>
      <c r="J1008" s="86"/>
      <c r="K1008" s="86"/>
      <c r="L1008" s="49"/>
      <c r="M1008" s="157" t="s">
        <v>103</v>
      </c>
      <c r="N1008" s="157" t="s">
        <v>103</v>
      </c>
      <c r="O1008" s="159" t="s">
        <v>103</v>
      </c>
      <c r="P1008" s="23"/>
      <c r="Q1008" s="23"/>
      <c r="R1008" s="23"/>
    </row>
    <row r="1009" spans="1:18" s="1" customFormat="1" x14ac:dyDescent="0.15">
      <c r="A1009" s="23"/>
      <c r="B1009" s="154"/>
      <c r="C1009" s="77"/>
      <c r="D1009" s="77" t="s">
        <v>74</v>
      </c>
      <c r="E1009" s="155"/>
      <c r="F1009" s="701"/>
      <c r="G1009" s="702"/>
      <c r="H1009" s="145"/>
      <c r="I1009" s="86"/>
      <c r="J1009" s="86"/>
      <c r="K1009" s="86"/>
      <c r="L1009" s="49"/>
      <c r="M1009" s="157" t="s">
        <v>103</v>
      </c>
      <c r="N1009" s="157" t="s">
        <v>103</v>
      </c>
      <c r="O1009" s="159" t="s">
        <v>103</v>
      </c>
      <c r="P1009" s="23"/>
      <c r="Q1009" s="23"/>
      <c r="R1009" s="23"/>
    </row>
    <row r="1010" spans="1:18" s="1" customFormat="1" x14ac:dyDescent="0.15">
      <c r="A1010" s="23"/>
      <c r="B1010" s="154"/>
      <c r="C1010" s="77"/>
      <c r="D1010" s="77" t="s">
        <v>74</v>
      </c>
      <c r="E1010" s="155"/>
      <c r="F1010" s="701"/>
      <c r="G1010" s="702"/>
      <c r="H1010" s="145"/>
      <c r="I1010" s="86"/>
      <c r="J1010" s="86"/>
      <c r="K1010" s="86"/>
      <c r="L1010" s="49"/>
      <c r="M1010" s="157" t="s">
        <v>103</v>
      </c>
      <c r="N1010" s="157" t="s">
        <v>103</v>
      </c>
      <c r="O1010" s="159" t="s">
        <v>103</v>
      </c>
      <c r="P1010" s="23"/>
      <c r="Q1010" s="23"/>
      <c r="R1010" s="23"/>
    </row>
    <row r="1011" spans="1:18" s="1" customFormat="1" x14ac:dyDescent="0.15">
      <c r="A1011" s="23"/>
      <c r="B1011" s="154"/>
      <c r="C1011" s="77"/>
      <c r="D1011" s="77" t="s">
        <v>74</v>
      </c>
      <c r="E1011" s="155"/>
      <c r="F1011" s="701"/>
      <c r="G1011" s="702"/>
      <c r="H1011" s="145"/>
      <c r="I1011" s="86"/>
      <c r="J1011" s="86"/>
      <c r="K1011" s="86"/>
      <c r="L1011" s="49"/>
      <c r="M1011" s="157" t="s">
        <v>103</v>
      </c>
      <c r="N1011" s="157" t="s">
        <v>103</v>
      </c>
      <c r="O1011" s="159" t="s">
        <v>103</v>
      </c>
      <c r="P1011" s="23"/>
      <c r="Q1011" s="23"/>
      <c r="R1011" s="23"/>
    </row>
    <row r="1012" spans="1:18" s="1" customFormat="1" x14ac:dyDescent="0.15">
      <c r="A1012" s="23"/>
      <c r="B1012" s="154"/>
      <c r="C1012" s="77"/>
      <c r="D1012" s="77" t="s">
        <v>74</v>
      </c>
      <c r="E1012" s="155"/>
      <c r="F1012" s="701"/>
      <c r="G1012" s="702"/>
      <c r="H1012" s="145"/>
      <c r="I1012" s="86"/>
      <c r="J1012" s="86"/>
      <c r="K1012" s="86"/>
      <c r="L1012" s="49"/>
      <c r="M1012" s="157" t="s">
        <v>103</v>
      </c>
      <c r="N1012" s="157" t="s">
        <v>103</v>
      </c>
      <c r="O1012" s="159" t="s">
        <v>103</v>
      </c>
      <c r="P1012" s="23"/>
      <c r="Q1012" s="23"/>
      <c r="R1012" s="23"/>
    </row>
    <row r="1013" spans="1:18" s="1" customFormat="1" x14ac:dyDescent="0.15">
      <c r="A1013" s="23"/>
      <c r="B1013" s="154"/>
      <c r="C1013" s="77"/>
      <c r="D1013" s="77" t="s">
        <v>74</v>
      </c>
      <c r="E1013" s="155"/>
      <c r="F1013" s="701"/>
      <c r="G1013" s="702"/>
      <c r="H1013" s="145"/>
      <c r="I1013" s="86"/>
      <c r="J1013" s="86"/>
      <c r="K1013" s="86"/>
      <c r="L1013" s="49"/>
      <c r="M1013" s="157" t="s">
        <v>103</v>
      </c>
      <c r="N1013" s="157" t="s">
        <v>103</v>
      </c>
      <c r="O1013" s="159" t="s">
        <v>103</v>
      </c>
      <c r="P1013" s="23"/>
      <c r="Q1013" s="23"/>
      <c r="R1013" s="23"/>
    </row>
    <row r="1014" spans="1:18" s="1" customFormat="1" x14ac:dyDescent="0.15">
      <c r="A1014" s="23"/>
      <c r="B1014" s="154"/>
      <c r="C1014" s="77"/>
      <c r="D1014" s="77" t="s">
        <v>74</v>
      </c>
      <c r="E1014" s="155"/>
      <c r="F1014" s="701"/>
      <c r="G1014" s="702"/>
      <c r="H1014" s="145"/>
      <c r="I1014" s="86"/>
      <c r="J1014" s="86"/>
      <c r="K1014" s="86"/>
      <c r="L1014" s="49"/>
      <c r="M1014" s="157" t="s">
        <v>103</v>
      </c>
      <c r="N1014" s="157" t="s">
        <v>103</v>
      </c>
      <c r="O1014" s="159" t="s">
        <v>103</v>
      </c>
      <c r="P1014" s="23"/>
      <c r="Q1014" s="23"/>
      <c r="R1014" s="23"/>
    </row>
    <row r="1015" spans="1:18" s="1" customFormat="1" x14ac:dyDescent="0.15">
      <c r="A1015" s="23"/>
      <c r="B1015" s="154"/>
      <c r="C1015" s="77"/>
      <c r="D1015" s="77" t="s">
        <v>74</v>
      </c>
      <c r="E1015" s="155"/>
      <c r="F1015" s="701"/>
      <c r="G1015" s="702"/>
      <c r="H1015" s="145"/>
      <c r="I1015" s="86"/>
      <c r="J1015" s="86"/>
      <c r="K1015" s="86"/>
      <c r="L1015" s="49"/>
      <c r="M1015" s="157" t="s">
        <v>103</v>
      </c>
      <c r="N1015" s="157" t="s">
        <v>103</v>
      </c>
      <c r="O1015" s="159" t="s">
        <v>103</v>
      </c>
      <c r="P1015" s="23"/>
      <c r="Q1015" s="23"/>
      <c r="R1015" s="23"/>
    </row>
    <row r="1016" spans="1:18" s="1" customFormat="1" x14ac:dyDescent="0.15">
      <c r="A1016" s="23"/>
      <c r="B1016" s="154"/>
      <c r="C1016" s="77"/>
      <c r="D1016" s="77" t="s">
        <v>74</v>
      </c>
      <c r="E1016" s="155"/>
      <c r="F1016" s="701"/>
      <c r="G1016" s="702"/>
      <c r="H1016" s="145"/>
      <c r="I1016" s="86"/>
      <c r="J1016" s="86"/>
      <c r="K1016" s="86"/>
      <c r="L1016" s="49"/>
      <c r="M1016" s="157" t="s">
        <v>103</v>
      </c>
      <c r="N1016" s="157" t="s">
        <v>103</v>
      </c>
      <c r="O1016" s="159" t="s">
        <v>103</v>
      </c>
      <c r="P1016" s="23"/>
      <c r="Q1016" s="23"/>
      <c r="R1016" s="23"/>
    </row>
    <row r="1017" spans="1:18" s="1" customFormat="1" x14ac:dyDescent="0.15">
      <c r="A1017" s="23"/>
      <c r="B1017" s="154"/>
      <c r="C1017" s="77"/>
      <c r="D1017" s="77" t="s">
        <v>74</v>
      </c>
      <c r="E1017" s="155"/>
      <c r="F1017" s="701"/>
      <c r="G1017" s="702"/>
      <c r="H1017" s="145"/>
      <c r="I1017" s="86"/>
      <c r="J1017" s="86"/>
      <c r="K1017" s="86"/>
      <c r="L1017" s="49"/>
      <c r="M1017" s="157" t="s">
        <v>103</v>
      </c>
      <c r="N1017" s="157" t="s">
        <v>103</v>
      </c>
      <c r="O1017" s="159" t="s">
        <v>103</v>
      </c>
      <c r="P1017" s="23"/>
      <c r="Q1017" s="23"/>
      <c r="R1017" s="23"/>
    </row>
    <row r="1018" spans="1:18" s="1" customFormat="1" x14ac:dyDescent="0.15">
      <c r="A1018" s="23"/>
      <c r="B1018" s="154"/>
      <c r="C1018" s="77"/>
      <c r="D1018" s="77" t="s">
        <v>74</v>
      </c>
      <c r="E1018" s="155"/>
      <c r="F1018" s="701"/>
      <c r="G1018" s="702"/>
      <c r="H1018" s="145"/>
      <c r="I1018" s="86"/>
      <c r="J1018" s="86"/>
      <c r="K1018" s="86"/>
      <c r="L1018" s="49"/>
      <c r="M1018" s="157" t="s">
        <v>103</v>
      </c>
      <c r="N1018" s="157" t="s">
        <v>103</v>
      </c>
      <c r="O1018" s="159" t="s">
        <v>103</v>
      </c>
      <c r="P1018" s="23"/>
      <c r="Q1018" s="23"/>
      <c r="R1018" s="23"/>
    </row>
    <row r="1019" spans="1:18" s="1" customFormat="1" x14ac:dyDescent="0.15">
      <c r="A1019" s="23"/>
      <c r="B1019" s="154"/>
      <c r="C1019" s="77"/>
      <c r="D1019" s="77" t="s">
        <v>74</v>
      </c>
      <c r="E1019" s="155"/>
      <c r="F1019" s="701"/>
      <c r="G1019" s="702"/>
      <c r="H1019" s="145"/>
      <c r="I1019" s="86"/>
      <c r="J1019" s="86"/>
      <c r="K1019" s="86"/>
      <c r="L1019" s="49"/>
      <c r="M1019" s="157" t="s">
        <v>103</v>
      </c>
      <c r="N1019" s="157" t="s">
        <v>103</v>
      </c>
      <c r="O1019" s="159" t="s">
        <v>103</v>
      </c>
      <c r="P1019" s="23"/>
      <c r="Q1019" s="23"/>
      <c r="R1019" s="23"/>
    </row>
    <row r="1020" spans="1:18" s="1" customFormat="1" x14ac:dyDescent="0.15">
      <c r="A1020" s="23"/>
      <c r="B1020" s="154"/>
      <c r="C1020" s="77"/>
      <c r="D1020" s="77" t="s">
        <v>74</v>
      </c>
      <c r="E1020" s="155"/>
      <c r="F1020" s="701"/>
      <c r="G1020" s="702"/>
      <c r="H1020" s="145"/>
      <c r="I1020" s="86"/>
      <c r="J1020" s="86"/>
      <c r="K1020" s="86"/>
      <c r="L1020" s="49"/>
      <c r="M1020" s="157" t="s">
        <v>103</v>
      </c>
      <c r="N1020" s="157" t="s">
        <v>103</v>
      </c>
      <c r="O1020" s="159" t="s">
        <v>103</v>
      </c>
      <c r="P1020" s="23"/>
      <c r="Q1020" s="23"/>
      <c r="R1020" s="23"/>
    </row>
    <row r="1021" spans="1:18" s="1" customFormat="1" x14ac:dyDescent="0.15">
      <c r="A1021" s="23"/>
      <c r="B1021" s="154"/>
      <c r="C1021" s="77"/>
      <c r="D1021" s="77" t="s">
        <v>74</v>
      </c>
      <c r="E1021" s="155"/>
      <c r="F1021" s="701"/>
      <c r="G1021" s="702"/>
      <c r="H1021" s="145"/>
      <c r="I1021" s="86"/>
      <c r="J1021" s="86"/>
      <c r="K1021" s="86"/>
      <c r="L1021" s="49"/>
      <c r="M1021" s="157" t="s">
        <v>103</v>
      </c>
      <c r="N1021" s="157" t="s">
        <v>103</v>
      </c>
      <c r="O1021" s="159" t="s">
        <v>103</v>
      </c>
      <c r="P1021" s="23"/>
      <c r="Q1021" s="23"/>
      <c r="R1021" s="23"/>
    </row>
    <row r="1022" spans="1:18" s="1" customFormat="1" x14ac:dyDescent="0.15">
      <c r="A1022" s="23"/>
      <c r="B1022" s="154"/>
      <c r="C1022" s="77"/>
      <c r="D1022" s="77" t="s">
        <v>74</v>
      </c>
      <c r="E1022" s="155"/>
      <c r="F1022" s="701"/>
      <c r="G1022" s="702"/>
      <c r="H1022" s="145"/>
      <c r="I1022" s="86"/>
      <c r="J1022" s="86"/>
      <c r="K1022" s="86"/>
      <c r="L1022" s="49"/>
      <c r="M1022" s="157" t="s">
        <v>103</v>
      </c>
      <c r="N1022" s="157" t="s">
        <v>103</v>
      </c>
      <c r="O1022" s="159" t="s">
        <v>103</v>
      </c>
      <c r="P1022" s="23"/>
      <c r="Q1022" s="23"/>
      <c r="R1022" s="23"/>
    </row>
    <row r="1023" spans="1:18" s="1" customFormat="1" x14ac:dyDescent="0.15">
      <c r="A1023" s="23"/>
      <c r="B1023" s="154"/>
      <c r="C1023" s="77"/>
      <c r="D1023" s="77" t="s">
        <v>74</v>
      </c>
      <c r="E1023" s="155"/>
      <c r="F1023" s="701"/>
      <c r="G1023" s="702"/>
      <c r="H1023" s="145"/>
      <c r="I1023" s="86"/>
      <c r="J1023" s="86"/>
      <c r="K1023" s="86"/>
      <c r="L1023" s="49"/>
      <c r="M1023" s="157" t="s">
        <v>103</v>
      </c>
      <c r="N1023" s="157" t="s">
        <v>103</v>
      </c>
      <c r="O1023" s="159" t="s">
        <v>103</v>
      </c>
      <c r="P1023" s="23"/>
      <c r="Q1023" s="23"/>
      <c r="R1023" s="23"/>
    </row>
    <row r="1024" spans="1:18" s="1" customFormat="1" x14ac:dyDescent="0.15">
      <c r="A1024" s="23"/>
      <c r="B1024" s="154"/>
      <c r="C1024" s="77"/>
      <c r="D1024" s="77" t="s">
        <v>74</v>
      </c>
      <c r="E1024" s="155"/>
      <c r="F1024" s="701"/>
      <c r="G1024" s="702"/>
      <c r="H1024" s="145"/>
      <c r="I1024" s="86"/>
      <c r="J1024" s="86"/>
      <c r="K1024" s="86"/>
      <c r="L1024" s="49"/>
      <c r="M1024" s="157" t="s">
        <v>103</v>
      </c>
      <c r="N1024" s="157" t="s">
        <v>103</v>
      </c>
      <c r="O1024" s="159" t="s">
        <v>103</v>
      </c>
      <c r="P1024" s="23"/>
      <c r="Q1024" s="23"/>
      <c r="R1024" s="23"/>
    </row>
    <row r="1025" spans="1:18" s="1" customFormat="1" x14ac:dyDescent="0.15">
      <c r="A1025" s="23"/>
      <c r="B1025" s="154"/>
      <c r="C1025" s="77"/>
      <c r="D1025" s="77" t="s">
        <v>74</v>
      </c>
      <c r="E1025" s="155"/>
      <c r="F1025" s="701"/>
      <c r="G1025" s="702"/>
      <c r="H1025" s="145"/>
      <c r="I1025" s="86"/>
      <c r="J1025" s="86"/>
      <c r="K1025" s="86"/>
      <c r="L1025" s="49"/>
      <c r="M1025" s="157" t="s">
        <v>103</v>
      </c>
      <c r="N1025" s="157" t="s">
        <v>103</v>
      </c>
      <c r="O1025" s="159" t="s">
        <v>103</v>
      </c>
      <c r="P1025" s="23"/>
      <c r="Q1025" s="23"/>
      <c r="R1025" s="23"/>
    </row>
    <row r="1026" spans="1:18" s="1" customFormat="1" x14ac:dyDescent="0.15">
      <c r="A1026" s="23"/>
      <c r="B1026" s="154"/>
      <c r="C1026" s="77"/>
      <c r="D1026" s="77" t="s">
        <v>74</v>
      </c>
      <c r="E1026" s="155"/>
      <c r="F1026" s="701"/>
      <c r="G1026" s="702"/>
      <c r="H1026" s="145"/>
      <c r="I1026" s="86"/>
      <c r="J1026" s="86"/>
      <c r="K1026" s="86"/>
      <c r="L1026" s="49"/>
      <c r="M1026" s="157" t="s">
        <v>103</v>
      </c>
      <c r="N1026" s="157" t="s">
        <v>103</v>
      </c>
      <c r="O1026" s="159" t="s">
        <v>103</v>
      </c>
      <c r="P1026" s="23"/>
      <c r="Q1026" s="23"/>
      <c r="R1026" s="23"/>
    </row>
    <row r="1027" spans="1:18" s="1" customFormat="1" x14ac:dyDescent="0.15">
      <c r="A1027" s="23"/>
      <c r="B1027" s="154"/>
      <c r="C1027" s="77"/>
      <c r="D1027" s="77" t="s">
        <v>74</v>
      </c>
      <c r="E1027" s="155"/>
      <c r="F1027" s="701"/>
      <c r="G1027" s="702"/>
      <c r="H1027" s="145"/>
      <c r="I1027" s="86"/>
      <c r="J1027" s="86"/>
      <c r="K1027" s="86"/>
      <c r="L1027" s="49"/>
      <c r="M1027" s="157" t="s">
        <v>103</v>
      </c>
      <c r="N1027" s="157" t="s">
        <v>103</v>
      </c>
      <c r="O1027" s="159" t="s">
        <v>103</v>
      </c>
      <c r="P1027" s="23"/>
      <c r="Q1027" s="23"/>
      <c r="R1027" s="23"/>
    </row>
    <row r="1028" spans="1:18" s="1" customFormat="1" x14ac:dyDescent="0.15">
      <c r="A1028" s="23"/>
      <c r="B1028" s="154"/>
      <c r="C1028" s="77"/>
      <c r="D1028" s="77" t="s">
        <v>74</v>
      </c>
      <c r="E1028" s="155"/>
      <c r="F1028" s="701"/>
      <c r="G1028" s="702"/>
      <c r="H1028" s="145"/>
      <c r="I1028" s="86"/>
      <c r="J1028" s="86"/>
      <c r="K1028" s="86"/>
      <c r="L1028" s="49"/>
      <c r="M1028" s="157" t="s">
        <v>103</v>
      </c>
      <c r="N1028" s="157" t="s">
        <v>103</v>
      </c>
      <c r="O1028" s="159" t="s">
        <v>103</v>
      </c>
      <c r="P1028" s="23"/>
      <c r="Q1028" s="23"/>
      <c r="R1028" s="23"/>
    </row>
    <row r="1029" spans="1:18" s="1" customFormat="1" x14ac:dyDescent="0.15">
      <c r="A1029" s="23"/>
      <c r="B1029" s="154"/>
      <c r="C1029" s="77"/>
      <c r="D1029" s="77" t="s">
        <v>74</v>
      </c>
      <c r="E1029" s="155"/>
      <c r="F1029" s="701"/>
      <c r="G1029" s="702"/>
      <c r="H1029" s="145"/>
      <c r="I1029" s="86"/>
      <c r="J1029" s="86"/>
      <c r="K1029" s="86"/>
      <c r="L1029" s="49"/>
      <c r="M1029" s="157" t="s">
        <v>103</v>
      </c>
      <c r="N1029" s="157" t="s">
        <v>103</v>
      </c>
      <c r="O1029" s="159" t="s">
        <v>103</v>
      </c>
      <c r="P1029" s="23"/>
      <c r="Q1029" s="23"/>
      <c r="R1029" s="23"/>
    </row>
    <row r="1030" spans="1:18" s="1" customFormat="1" x14ac:dyDescent="0.15">
      <c r="A1030" s="23"/>
      <c r="B1030" s="154"/>
      <c r="C1030" s="77"/>
      <c r="D1030" s="77" t="s">
        <v>74</v>
      </c>
      <c r="E1030" s="155"/>
      <c r="F1030" s="701"/>
      <c r="G1030" s="702"/>
      <c r="H1030" s="145"/>
      <c r="I1030" s="86"/>
      <c r="J1030" s="86"/>
      <c r="K1030" s="86"/>
      <c r="L1030" s="49"/>
      <c r="M1030" s="157" t="s">
        <v>103</v>
      </c>
      <c r="N1030" s="157" t="s">
        <v>103</v>
      </c>
      <c r="O1030" s="159" t="s">
        <v>103</v>
      </c>
      <c r="P1030" s="23"/>
      <c r="Q1030" s="23"/>
      <c r="R1030" s="23"/>
    </row>
    <row r="1031" spans="1:18" s="1" customFormat="1" x14ac:dyDescent="0.15">
      <c r="A1031" s="23"/>
      <c r="B1031" s="154"/>
      <c r="C1031" s="77"/>
      <c r="D1031" s="77" t="s">
        <v>74</v>
      </c>
      <c r="E1031" s="155"/>
      <c r="F1031" s="701"/>
      <c r="G1031" s="702"/>
      <c r="H1031" s="145"/>
      <c r="I1031" s="86"/>
      <c r="J1031" s="86"/>
      <c r="K1031" s="86"/>
      <c r="L1031" s="49"/>
      <c r="M1031" s="157" t="s">
        <v>103</v>
      </c>
      <c r="N1031" s="157" t="s">
        <v>103</v>
      </c>
      <c r="O1031" s="159" t="s">
        <v>103</v>
      </c>
      <c r="P1031" s="23"/>
      <c r="Q1031" s="23"/>
      <c r="R1031" s="23"/>
    </row>
    <row r="1032" spans="1:18" s="1" customFormat="1" x14ac:dyDescent="0.15">
      <c r="A1032" s="23"/>
      <c r="B1032" s="154"/>
      <c r="C1032" s="77"/>
      <c r="D1032" s="77" t="s">
        <v>74</v>
      </c>
      <c r="E1032" s="155"/>
      <c r="F1032" s="701"/>
      <c r="G1032" s="702"/>
      <c r="H1032" s="145"/>
      <c r="I1032" s="86"/>
      <c r="J1032" s="86"/>
      <c r="K1032" s="86"/>
      <c r="L1032" s="49"/>
      <c r="M1032" s="157" t="s">
        <v>103</v>
      </c>
      <c r="N1032" s="157" t="s">
        <v>103</v>
      </c>
      <c r="O1032" s="159" t="s">
        <v>103</v>
      </c>
      <c r="P1032" s="23"/>
      <c r="Q1032" s="23"/>
      <c r="R1032" s="23"/>
    </row>
    <row r="1033" spans="1:18" s="1" customFormat="1" x14ac:dyDescent="0.15">
      <c r="A1033" s="23"/>
      <c r="B1033" s="154"/>
      <c r="C1033" s="77"/>
      <c r="D1033" s="77" t="s">
        <v>74</v>
      </c>
      <c r="E1033" s="155"/>
      <c r="F1033" s="701"/>
      <c r="G1033" s="702"/>
      <c r="H1033" s="145"/>
      <c r="I1033" s="86"/>
      <c r="J1033" s="86"/>
      <c r="K1033" s="86"/>
      <c r="L1033" s="49"/>
      <c r="M1033" s="157" t="s">
        <v>103</v>
      </c>
      <c r="N1033" s="157" t="s">
        <v>103</v>
      </c>
      <c r="O1033" s="159" t="s">
        <v>103</v>
      </c>
      <c r="P1033" s="23"/>
      <c r="Q1033" s="23"/>
      <c r="R1033" s="23"/>
    </row>
    <row r="1034" spans="1:18" s="1" customFormat="1" x14ac:dyDescent="0.15">
      <c r="A1034" s="23"/>
      <c r="B1034" s="154"/>
      <c r="C1034" s="77"/>
      <c r="D1034" s="77" t="s">
        <v>74</v>
      </c>
      <c r="E1034" s="155"/>
      <c r="F1034" s="701"/>
      <c r="G1034" s="702"/>
      <c r="H1034" s="145"/>
      <c r="I1034" s="86"/>
      <c r="J1034" s="86"/>
      <c r="K1034" s="86"/>
      <c r="L1034" s="49"/>
      <c r="M1034" s="157" t="s">
        <v>103</v>
      </c>
      <c r="N1034" s="157" t="s">
        <v>103</v>
      </c>
      <c r="O1034" s="159" t="s">
        <v>103</v>
      </c>
      <c r="P1034" s="23"/>
      <c r="Q1034" s="23"/>
      <c r="R1034" s="23"/>
    </row>
    <row r="1035" spans="1:18" s="1" customFormat="1" x14ac:dyDescent="0.15">
      <c r="A1035" s="23"/>
      <c r="B1035" s="154"/>
      <c r="C1035" s="77"/>
      <c r="D1035" s="77" t="s">
        <v>74</v>
      </c>
      <c r="E1035" s="155"/>
      <c r="F1035" s="701"/>
      <c r="G1035" s="702"/>
      <c r="H1035" s="145"/>
      <c r="I1035" s="86"/>
      <c r="J1035" s="86"/>
      <c r="K1035" s="86"/>
      <c r="L1035" s="49"/>
      <c r="M1035" s="157" t="s">
        <v>103</v>
      </c>
      <c r="N1035" s="157" t="s">
        <v>103</v>
      </c>
      <c r="O1035" s="159" t="s">
        <v>103</v>
      </c>
      <c r="P1035" s="23"/>
      <c r="Q1035" s="23"/>
      <c r="R1035" s="23"/>
    </row>
    <row r="1036" spans="1:18" s="1" customFormat="1" x14ac:dyDescent="0.15">
      <c r="A1036" s="23"/>
      <c r="B1036" s="154"/>
      <c r="C1036" s="77"/>
      <c r="D1036" s="77" t="s">
        <v>74</v>
      </c>
      <c r="E1036" s="155"/>
      <c r="F1036" s="701"/>
      <c r="G1036" s="702"/>
      <c r="H1036" s="145"/>
      <c r="I1036" s="86"/>
      <c r="J1036" s="86"/>
      <c r="K1036" s="86"/>
      <c r="L1036" s="49"/>
      <c r="M1036" s="157" t="s">
        <v>103</v>
      </c>
      <c r="N1036" s="157" t="s">
        <v>103</v>
      </c>
      <c r="O1036" s="159" t="s">
        <v>103</v>
      </c>
      <c r="P1036" s="23"/>
      <c r="Q1036" s="23"/>
      <c r="R1036" s="23"/>
    </row>
    <row r="1037" spans="1:18" s="1" customFormat="1" x14ac:dyDescent="0.15">
      <c r="A1037" s="23"/>
      <c r="B1037" s="154"/>
      <c r="C1037" s="77"/>
      <c r="D1037" s="77" t="s">
        <v>74</v>
      </c>
      <c r="E1037" s="155"/>
      <c r="F1037" s="701"/>
      <c r="G1037" s="702"/>
      <c r="H1037" s="145"/>
      <c r="I1037" s="86"/>
      <c r="J1037" s="86"/>
      <c r="K1037" s="86"/>
      <c r="L1037" s="49"/>
      <c r="M1037" s="157" t="s">
        <v>103</v>
      </c>
      <c r="N1037" s="157" t="s">
        <v>103</v>
      </c>
      <c r="O1037" s="159" t="s">
        <v>103</v>
      </c>
      <c r="P1037" s="23"/>
      <c r="Q1037" s="23"/>
      <c r="R1037" s="23"/>
    </row>
    <row r="1038" spans="1:18" s="1" customFormat="1" x14ac:dyDescent="0.15">
      <c r="A1038" s="23"/>
      <c r="B1038" s="154"/>
      <c r="C1038" s="77"/>
      <c r="D1038" s="77" t="s">
        <v>74</v>
      </c>
      <c r="E1038" s="155"/>
      <c r="F1038" s="701"/>
      <c r="G1038" s="702"/>
      <c r="H1038" s="145"/>
      <c r="I1038" s="86"/>
      <c r="J1038" s="86"/>
      <c r="K1038" s="86"/>
      <c r="L1038" s="49"/>
      <c r="M1038" s="157" t="s">
        <v>103</v>
      </c>
      <c r="N1038" s="157" t="s">
        <v>103</v>
      </c>
      <c r="O1038" s="159" t="s">
        <v>103</v>
      </c>
      <c r="P1038" s="23"/>
      <c r="Q1038" s="23"/>
      <c r="R1038" s="23"/>
    </row>
    <row r="1039" spans="1:18" s="1" customFormat="1" x14ac:dyDescent="0.15">
      <c r="A1039" s="23"/>
      <c r="B1039" s="154"/>
      <c r="C1039" s="77"/>
      <c r="D1039" s="77" t="s">
        <v>74</v>
      </c>
      <c r="E1039" s="155"/>
      <c r="F1039" s="701"/>
      <c r="G1039" s="702"/>
      <c r="H1039" s="145"/>
      <c r="I1039" s="86"/>
      <c r="J1039" s="86"/>
      <c r="K1039" s="86"/>
      <c r="L1039" s="49"/>
      <c r="M1039" s="157" t="s">
        <v>103</v>
      </c>
      <c r="N1039" s="157" t="s">
        <v>103</v>
      </c>
      <c r="O1039" s="159" t="s">
        <v>103</v>
      </c>
      <c r="P1039" s="23"/>
      <c r="Q1039" s="23"/>
      <c r="R1039" s="23"/>
    </row>
    <row r="1040" spans="1:18" s="1" customFormat="1" x14ac:dyDescent="0.15">
      <c r="A1040" s="23"/>
      <c r="B1040" s="154"/>
      <c r="C1040" s="77"/>
      <c r="D1040" s="77" t="s">
        <v>74</v>
      </c>
      <c r="E1040" s="155"/>
      <c r="F1040" s="701"/>
      <c r="G1040" s="702"/>
      <c r="H1040" s="145"/>
      <c r="I1040" s="86"/>
      <c r="J1040" s="86"/>
      <c r="K1040" s="86"/>
      <c r="L1040" s="49"/>
      <c r="M1040" s="157" t="s">
        <v>103</v>
      </c>
      <c r="N1040" s="157" t="s">
        <v>103</v>
      </c>
      <c r="O1040" s="159" t="s">
        <v>103</v>
      </c>
      <c r="P1040" s="23"/>
      <c r="Q1040" s="23"/>
      <c r="R1040" s="23"/>
    </row>
    <row r="1041" spans="1:18" s="1" customFormat="1" x14ac:dyDescent="0.15">
      <c r="A1041" s="23"/>
      <c r="B1041" s="154"/>
      <c r="C1041" s="77"/>
      <c r="D1041" s="77" t="s">
        <v>74</v>
      </c>
      <c r="E1041" s="155"/>
      <c r="F1041" s="701"/>
      <c r="G1041" s="702"/>
      <c r="H1041" s="145"/>
      <c r="I1041" s="86"/>
      <c r="J1041" s="86"/>
      <c r="K1041" s="86"/>
      <c r="L1041" s="49"/>
      <c r="M1041" s="157" t="s">
        <v>103</v>
      </c>
      <c r="N1041" s="157" t="s">
        <v>103</v>
      </c>
      <c r="O1041" s="159" t="s">
        <v>103</v>
      </c>
      <c r="P1041" s="23"/>
      <c r="Q1041" s="23"/>
      <c r="R1041" s="23"/>
    </row>
    <row r="1042" spans="1:18" s="1" customFormat="1" x14ac:dyDescent="0.15">
      <c r="A1042" s="23"/>
      <c r="B1042" s="154"/>
      <c r="C1042" s="77"/>
      <c r="D1042" s="77" t="s">
        <v>74</v>
      </c>
      <c r="E1042" s="155"/>
      <c r="F1042" s="701"/>
      <c r="G1042" s="702"/>
      <c r="H1042" s="145"/>
      <c r="I1042" s="86"/>
      <c r="J1042" s="86"/>
      <c r="K1042" s="86"/>
      <c r="L1042" s="49"/>
      <c r="M1042" s="157" t="s">
        <v>103</v>
      </c>
      <c r="N1042" s="157" t="s">
        <v>103</v>
      </c>
      <c r="O1042" s="159" t="s">
        <v>103</v>
      </c>
      <c r="P1042" s="23"/>
      <c r="Q1042" s="23"/>
      <c r="R1042" s="23"/>
    </row>
    <row r="1043" spans="1:18" s="1" customFormat="1" x14ac:dyDescent="0.15">
      <c r="A1043" s="23"/>
      <c r="B1043" s="154"/>
      <c r="C1043" s="77"/>
      <c r="D1043" s="77" t="s">
        <v>74</v>
      </c>
      <c r="E1043" s="155"/>
      <c r="F1043" s="701"/>
      <c r="G1043" s="702"/>
      <c r="H1043" s="145"/>
      <c r="I1043" s="86"/>
      <c r="J1043" s="86"/>
      <c r="K1043" s="86"/>
      <c r="L1043" s="49"/>
      <c r="M1043" s="157" t="s">
        <v>103</v>
      </c>
      <c r="N1043" s="157" t="s">
        <v>103</v>
      </c>
      <c r="O1043" s="159" t="s">
        <v>103</v>
      </c>
      <c r="P1043" s="23"/>
      <c r="Q1043" s="23"/>
      <c r="R1043" s="23"/>
    </row>
    <row r="1044" spans="1:18" s="1" customFormat="1" x14ac:dyDescent="0.15">
      <c r="A1044" s="23"/>
      <c r="B1044" s="154"/>
      <c r="C1044" s="77"/>
      <c r="D1044" s="77" t="s">
        <v>74</v>
      </c>
      <c r="E1044" s="155"/>
      <c r="F1044" s="701"/>
      <c r="G1044" s="702"/>
      <c r="H1044" s="145"/>
      <c r="I1044" s="86"/>
      <c r="J1044" s="86"/>
      <c r="K1044" s="86"/>
      <c r="L1044" s="49"/>
      <c r="M1044" s="157" t="s">
        <v>103</v>
      </c>
      <c r="N1044" s="157" t="s">
        <v>103</v>
      </c>
      <c r="O1044" s="159" t="s">
        <v>103</v>
      </c>
      <c r="P1044" s="23"/>
      <c r="Q1044" s="23"/>
      <c r="R1044" s="23"/>
    </row>
    <row r="1045" spans="1:18" s="1" customFormat="1" x14ac:dyDescent="0.15">
      <c r="A1045" s="23"/>
      <c r="B1045" s="154"/>
      <c r="C1045" s="77"/>
      <c r="D1045" s="77" t="s">
        <v>74</v>
      </c>
      <c r="E1045" s="155"/>
      <c r="F1045" s="701"/>
      <c r="G1045" s="702"/>
      <c r="H1045" s="145"/>
      <c r="I1045" s="86"/>
      <c r="J1045" s="86"/>
      <c r="K1045" s="86"/>
      <c r="L1045" s="49"/>
      <c r="M1045" s="157" t="s">
        <v>103</v>
      </c>
      <c r="N1045" s="157" t="s">
        <v>103</v>
      </c>
      <c r="O1045" s="159" t="s">
        <v>103</v>
      </c>
      <c r="P1045" s="23"/>
      <c r="Q1045" s="23"/>
      <c r="R1045" s="23"/>
    </row>
    <row r="1046" spans="1:18" s="1" customFormat="1" x14ac:dyDescent="0.15">
      <c r="A1046" s="23"/>
      <c r="B1046" s="154"/>
      <c r="C1046" s="77"/>
      <c r="D1046" s="77" t="s">
        <v>74</v>
      </c>
      <c r="E1046" s="155"/>
      <c r="F1046" s="701"/>
      <c r="G1046" s="702"/>
      <c r="H1046" s="145"/>
      <c r="I1046" s="86"/>
      <c r="J1046" s="86"/>
      <c r="K1046" s="86"/>
      <c r="L1046" s="49"/>
      <c r="M1046" s="157" t="s">
        <v>103</v>
      </c>
      <c r="N1046" s="157" t="s">
        <v>103</v>
      </c>
      <c r="O1046" s="159" t="s">
        <v>103</v>
      </c>
      <c r="P1046" s="23"/>
      <c r="Q1046" s="23"/>
      <c r="R1046" s="23"/>
    </row>
    <row r="1047" spans="1:18" s="1" customFormat="1" x14ac:dyDescent="0.15">
      <c r="A1047" s="23"/>
      <c r="B1047" s="154"/>
      <c r="C1047" s="77"/>
      <c r="D1047" s="77" t="s">
        <v>74</v>
      </c>
      <c r="E1047" s="155"/>
      <c r="F1047" s="701"/>
      <c r="G1047" s="702"/>
      <c r="H1047" s="145"/>
      <c r="I1047" s="86"/>
      <c r="J1047" s="86"/>
      <c r="K1047" s="86"/>
      <c r="L1047" s="49"/>
      <c r="M1047" s="157" t="s">
        <v>103</v>
      </c>
      <c r="N1047" s="157" t="s">
        <v>103</v>
      </c>
      <c r="O1047" s="159" t="s">
        <v>103</v>
      </c>
      <c r="P1047" s="23"/>
      <c r="Q1047" s="23"/>
      <c r="R1047" s="23"/>
    </row>
    <row r="1048" spans="1:18" s="1" customFormat="1" x14ac:dyDescent="0.15">
      <c r="A1048" s="23"/>
      <c r="B1048" s="154"/>
      <c r="C1048" s="77"/>
      <c r="D1048" s="77" t="s">
        <v>74</v>
      </c>
      <c r="E1048" s="155"/>
      <c r="F1048" s="701"/>
      <c r="G1048" s="702"/>
      <c r="H1048" s="145"/>
      <c r="I1048" s="86"/>
      <c r="J1048" s="86"/>
      <c r="K1048" s="86"/>
      <c r="L1048" s="49"/>
      <c r="M1048" s="157" t="s">
        <v>103</v>
      </c>
      <c r="N1048" s="157" t="s">
        <v>103</v>
      </c>
      <c r="O1048" s="159" t="s">
        <v>103</v>
      </c>
      <c r="P1048" s="23"/>
      <c r="Q1048" s="23"/>
      <c r="R1048" s="23"/>
    </row>
    <row r="1049" spans="1:18" s="1" customFormat="1" x14ac:dyDescent="0.15">
      <c r="A1049" s="23"/>
      <c r="B1049" s="154"/>
      <c r="C1049" s="77"/>
      <c r="D1049" s="77" t="s">
        <v>74</v>
      </c>
      <c r="E1049" s="155"/>
      <c r="F1049" s="701"/>
      <c r="G1049" s="702"/>
      <c r="H1049" s="145"/>
      <c r="I1049" s="86"/>
      <c r="J1049" s="86"/>
      <c r="K1049" s="86"/>
      <c r="L1049" s="49"/>
      <c r="M1049" s="157" t="s">
        <v>103</v>
      </c>
      <c r="N1049" s="157" t="s">
        <v>103</v>
      </c>
      <c r="O1049" s="159" t="s">
        <v>103</v>
      </c>
      <c r="P1049" s="23"/>
      <c r="Q1049" s="23"/>
      <c r="R1049" s="23"/>
    </row>
    <row r="1050" spans="1:18" s="1" customFormat="1" x14ac:dyDescent="0.15">
      <c r="A1050" s="23"/>
      <c r="B1050" s="154"/>
      <c r="C1050" s="77"/>
      <c r="D1050" s="77" t="s">
        <v>74</v>
      </c>
      <c r="E1050" s="155"/>
      <c r="F1050" s="701"/>
      <c r="G1050" s="702"/>
      <c r="H1050" s="145"/>
      <c r="I1050" s="86"/>
      <c r="J1050" s="86"/>
      <c r="K1050" s="86"/>
      <c r="L1050" s="49"/>
      <c r="M1050" s="157" t="s">
        <v>103</v>
      </c>
      <c r="N1050" s="157" t="s">
        <v>103</v>
      </c>
      <c r="O1050" s="159" t="s">
        <v>103</v>
      </c>
      <c r="P1050" s="23"/>
      <c r="Q1050" s="23"/>
      <c r="R1050" s="23"/>
    </row>
    <row r="1051" spans="1:18" s="1" customFormat="1" x14ac:dyDescent="0.15">
      <c r="A1051" s="23"/>
      <c r="B1051" s="154"/>
      <c r="C1051" s="77"/>
      <c r="D1051" s="77" t="s">
        <v>74</v>
      </c>
      <c r="E1051" s="155"/>
      <c r="F1051" s="701"/>
      <c r="G1051" s="702"/>
      <c r="H1051" s="145"/>
      <c r="I1051" s="86"/>
      <c r="J1051" s="86"/>
      <c r="K1051" s="86"/>
      <c r="L1051" s="49"/>
      <c r="M1051" s="157" t="s">
        <v>103</v>
      </c>
      <c r="N1051" s="157" t="s">
        <v>103</v>
      </c>
      <c r="O1051" s="159" t="s">
        <v>103</v>
      </c>
      <c r="P1051" s="23"/>
      <c r="Q1051" s="23"/>
      <c r="R1051" s="23"/>
    </row>
    <row r="1052" spans="1:18" s="1" customFormat="1" x14ac:dyDescent="0.15">
      <c r="A1052" s="23"/>
      <c r="B1052" s="154"/>
      <c r="C1052" s="77"/>
      <c r="D1052" s="77" t="s">
        <v>74</v>
      </c>
      <c r="E1052" s="155"/>
      <c r="F1052" s="701"/>
      <c r="G1052" s="702"/>
      <c r="H1052" s="145"/>
      <c r="I1052" s="86"/>
      <c r="J1052" s="86"/>
      <c r="K1052" s="86"/>
      <c r="L1052" s="49"/>
      <c r="M1052" s="157" t="s">
        <v>103</v>
      </c>
      <c r="N1052" s="157" t="s">
        <v>103</v>
      </c>
      <c r="O1052" s="159" t="s">
        <v>103</v>
      </c>
      <c r="P1052" s="23"/>
      <c r="Q1052" s="23"/>
      <c r="R1052" s="23"/>
    </row>
    <row r="1053" spans="1:18" s="1" customFormat="1" x14ac:dyDescent="0.15">
      <c r="A1053" s="23"/>
      <c r="B1053" s="154"/>
      <c r="C1053" s="77"/>
      <c r="D1053" s="77" t="s">
        <v>74</v>
      </c>
      <c r="E1053" s="155"/>
      <c r="F1053" s="701"/>
      <c r="G1053" s="702"/>
      <c r="H1053" s="145"/>
      <c r="I1053" s="86"/>
      <c r="J1053" s="86"/>
      <c r="K1053" s="86"/>
      <c r="L1053" s="49"/>
      <c r="M1053" s="157" t="s">
        <v>103</v>
      </c>
      <c r="N1053" s="157" t="s">
        <v>103</v>
      </c>
      <c r="O1053" s="159" t="s">
        <v>103</v>
      </c>
      <c r="P1053" s="23"/>
      <c r="Q1053" s="23"/>
      <c r="R1053" s="23"/>
    </row>
    <row r="1054" spans="1:18" s="1" customFormat="1" x14ac:dyDescent="0.15">
      <c r="A1054" s="23"/>
      <c r="B1054" s="154"/>
      <c r="C1054" s="77"/>
      <c r="D1054" s="77" t="s">
        <v>74</v>
      </c>
      <c r="E1054" s="155"/>
      <c r="F1054" s="701"/>
      <c r="G1054" s="702"/>
      <c r="H1054" s="145"/>
      <c r="I1054" s="86"/>
      <c r="J1054" s="86"/>
      <c r="K1054" s="86"/>
      <c r="L1054" s="49"/>
      <c r="M1054" s="157" t="s">
        <v>103</v>
      </c>
      <c r="N1054" s="157" t="s">
        <v>103</v>
      </c>
      <c r="O1054" s="159" t="s">
        <v>103</v>
      </c>
      <c r="P1054" s="23"/>
      <c r="Q1054" s="23"/>
      <c r="R1054" s="23"/>
    </row>
    <row r="1055" spans="1:18" s="1" customFormat="1" x14ac:dyDescent="0.15">
      <c r="A1055" s="23"/>
      <c r="B1055" s="154"/>
      <c r="C1055" s="77"/>
      <c r="D1055" s="77" t="s">
        <v>74</v>
      </c>
      <c r="E1055" s="155"/>
      <c r="F1055" s="701"/>
      <c r="G1055" s="702"/>
      <c r="H1055" s="145"/>
      <c r="I1055" s="86"/>
      <c r="J1055" s="86"/>
      <c r="K1055" s="86"/>
      <c r="L1055" s="49"/>
      <c r="M1055" s="157" t="s">
        <v>103</v>
      </c>
      <c r="N1055" s="157" t="s">
        <v>103</v>
      </c>
      <c r="O1055" s="159" t="s">
        <v>103</v>
      </c>
      <c r="P1055" s="23"/>
      <c r="Q1055" s="23"/>
      <c r="R1055" s="23"/>
    </row>
    <row r="1056" spans="1:18" s="1" customFormat="1" x14ac:dyDescent="0.15">
      <c r="A1056" s="23"/>
      <c r="B1056" s="154"/>
      <c r="C1056" s="77"/>
      <c r="D1056" s="77" t="s">
        <v>74</v>
      </c>
      <c r="E1056" s="155"/>
      <c r="F1056" s="701"/>
      <c r="G1056" s="702"/>
      <c r="H1056" s="145"/>
      <c r="I1056" s="86"/>
      <c r="J1056" s="86"/>
      <c r="K1056" s="86"/>
      <c r="L1056" s="49"/>
      <c r="M1056" s="157" t="s">
        <v>103</v>
      </c>
      <c r="N1056" s="157" t="s">
        <v>103</v>
      </c>
      <c r="O1056" s="159" t="s">
        <v>103</v>
      </c>
      <c r="P1056" s="23"/>
      <c r="Q1056" s="23"/>
      <c r="R1056" s="23"/>
    </row>
    <row r="1057" spans="1:18" s="1" customFormat="1" x14ac:dyDescent="0.15">
      <c r="A1057" s="23"/>
      <c r="B1057" s="154"/>
      <c r="C1057" s="77"/>
      <c r="D1057" s="77" t="s">
        <v>74</v>
      </c>
      <c r="E1057" s="155"/>
      <c r="F1057" s="701"/>
      <c r="G1057" s="702"/>
      <c r="H1057" s="145"/>
      <c r="I1057" s="86"/>
      <c r="J1057" s="86"/>
      <c r="K1057" s="86"/>
      <c r="L1057" s="49"/>
      <c r="M1057" s="157" t="s">
        <v>103</v>
      </c>
      <c r="N1057" s="157" t="s">
        <v>103</v>
      </c>
      <c r="O1057" s="159" t="s">
        <v>103</v>
      </c>
      <c r="P1057" s="23"/>
      <c r="Q1057" s="23"/>
      <c r="R1057" s="23"/>
    </row>
    <row r="1058" spans="1:18" s="1" customFormat="1" x14ac:dyDescent="0.15">
      <c r="A1058" s="23"/>
      <c r="B1058" s="154"/>
      <c r="C1058" s="77"/>
      <c r="D1058" s="77" t="s">
        <v>74</v>
      </c>
      <c r="E1058" s="155"/>
      <c r="F1058" s="701"/>
      <c r="G1058" s="702"/>
      <c r="H1058" s="145"/>
      <c r="I1058" s="86"/>
      <c r="J1058" s="86"/>
      <c r="K1058" s="86"/>
      <c r="L1058" s="49"/>
      <c r="M1058" s="157" t="s">
        <v>103</v>
      </c>
      <c r="N1058" s="157" t="s">
        <v>103</v>
      </c>
      <c r="O1058" s="159" t="s">
        <v>103</v>
      </c>
      <c r="P1058" s="23"/>
      <c r="Q1058" s="23"/>
      <c r="R1058" s="23"/>
    </row>
    <row r="1059" spans="1:18" s="1" customFormat="1" x14ac:dyDescent="0.15">
      <c r="A1059" s="23"/>
      <c r="B1059" s="154"/>
      <c r="C1059" s="77"/>
      <c r="D1059" s="77" t="s">
        <v>74</v>
      </c>
      <c r="E1059" s="155"/>
      <c r="F1059" s="701"/>
      <c r="G1059" s="702"/>
      <c r="H1059" s="145"/>
      <c r="I1059" s="86"/>
      <c r="J1059" s="86"/>
      <c r="K1059" s="86"/>
      <c r="L1059" s="49"/>
      <c r="M1059" s="157" t="s">
        <v>103</v>
      </c>
      <c r="N1059" s="157" t="s">
        <v>103</v>
      </c>
      <c r="O1059" s="159" t="s">
        <v>103</v>
      </c>
      <c r="P1059" s="23"/>
      <c r="Q1059" s="23"/>
      <c r="R1059" s="23"/>
    </row>
    <row r="1060" spans="1:18" s="1" customFormat="1" x14ac:dyDescent="0.15">
      <c r="A1060" s="23"/>
      <c r="B1060" s="154"/>
      <c r="C1060" s="77"/>
      <c r="D1060" s="77" t="s">
        <v>74</v>
      </c>
      <c r="E1060" s="155"/>
      <c r="F1060" s="701"/>
      <c r="G1060" s="702"/>
      <c r="H1060" s="145"/>
      <c r="I1060" s="86"/>
      <c r="J1060" s="86"/>
      <c r="K1060" s="86"/>
      <c r="L1060" s="49"/>
      <c r="M1060" s="157" t="s">
        <v>103</v>
      </c>
      <c r="N1060" s="157" t="s">
        <v>103</v>
      </c>
      <c r="O1060" s="159" t="s">
        <v>103</v>
      </c>
      <c r="P1060" s="23"/>
      <c r="Q1060" s="23"/>
      <c r="R1060" s="23"/>
    </row>
    <row r="1061" spans="1:18" s="1" customFormat="1" x14ac:dyDescent="0.15">
      <c r="A1061" s="23"/>
      <c r="B1061" s="154"/>
      <c r="C1061" s="77"/>
      <c r="D1061" s="77" t="s">
        <v>74</v>
      </c>
      <c r="E1061" s="155"/>
      <c r="F1061" s="701"/>
      <c r="G1061" s="702"/>
      <c r="H1061" s="145"/>
      <c r="I1061" s="86"/>
      <c r="J1061" s="86"/>
      <c r="K1061" s="86"/>
      <c r="L1061" s="49"/>
      <c r="M1061" s="157" t="s">
        <v>103</v>
      </c>
      <c r="N1061" s="157" t="s">
        <v>103</v>
      </c>
      <c r="O1061" s="159" t="s">
        <v>103</v>
      </c>
      <c r="P1061" s="23"/>
      <c r="Q1061" s="23"/>
      <c r="R1061" s="23"/>
    </row>
    <row r="1062" spans="1:18" s="1" customFormat="1" x14ac:dyDescent="0.15">
      <c r="A1062" s="23"/>
      <c r="B1062" s="154"/>
      <c r="C1062" s="77"/>
      <c r="D1062" s="77" t="s">
        <v>74</v>
      </c>
      <c r="E1062" s="155"/>
      <c r="F1062" s="701"/>
      <c r="G1062" s="702"/>
      <c r="H1062" s="145"/>
      <c r="I1062" s="86"/>
      <c r="J1062" s="86"/>
      <c r="K1062" s="86"/>
      <c r="L1062" s="49"/>
      <c r="M1062" s="157" t="s">
        <v>103</v>
      </c>
      <c r="N1062" s="157" t="s">
        <v>103</v>
      </c>
      <c r="O1062" s="159" t="s">
        <v>103</v>
      </c>
      <c r="P1062" s="23"/>
      <c r="Q1062" s="23"/>
      <c r="R1062" s="23"/>
    </row>
    <row r="1063" spans="1:18" s="1" customFormat="1" x14ac:dyDescent="0.15">
      <c r="A1063" s="23"/>
      <c r="B1063" s="154"/>
      <c r="C1063" s="77"/>
      <c r="D1063" s="77" t="s">
        <v>74</v>
      </c>
      <c r="E1063" s="155"/>
      <c r="F1063" s="701"/>
      <c r="G1063" s="702"/>
      <c r="H1063" s="145"/>
      <c r="I1063" s="86"/>
      <c r="J1063" s="86"/>
      <c r="K1063" s="86"/>
      <c r="L1063" s="49"/>
      <c r="M1063" s="157" t="s">
        <v>103</v>
      </c>
      <c r="N1063" s="157" t="s">
        <v>103</v>
      </c>
      <c r="O1063" s="159" t="s">
        <v>103</v>
      </c>
      <c r="P1063" s="23"/>
      <c r="Q1063" s="23"/>
      <c r="R1063" s="23"/>
    </row>
    <row r="1064" spans="1:18" s="1" customFormat="1" x14ac:dyDescent="0.15">
      <c r="A1064" s="23"/>
      <c r="B1064" s="154"/>
      <c r="C1064" s="77"/>
      <c r="D1064" s="77" t="s">
        <v>74</v>
      </c>
      <c r="E1064" s="155"/>
      <c r="F1064" s="701"/>
      <c r="G1064" s="702"/>
      <c r="H1064" s="145"/>
      <c r="I1064" s="86"/>
      <c r="J1064" s="86"/>
      <c r="K1064" s="86"/>
      <c r="L1064" s="49"/>
      <c r="M1064" s="157" t="s">
        <v>103</v>
      </c>
      <c r="N1064" s="157" t="s">
        <v>103</v>
      </c>
      <c r="O1064" s="159" t="s">
        <v>103</v>
      </c>
      <c r="P1064" s="23"/>
      <c r="Q1064" s="23"/>
      <c r="R1064" s="23"/>
    </row>
    <row r="1065" spans="1:18" s="1" customFormat="1" x14ac:dyDescent="0.15">
      <c r="A1065" s="23"/>
      <c r="B1065" s="154"/>
      <c r="C1065" s="77"/>
      <c r="D1065" s="77" t="s">
        <v>74</v>
      </c>
      <c r="E1065" s="155"/>
      <c r="F1065" s="701"/>
      <c r="G1065" s="702"/>
      <c r="H1065" s="145"/>
      <c r="I1065" s="86"/>
      <c r="J1065" s="86"/>
      <c r="K1065" s="86"/>
      <c r="L1065" s="49"/>
      <c r="M1065" s="157" t="s">
        <v>103</v>
      </c>
      <c r="N1065" s="157" t="s">
        <v>103</v>
      </c>
      <c r="O1065" s="159" t="s">
        <v>103</v>
      </c>
      <c r="P1065" s="23"/>
      <c r="Q1065" s="23"/>
      <c r="R1065" s="23"/>
    </row>
    <row r="1066" spans="1:18" s="1" customFormat="1" x14ac:dyDescent="0.15">
      <c r="A1066" s="23"/>
      <c r="B1066" s="154"/>
      <c r="C1066" s="77"/>
      <c r="D1066" s="77" t="s">
        <v>74</v>
      </c>
      <c r="E1066" s="155"/>
      <c r="F1066" s="701"/>
      <c r="G1066" s="702"/>
      <c r="H1066" s="145"/>
      <c r="I1066" s="86"/>
      <c r="J1066" s="86"/>
      <c r="K1066" s="86"/>
      <c r="L1066" s="49"/>
      <c r="M1066" s="157" t="s">
        <v>103</v>
      </c>
      <c r="N1066" s="157" t="s">
        <v>103</v>
      </c>
      <c r="O1066" s="159" t="s">
        <v>103</v>
      </c>
      <c r="P1066" s="23"/>
      <c r="Q1066" s="23"/>
      <c r="R1066" s="23"/>
    </row>
    <row r="1067" spans="1:18" s="1" customFormat="1" x14ac:dyDescent="0.15">
      <c r="A1067" s="23"/>
      <c r="B1067" s="154"/>
      <c r="C1067" s="77"/>
      <c r="D1067" s="77" t="s">
        <v>74</v>
      </c>
      <c r="E1067" s="155"/>
      <c r="F1067" s="701"/>
      <c r="G1067" s="702"/>
      <c r="H1067" s="145"/>
      <c r="I1067" s="86"/>
      <c r="J1067" s="86"/>
      <c r="K1067" s="86"/>
      <c r="L1067" s="49"/>
      <c r="M1067" s="157" t="s">
        <v>103</v>
      </c>
      <c r="N1067" s="157" t="s">
        <v>103</v>
      </c>
      <c r="O1067" s="159" t="s">
        <v>103</v>
      </c>
      <c r="P1067" s="23"/>
      <c r="Q1067" s="23"/>
      <c r="R1067" s="23"/>
    </row>
    <row r="1068" spans="1:18" s="1" customFormat="1" x14ac:dyDescent="0.15">
      <c r="A1068" s="23"/>
      <c r="B1068" s="154"/>
      <c r="C1068" s="77"/>
      <c r="D1068" s="77" t="s">
        <v>74</v>
      </c>
      <c r="E1068" s="155"/>
      <c r="F1068" s="701"/>
      <c r="G1068" s="702"/>
      <c r="H1068" s="145"/>
      <c r="I1068" s="86"/>
      <c r="J1068" s="86"/>
      <c r="K1068" s="86"/>
      <c r="L1068" s="49"/>
      <c r="M1068" s="157" t="s">
        <v>103</v>
      </c>
      <c r="N1068" s="157" t="s">
        <v>103</v>
      </c>
      <c r="O1068" s="159" t="s">
        <v>103</v>
      </c>
      <c r="P1068" s="23"/>
      <c r="Q1068" s="23"/>
      <c r="R1068" s="23"/>
    </row>
    <row r="1069" spans="1:18" s="1" customFormat="1" x14ac:dyDescent="0.15">
      <c r="A1069" s="23"/>
      <c r="B1069" s="154"/>
      <c r="C1069" s="77"/>
      <c r="D1069" s="77" t="s">
        <v>74</v>
      </c>
      <c r="E1069" s="155"/>
      <c r="F1069" s="701"/>
      <c r="G1069" s="702"/>
      <c r="H1069" s="145"/>
      <c r="I1069" s="86"/>
      <c r="J1069" s="86"/>
      <c r="K1069" s="86"/>
      <c r="L1069" s="49"/>
      <c r="M1069" s="157" t="s">
        <v>103</v>
      </c>
      <c r="N1069" s="157" t="s">
        <v>103</v>
      </c>
      <c r="O1069" s="159" t="s">
        <v>103</v>
      </c>
      <c r="P1069" s="23"/>
      <c r="Q1069" s="23"/>
      <c r="R1069" s="23"/>
    </row>
    <row r="1070" spans="1:18" s="1" customFormat="1" x14ac:dyDescent="0.15">
      <c r="A1070" s="23"/>
      <c r="B1070" s="154"/>
      <c r="C1070" s="77"/>
      <c r="D1070" s="77" t="s">
        <v>74</v>
      </c>
      <c r="E1070" s="155"/>
      <c r="F1070" s="701"/>
      <c r="G1070" s="702"/>
      <c r="H1070" s="145"/>
      <c r="I1070" s="86"/>
      <c r="J1070" s="86"/>
      <c r="K1070" s="86"/>
      <c r="L1070" s="49"/>
      <c r="M1070" s="157" t="s">
        <v>103</v>
      </c>
      <c r="N1070" s="157" t="s">
        <v>103</v>
      </c>
      <c r="O1070" s="159" t="s">
        <v>103</v>
      </c>
      <c r="P1070" s="23"/>
      <c r="Q1070" s="23"/>
      <c r="R1070" s="23"/>
    </row>
    <row r="1071" spans="1:18" s="1" customFormat="1" x14ac:dyDescent="0.15">
      <c r="A1071" s="23"/>
      <c r="B1071" s="154"/>
      <c r="C1071" s="77"/>
      <c r="D1071" s="77" t="s">
        <v>74</v>
      </c>
      <c r="E1071" s="155"/>
      <c r="F1071" s="701"/>
      <c r="G1071" s="702"/>
      <c r="H1071" s="145"/>
      <c r="I1071" s="86"/>
      <c r="J1071" s="86"/>
      <c r="K1071" s="86"/>
      <c r="L1071" s="49"/>
      <c r="M1071" s="157" t="s">
        <v>103</v>
      </c>
      <c r="N1071" s="157" t="s">
        <v>103</v>
      </c>
      <c r="O1071" s="159" t="s">
        <v>103</v>
      </c>
      <c r="P1071" s="23"/>
      <c r="Q1071" s="23"/>
      <c r="R1071" s="23"/>
    </row>
    <row r="1072" spans="1:18" s="1" customFormat="1" x14ac:dyDescent="0.15">
      <c r="A1072" s="23"/>
      <c r="B1072" s="154"/>
      <c r="C1072" s="77"/>
      <c r="D1072" s="77" t="s">
        <v>74</v>
      </c>
      <c r="E1072" s="155"/>
      <c r="F1072" s="701"/>
      <c r="G1072" s="702"/>
      <c r="H1072" s="145"/>
      <c r="I1072" s="86"/>
      <c r="J1072" s="86"/>
      <c r="K1072" s="86"/>
      <c r="L1072" s="49"/>
      <c r="M1072" s="157" t="s">
        <v>103</v>
      </c>
      <c r="N1072" s="157" t="s">
        <v>103</v>
      </c>
      <c r="O1072" s="159" t="s">
        <v>103</v>
      </c>
      <c r="P1072" s="23"/>
      <c r="Q1072" s="23"/>
      <c r="R1072" s="23"/>
    </row>
    <row r="1073" spans="1:18" s="1" customFormat="1" x14ac:dyDescent="0.15">
      <c r="A1073" s="23"/>
      <c r="B1073" s="154"/>
      <c r="C1073" s="77"/>
      <c r="D1073" s="77" t="s">
        <v>74</v>
      </c>
      <c r="E1073" s="155"/>
      <c r="F1073" s="701"/>
      <c r="G1073" s="702"/>
      <c r="H1073" s="145"/>
      <c r="I1073" s="86"/>
      <c r="J1073" s="86"/>
      <c r="K1073" s="86"/>
      <c r="L1073" s="49"/>
      <c r="M1073" s="157" t="s">
        <v>103</v>
      </c>
      <c r="N1073" s="157" t="s">
        <v>103</v>
      </c>
      <c r="O1073" s="159" t="s">
        <v>103</v>
      </c>
      <c r="P1073" s="23"/>
      <c r="Q1073" s="23"/>
      <c r="R1073" s="23"/>
    </row>
    <row r="1074" spans="1:18" s="1" customFormat="1" x14ac:dyDescent="0.15">
      <c r="A1074" s="23"/>
      <c r="B1074" s="154"/>
      <c r="C1074" s="77"/>
      <c r="D1074" s="77" t="s">
        <v>74</v>
      </c>
      <c r="E1074" s="155"/>
      <c r="F1074" s="701"/>
      <c r="G1074" s="702"/>
      <c r="H1074" s="145"/>
      <c r="I1074" s="86"/>
      <c r="J1074" s="86"/>
      <c r="K1074" s="86"/>
      <c r="L1074" s="49"/>
      <c r="M1074" s="157" t="s">
        <v>103</v>
      </c>
      <c r="N1074" s="157" t="s">
        <v>103</v>
      </c>
      <c r="O1074" s="159" t="s">
        <v>103</v>
      </c>
      <c r="P1074" s="23"/>
      <c r="Q1074" s="23"/>
      <c r="R1074" s="23"/>
    </row>
    <row r="1075" spans="1:18" s="1" customFormat="1" x14ac:dyDescent="0.15">
      <c r="A1075" s="23"/>
      <c r="B1075" s="154"/>
      <c r="C1075" s="77"/>
      <c r="D1075" s="77" t="s">
        <v>74</v>
      </c>
      <c r="E1075" s="155"/>
      <c r="F1075" s="701"/>
      <c r="G1075" s="702"/>
      <c r="H1075" s="145"/>
      <c r="I1075" s="86"/>
      <c r="J1075" s="86"/>
      <c r="K1075" s="86"/>
      <c r="L1075" s="49"/>
      <c r="M1075" s="157" t="s">
        <v>103</v>
      </c>
      <c r="N1075" s="157" t="s">
        <v>103</v>
      </c>
      <c r="O1075" s="159" t="s">
        <v>103</v>
      </c>
      <c r="P1075" s="23"/>
      <c r="Q1075" s="23"/>
      <c r="R1075" s="23"/>
    </row>
    <row r="1076" spans="1:18" s="1" customFormat="1" x14ac:dyDescent="0.15">
      <c r="A1076" s="23"/>
      <c r="B1076" s="154"/>
      <c r="C1076" s="77"/>
      <c r="D1076" s="77" t="s">
        <v>74</v>
      </c>
      <c r="E1076" s="155"/>
      <c r="F1076" s="701"/>
      <c r="G1076" s="702"/>
      <c r="H1076" s="145"/>
      <c r="I1076" s="86"/>
      <c r="J1076" s="86"/>
      <c r="K1076" s="86"/>
      <c r="L1076" s="49"/>
      <c r="M1076" s="157" t="s">
        <v>103</v>
      </c>
      <c r="N1076" s="157" t="s">
        <v>103</v>
      </c>
      <c r="O1076" s="159" t="s">
        <v>103</v>
      </c>
      <c r="P1076" s="23"/>
      <c r="Q1076" s="23"/>
      <c r="R1076" s="23"/>
    </row>
    <row r="1077" spans="1:18" s="1" customFormat="1" x14ac:dyDescent="0.15">
      <c r="A1077" s="23"/>
      <c r="B1077" s="154"/>
      <c r="C1077" s="77"/>
      <c r="D1077" s="77" t="s">
        <v>74</v>
      </c>
      <c r="E1077" s="155"/>
      <c r="F1077" s="701"/>
      <c r="G1077" s="702"/>
      <c r="H1077" s="145"/>
      <c r="I1077" s="86"/>
      <c r="J1077" s="86"/>
      <c r="K1077" s="86"/>
      <c r="L1077" s="49"/>
      <c r="M1077" s="157" t="s">
        <v>103</v>
      </c>
      <c r="N1077" s="157" t="s">
        <v>103</v>
      </c>
      <c r="O1077" s="159" t="s">
        <v>103</v>
      </c>
      <c r="P1077" s="23"/>
      <c r="Q1077" s="23"/>
      <c r="R1077" s="23"/>
    </row>
    <row r="1078" spans="1:18" s="1" customFormat="1" x14ac:dyDescent="0.15">
      <c r="A1078" s="23"/>
      <c r="B1078" s="154"/>
      <c r="C1078" s="77"/>
      <c r="D1078" s="77" t="s">
        <v>74</v>
      </c>
      <c r="E1078" s="155"/>
      <c r="F1078" s="701"/>
      <c r="G1078" s="702"/>
      <c r="H1078" s="145"/>
      <c r="I1078" s="86"/>
      <c r="J1078" s="86"/>
      <c r="K1078" s="86"/>
      <c r="L1078" s="49"/>
      <c r="M1078" s="157" t="s">
        <v>103</v>
      </c>
      <c r="N1078" s="157" t="s">
        <v>103</v>
      </c>
      <c r="O1078" s="159" t="s">
        <v>103</v>
      </c>
      <c r="P1078" s="23"/>
      <c r="Q1078" s="23"/>
      <c r="R1078" s="23"/>
    </row>
    <row r="1079" spans="1:18" s="1" customFormat="1" x14ac:dyDescent="0.15">
      <c r="A1079" s="23"/>
      <c r="B1079" s="154"/>
      <c r="C1079" s="77"/>
      <c r="D1079" s="77" t="s">
        <v>74</v>
      </c>
      <c r="E1079" s="155"/>
      <c r="F1079" s="701"/>
      <c r="G1079" s="702"/>
      <c r="H1079" s="145"/>
      <c r="I1079" s="86"/>
      <c r="J1079" s="86"/>
      <c r="K1079" s="86"/>
      <c r="L1079" s="49"/>
      <c r="M1079" s="157" t="s">
        <v>103</v>
      </c>
      <c r="N1079" s="157" t="s">
        <v>103</v>
      </c>
      <c r="O1079" s="159" t="s">
        <v>103</v>
      </c>
      <c r="P1079" s="23"/>
      <c r="Q1079" s="23"/>
      <c r="R1079" s="23"/>
    </row>
    <row r="1080" spans="1:18" s="1" customFormat="1" x14ac:dyDescent="0.15">
      <c r="A1080" s="23"/>
      <c r="B1080" s="154"/>
      <c r="C1080" s="77"/>
      <c r="D1080" s="77" t="s">
        <v>74</v>
      </c>
      <c r="E1080" s="155"/>
      <c r="F1080" s="701"/>
      <c r="G1080" s="702"/>
      <c r="H1080" s="145"/>
      <c r="I1080" s="86"/>
      <c r="J1080" s="86"/>
      <c r="K1080" s="86"/>
      <c r="L1080" s="49"/>
      <c r="M1080" s="157" t="s">
        <v>103</v>
      </c>
      <c r="N1080" s="157" t="s">
        <v>103</v>
      </c>
      <c r="O1080" s="159" t="s">
        <v>103</v>
      </c>
      <c r="P1080" s="23"/>
      <c r="Q1080" s="23"/>
      <c r="R1080" s="23"/>
    </row>
    <row r="1081" spans="1:18" s="1" customFormat="1" x14ac:dyDescent="0.15">
      <c r="A1081" s="23"/>
      <c r="B1081" s="154"/>
      <c r="C1081" s="77"/>
      <c r="D1081" s="77" t="s">
        <v>74</v>
      </c>
      <c r="E1081" s="155"/>
      <c r="F1081" s="701"/>
      <c r="G1081" s="702"/>
      <c r="H1081" s="145"/>
      <c r="I1081" s="86"/>
      <c r="J1081" s="86"/>
      <c r="K1081" s="86"/>
      <c r="L1081" s="49"/>
      <c r="M1081" s="157" t="s">
        <v>103</v>
      </c>
      <c r="N1081" s="157" t="s">
        <v>103</v>
      </c>
      <c r="O1081" s="159" t="s">
        <v>103</v>
      </c>
      <c r="P1081" s="23"/>
      <c r="Q1081" s="23"/>
      <c r="R1081" s="23"/>
    </row>
    <row r="1082" spans="1:18" s="1" customFormat="1" x14ac:dyDescent="0.15">
      <c r="A1082" s="23"/>
      <c r="B1082" s="154"/>
      <c r="C1082" s="77"/>
      <c r="D1082" s="77" t="s">
        <v>74</v>
      </c>
      <c r="E1082" s="155"/>
      <c r="F1082" s="701"/>
      <c r="G1082" s="702"/>
      <c r="H1082" s="145"/>
      <c r="I1082" s="86"/>
      <c r="J1082" s="86"/>
      <c r="K1082" s="86"/>
      <c r="L1082" s="49"/>
      <c r="M1082" s="157" t="s">
        <v>103</v>
      </c>
      <c r="N1082" s="157" t="s">
        <v>103</v>
      </c>
      <c r="O1082" s="159" t="s">
        <v>103</v>
      </c>
      <c r="P1082" s="23"/>
      <c r="Q1082" s="23"/>
      <c r="R1082" s="23"/>
    </row>
    <row r="1083" spans="1:18" s="1" customFormat="1" x14ac:dyDescent="0.15">
      <c r="A1083" s="23"/>
      <c r="B1083" s="154"/>
      <c r="C1083" s="77"/>
      <c r="D1083" s="77" t="s">
        <v>74</v>
      </c>
      <c r="E1083" s="155"/>
      <c r="F1083" s="701"/>
      <c r="G1083" s="702"/>
      <c r="H1083" s="145"/>
      <c r="I1083" s="86"/>
      <c r="J1083" s="86"/>
      <c r="K1083" s="86"/>
      <c r="L1083" s="49"/>
      <c r="M1083" s="157" t="s">
        <v>103</v>
      </c>
      <c r="N1083" s="157" t="s">
        <v>103</v>
      </c>
      <c r="O1083" s="159" t="s">
        <v>103</v>
      </c>
      <c r="P1083" s="23"/>
      <c r="Q1083" s="23"/>
      <c r="R1083" s="23"/>
    </row>
    <row r="1084" spans="1:18" s="1" customFormat="1" x14ac:dyDescent="0.15">
      <c r="A1084" s="23"/>
      <c r="B1084" s="154"/>
      <c r="C1084" s="77"/>
      <c r="D1084" s="77" t="s">
        <v>74</v>
      </c>
      <c r="E1084" s="155"/>
      <c r="F1084" s="701"/>
      <c r="G1084" s="702"/>
      <c r="H1084" s="145"/>
      <c r="I1084" s="86"/>
      <c r="J1084" s="86"/>
      <c r="K1084" s="86"/>
      <c r="L1084" s="49"/>
      <c r="M1084" s="157" t="s">
        <v>103</v>
      </c>
      <c r="N1084" s="157" t="s">
        <v>103</v>
      </c>
      <c r="O1084" s="159" t="s">
        <v>103</v>
      </c>
      <c r="P1084" s="23"/>
      <c r="Q1084" s="23"/>
      <c r="R1084" s="23"/>
    </row>
    <row r="1085" spans="1:18" s="1" customFormat="1" x14ac:dyDescent="0.15">
      <c r="A1085" s="23"/>
      <c r="B1085" s="154"/>
      <c r="C1085" s="77"/>
      <c r="D1085" s="77" t="s">
        <v>74</v>
      </c>
      <c r="E1085" s="155"/>
      <c r="F1085" s="701"/>
      <c r="G1085" s="702"/>
      <c r="H1085" s="145"/>
      <c r="I1085" s="86"/>
      <c r="J1085" s="86"/>
      <c r="K1085" s="86"/>
      <c r="L1085" s="49"/>
      <c r="M1085" s="157" t="s">
        <v>103</v>
      </c>
      <c r="N1085" s="157" t="s">
        <v>103</v>
      </c>
      <c r="O1085" s="159" t="s">
        <v>103</v>
      </c>
      <c r="P1085" s="23"/>
      <c r="Q1085" s="23"/>
      <c r="R1085" s="23"/>
    </row>
    <row r="1086" spans="1:18" s="1" customFormat="1" x14ac:dyDescent="0.15">
      <c r="A1086" s="23"/>
      <c r="B1086" s="154"/>
      <c r="C1086" s="77"/>
      <c r="D1086" s="77" t="s">
        <v>74</v>
      </c>
      <c r="E1086" s="155"/>
      <c r="F1086" s="701"/>
      <c r="G1086" s="702"/>
      <c r="H1086" s="145"/>
      <c r="I1086" s="86"/>
      <c r="J1086" s="86"/>
      <c r="K1086" s="86"/>
      <c r="L1086" s="49"/>
      <c r="M1086" s="157" t="s">
        <v>103</v>
      </c>
      <c r="N1086" s="157" t="s">
        <v>103</v>
      </c>
      <c r="O1086" s="159" t="s">
        <v>103</v>
      </c>
      <c r="P1086" s="23"/>
      <c r="Q1086" s="23"/>
      <c r="R1086" s="23"/>
    </row>
    <row r="1087" spans="1:18" s="1" customFormat="1" x14ac:dyDescent="0.15">
      <c r="A1087" s="23"/>
      <c r="B1087" s="154"/>
      <c r="C1087" s="77"/>
      <c r="D1087" s="77" t="s">
        <v>74</v>
      </c>
      <c r="E1087" s="155"/>
      <c r="F1087" s="701"/>
      <c r="G1087" s="702"/>
      <c r="H1087" s="145"/>
      <c r="I1087" s="86"/>
      <c r="J1087" s="86"/>
      <c r="K1087" s="86"/>
      <c r="L1087" s="49"/>
      <c r="M1087" s="157" t="s">
        <v>103</v>
      </c>
      <c r="N1087" s="157" t="s">
        <v>103</v>
      </c>
      <c r="O1087" s="159" t="s">
        <v>103</v>
      </c>
      <c r="P1087" s="23"/>
      <c r="Q1087" s="23"/>
      <c r="R1087" s="23"/>
    </row>
    <row r="1088" spans="1:18" s="1" customFormat="1" x14ac:dyDescent="0.15">
      <c r="A1088" s="23"/>
      <c r="B1088" s="154"/>
      <c r="C1088" s="77"/>
      <c r="D1088" s="77" t="s">
        <v>74</v>
      </c>
      <c r="E1088" s="155"/>
      <c r="F1088" s="701"/>
      <c r="G1088" s="702"/>
      <c r="H1088" s="145"/>
      <c r="I1088" s="86"/>
      <c r="J1088" s="86"/>
      <c r="K1088" s="86"/>
      <c r="L1088" s="49"/>
      <c r="M1088" s="157" t="s">
        <v>103</v>
      </c>
      <c r="N1088" s="157" t="s">
        <v>103</v>
      </c>
      <c r="O1088" s="159" t="s">
        <v>103</v>
      </c>
      <c r="P1088" s="23"/>
      <c r="Q1088" s="23"/>
      <c r="R1088" s="23"/>
    </row>
    <row r="1089" spans="1:18" s="1" customFormat="1" x14ac:dyDescent="0.15">
      <c r="A1089" s="23"/>
      <c r="B1089" s="154"/>
      <c r="C1089" s="77"/>
      <c r="D1089" s="77" t="s">
        <v>74</v>
      </c>
      <c r="E1089" s="155"/>
      <c r="F1089" s="701"/>
      <c r="G1089" s="702"/>
      <c r="H1089" s="145"/>
      <c r="I1089" s="86"/>
      <c r="J1089" s="86"/>
      <c r="K1089" s="86"/>
      <c r="L1089" s="49"/>
      <c r="M1089" s="157" t="s">
        <v>103</v>
      </c>
      <c r="N1089" s="157" t="s">
        <v>103</v>
      </c>
      <c r="O1089" s="159" t="s">
        <v>103</v>
      </c>
      <c r="P1089" s="23"/>
      <c r="Q1089" s="23"/>
      <c r="R1089" s="23"/>
    </row>
    <row r="1090" spans="1:18" s="1" customFormat="1" x14ac:dyDescent="0.15">
      <c r="A1090" s="23"/>
      <c r="B1090" s="154"/>
      <c r="C1090" s="77"/>
      <c r="D1090" s="77" t="s">
        <v>74</v>
      </c>
      <c r="E1090" s="155"/>
      <c r="F1090" s="701"/>
      <c r="G1090" s="702"/>
      <c r="H1090" s="145"/>
      <c r="I1090" s="86"/>
      <c r="J1090" s="86"/>
      <c r="K1090" s="86"/>
      <c r="L1090" s="49"/>
      <c r="M1090" s="157" t="s">
        <v>103</v>
      </c>
      <c r="N1090" s="157" t="s">
        <v>103</v>
      </c>
      <c r="O1090" s="159" t="s">
        <v>103</v>
      </c>
      <c r="P1090" s="23"/>
      <c r="Q1090" s="23"/>
      <c r="R1090" s="23"/>
    </row>
    <row r="1091" spans="1:18" s="1" customFormat="1" x14ac:dyDescent="0.15">
      <c r="A1091" s="23"/>
      <c r="B1091" s="154"/>
      <c r="C1091" s="77"/>
      <c r="D1091" s="77" t="s">
        <v>74</v>
      </c>
      <c r="E1091" s="155"/>
      <c r="F1091" s="701"/>
      <c r="G1091" s="702"/>
      <c r="H1091" s="145"/>
      <c r="I1091" s="86"/>
      <c r="J1091" s="86"/>
      <c r="K1091" s="86"/>
      <c r="L1091" s="49"/>
      <c r="M1091" s="157" t="s">
        <v>103</v>
      </c>
      <c r="N1091" s="157" t="s">
        <v>103</v>
      </c>
      <c r="O1091" s="159" t="s">
        <v>103</v>
      </c>
      <c r="P1091" s="23"/>
      <c r="Q1091" s="23"/>
      <c r="R1091" s="23"/>
    </row>
    <row r="1092" spans="1:18" s="1" customFormat="1" x14ac:dyDescent="0.15">
      <c r="A1092" s="23"/>
      <c r="B1092" s="154"/>
      <c r="C1092" s="77"/>
      <c r="D1092" s="77" t="s">
        <v>74</v>
      </c>
      <c r="E1092" s="155"/>
      <c r="F1092" s="701"/>
      <c r="G1092" s="702"/>
      <c r="H1092" s="145"/>
      <c r="I1092" s="86"/>
      <c r="J1092" s="86"/>
      <c r="K1092" s="86"/>
      <c r="L1092" s="49"/>
      <c r="M1092" s="157" t="s">
        <v>103</v>
      </c>
      <c r="N1092" s="157" t="s">
        <v>103</v>
      </c>
      <c r="O1092" s="159" t="s">
        <v>103</v>
      </c>
      <c r="P1092" s="23"/>
      <c r="Q1092" s="23"/>
      <c r="R1092" s="23"/>
    </row>
    <row r="1093" spans="1:18" s="1" customFormat="1" x14ac:dyDescent="0.15">
      <c r="A1093" s="23"/>
      <c r="B1093" s="154"/>
      <c r="C1093" s="77"/>
      <c r="D1093" s="77" t="s">
        <v>74</v>
      </c>
      <c r="E1093" s="155"/>
      <c r="F1093" s="701"/>
      <c r="G1093" s="702"/>
      <c r="H1093" s="145"/>
      <c r="I1093" s="86"/>
      <c r="J1093" s="86"/>
      <c r="K1093" s="86"/>
      <c r="L1093" s="49"/>
      <c r="M1093" s="157" t="s">
        <v>103</v>
      </c>
      <c r="N1093" s="157" t="s">
        <v>103</v>
      </c>
      <c r="O1093" s="159" t="s">
        <v>103</v>
      </c>
      <c r="P1093" s="23"/>
      <c r="Q1093" s="23"/>
      <c r="R1093" s="23"/>
    </row>
    <row r="1094" spans="1:18" s="1" customFormat="1" x14ac:dyDescent="0.15">
      <c r="A1094" s="23"/>
      <c r="B1094" s="154"/>
      <c r="C1094" s="77"/>
      <c r="D1094" s="77" t="s">
        <v>74</v>
      </c>
      <c r="E1094" s="155"/>
      <c r="F1094" s="701"/>
      <c r="G1094" s="702"/>
      <c r="H1094" s="145"/>
      <c r="I1094" s="86"/>
      <c r="J1094" s="86"/>
      <c r="K1094" s="86"/>
      <c r="L1094" s="49"/>
      <c r="M1094" s="157" t="s">
        <v>103</v>
      </c>
      <c r="N1094" s="157" t="s">
        <v>103</v>
      </c>
      <c r="O1094" s="159" t="s">
        <v>103</v>
      </c>
      <c r="P1094" s="23"/>
      <c r="Q1094" s="23"/>
      <c r="R1094" s="23"/>
    </row>
    <row r="1095" spans="1:18" s="1" customFormat="1" x14ac:dyDescent="0.15">
      <c r="A1095" s="23"/>
      <c r="B1095" s="154"/>
      <c r="C1095" s="77"/>
      <c r="D1095" s="77" t="s">
        <v>74</v>
      </c>
      <c r="E1095" s="155"/>
      <c r="F1095" s="701"/>
      <c r="G1095" s="702"/>
      <c r="H1095" s="145"/>
      <c r="I1095" s="86"/>
      <c r="J1095" s="86"/>
      <c r="K1095" s="86"/>
      <c r="L1095" s="49"/>
      <c r="M1095" s="157" t="s">
        <v>103</v>
      </c>
      <c r="N1095" s="157" t="s">
        <v>103</v>
      </c>
      <c r="O1095" s="159" t="s">
        <v>103</v>
      </c>
      <c r="P1095" s="23"/>
      <c r="Q1095" s="23"/>
      <c r="R1095" s="23"/>
    </row>
    <row r="1096" spans="1:18" s="1" customFormat="1" x14ac:dyDescent="0.15">
      <c r="A1096" s="23"/>
      <c r="B1096" s="154"/>
      <c r="C1096" s="77"/>
      <c r="D1096" s="77" t="s">
        <v>74</v>
      </c>
      <c r="E1096" s="155"/>
      <c r="F1096" s="701"/>
      <c r="G1096" s="702"/>
      <c r="H1096" s="145"/>
      <c r="I1096" s="86"/>
      <c r="J1096" s="86"/>
      <c r="K1096" s="86"/>
      <c r="L1096" s="49"/>
      <c r="M1096" s="157" t="s">
        <v>103</v>
      </c>
      <c r="N1096" s="157" t="s">
        <v>103</v>
      </c>
      <c r="O1096" s="159" t="s">
        <v>103</v>
      </c>
      <c r="P1096" s="23"/>
      <c r="Q1096" s="23"/>
      <c r="R1096" s="23"/>
    </row>
    <row r="1097" spans="1:18" s="1" customFormat="1" x14ac:dyDescent="0.15">
      <c r="A1097" s="23"/>
      <c r="B1097" s="154"/>
      <c r="C1097" s="77"/>
      <c r="D1097" s="77" t="s">
        <v>74</v>
      </c>
      <c r="E1097" s="155"/>
      <c r="F1097" s="701"/>
      <c r="G1097" s="702"/>
      <c r="H1097" s="145"/>
      <c r="I1097" s="86"/>
      <c r="J1097" s="86"/>
      <c r="K1097" s="86"/>
      <c r="L1097" s="49"/>
      <c r="M1097" s="157" t="s">
        <v>103</v>
      </c>
      <c r="N1097" s="157" t="s">
        <v>103</v>
      </c>
      <c r="O1097" s="159" t="s">
        <v>103</v>
      </c>
      <c r="P1097" s="23"/>
      <c r="Q1097" s="23"/>
      <c r="R1097" s="23"/>
    </row>
    <row r="1098" spans="1:18" s="1" customFormat="1" x14ac:dyDescent="0.15">
      <c r="A1098" s="23"/>
      <c r="B1098" s="154"/>
      <c r="C1098" s="77"/>
      <c r="D1098" s="77" t="s">
        <v>74</v>
      </c>
      <c r="E1098" s="155"/>
      <c r="F1098" s="701"/>
      <c r="G1098" s="702"/>
      <c r="H1098" s="145"/>
      <c r="I1098" s="86"/>
      <c r="J1098" s="86"/>
      <c r="K1098" s="86"/>
      <c r="L1098" s="49"/>
      <c r="M1098" s="157" t="s">
        <v>103</v>
      </c>
      <c r="N1098" s="157" t="s">
        <v>103</v>
      </c>
      <c r="O1098" s="159" t="s">
        <v>103</v>
      </c>
      <c r="P1098" s="23"/>
      <c r="Q1098" s="23"/>
      <c r="R1098" s="23"/>
    </row>
    <row r="1099" spans="1:18" s="1" customFormat="1" x14ac:dyDescent="0.15">
      <c r="A1099" s="23"/>
      <c r="B1099" s="154"/>
      <c r="C1099" s="77"/>
      <c r="D1099" s="77" t="s">
        <v>74</v>
      </c>
      <c r="E1099" s="155"/>
      <c r="F1099" s="701"/>
      <c r="G1099" s="702"/>
      <c r="H1099" s="145"/>
      <c r="I1099" s="86"/>
      <c r="J1099" s="86"/>
      <c r="K1099" s="86"/>
      <c r="L1099" s="49"/>
      <c r="M1099" s="157" t="s">
        <v>103</v>
      </c>
      <c r="N1099" s="157" t="s">
        <v>103</v>
      </c>
      <c r="O1099" s="159" t="s">
        <v>103</v>
      </c>
      <c r="P1099" s="23"/>
      <c r="Q1099" s="23"/>
      <c r="R1099" s="23"/>
    </row>
    <row r="1100" spans="1:18" s="1" customFormat="1" x14ac:dyDescent="0.15">
      <c r="A1100" s="23"/>
      <c r="B1100" s="154"/>
      <c r="C1100" s="77"/>
      <c r="D1100" s="77" t="s">
        <v>74</v>
      </c>
      <c r="E1100" s="155"/>
      <c r="F1100" s="701"/>
      <c r="G1100" s="702"/>
      <c r="H1100" s="145"/>
      <c r="I1100" s="86"/>
      <c r="J1100" s="86"/>
      <c r="K1100" s="86"/>
      <c r="L1100" s="49"/>
      <c r="M1100" s="157" t="s">
        <v>103</v>
      </c>
      <c r="N1100" s="157" t="s">
        <v>103</v>
      </c>
      <c r="O1100" s="159" t="s">
        <v>103</v>
      </c>
      <c r="P1100" s="23"/>
      <c r="Q1100" s="23"/>
      <c r="R1100" s="23"/>
    </row>
    <row r="1101" spans="1:18" s="1" customFormat="1" x14ac:dyDescent="0.15">
      <c r="A1101" s="23"/>
      <c r="B1101" s="154"/>
      <c r="C1101" s="77"/>
      <c r="D1101" s="77" t="s">
        <v>74</v>
      </c>
      <c r="E1101" s="155"/>
      <c r="F1101" s="701"/>
      <c r="G1101" s="702"/>
      <c r="H1101" s="145"/>
      <c r="I1101" s="86"/>
      <c r="J1101" s="86"/>
      <c r="K1101" s="86"/>
      <c r="L1101" s="49"/>
      <c r="M1101" s="157" t="s">
        <v>103</v>
      </c>
      <c r="N1101" s="157" t="s">
        <v>103</v>
      </c>
      <c r="O1101" s="159" t="s">
        <v>103</v>
      </c>
      <c r="P1101" s="23"/>
      <c r="Q1101" s="23"/>
      <c r="R1101" s="23"/>
    </row>
    <row r="1102" spans="1:18" s="1" customFormat="1" x14ac:dyDescent="0.15">
      <c r="A1102" s="23"/>
      <c r="B1102" s="154"/>
      <c r="C1102" s="77"/>
      <c r="D1102" s="77" t="s">
        <v>74</v>
      </c>
      <c r="E1102" s="155"/>
      <c r="F1102" s="701"/>
      <c r="G1102" s="702"/>
      <c r="H1102" s="145"/>
      <c r="I1102" s="86"/>
      <c r="J1102" s="86"/>
      <c r="K1102" s="86"/>
      <c r="L1102" s="49"/>
      <c r="M1102" s="157" t="s">
        <v>103</v>
      </c>
      <c r="N1102" s="157" t="s">
        <v>103</v>
      </c>
      <c r="O1102" s="159" t="s">
        <v>103</v>
      </c>
      <c r="P1102" s="23"/>
      <c r="Q1102" s="23"/>
      <c r="R1102" s="23"/>
    </row>
    <row r="1103" spans="1:18" s="1" customFormat="1" x14ac:dyDescent="0.15">
      <c r="A1103" s="23"/>
      <c r="B1103" s="154"/>
      <c r="C1103" s="77"/>
      <c r="D1103" s="77" t="s">
        <v>74</v>
      </c>
      <c r="E1103" s="155"/>
      <c r="F1103" s="701"/>
      <c r="G1103" s="702"/>
      <c r="H1103" s="145"/>
      <c r="I1103" s="86"/>
      <c r="J1103" s="86"/>
      <c r="K1103" s="86"/>
      <c r="L1103" s="49"/>
      <c r="M1103" s="157" t="s">
        <v>103</v>
      </c>
      <c r="N1103" s="157" t="s">
        <v>103</v>
      </c>
      <c r="O1103" s="159" t="s">
        <v>103</v>
      </c>
      <c r="P1103" s="23"/>
      <c r="Q1103" s="23"/>
      <c r="R1103" s="23"/>
    </row>
    <row r="1104" spans="1:18" s="1" customFormat="1" x14ac:dyDescent="0.15">
      <c r="A1104" s="23"/>
      <c r="B1104" s="154"/>
      <c r="C1104" s="77"/>
      <c r="D1104" s="77" t="s">
        <v>74</v>
      </c>
      <c r="E1104" s="155"/>
      <c r="F1104" s="701"/>
      <c r="G1104" s="702"/>
      <c r="H1104" s="145"/>
      <c r="I1104" s="86"/>
      <c r="J1104" s="86"/>
      <c r="K1104" s="86"/>
      <c r="L1104" s="49"/>
      <c r="M1104" s="157" t="s">
        <v>103</v>
      </c>
      <c r="N1104" s="157" t="s">
        <v>103</v>
      </c>
      <c r="O1104" s="159" t="s">
        <v>103</v>
      </c>
      <c r="P1104" s="23"/>
      <c r="Q1104" s="23"/>
      <c r="R1104" s="23"/>
    </row>
    <row r="1105" spans="1:18" s="1" customFormat="1" x14ac:dyDescent="0.15">
      <c r="A1105" s="23"/>
      <c r="B1105" s="154"/>
      <c r="C1105" s="77"/>
      <c r="D1105" s="77" t="s">
        <v>74</v>
      </c>
      <c r="E1105" s="155"/>
      <c r="F1105" s="701"/>
      <c r="G1105" s="702"/>
      <c r="H1105" s="145"/>
      <c r="I1105" s="86"/>
      <c r="J1105" s="86"/>
      <c r="K1105" s="86"/>
      <c r="L1105" s="49"/>
      <c r="M1105" s="157" t="s">
        <v>103</v>
      </c>
      <c r="N1105" s="157" t="s">
        <v>103</v>
      </c>
      <c r="O1105" s="159" t="s">
        <v>103</v>
      </c>
      <c r="P1105" s="23"/>
      <c r="Q1105" s="23"/>
      <c r="R1105" s="23"/>
    </row>
    <row r="1106" spans="1:18" s="1" customFormat="1" x14ac:dyDescent="0.15">
      <c r="A1106" s="23"/>
      <c r="B1106" s="154"/>
      <c r="C1106" s="77"/>
      <c r="D1106" s="77" t="s">
        <v>74</v>
      </c>
      <c r="E1106" s="155"/>
      <c r="F1106" s="701"/>
      <c r="G1106" s="702"/>
      <c r="H1106" s="145"/>
      <c r="I1106" s="86"/>
      <c r="J1106" s="86"/>
      <c r="K1106" s="86"/>
      <c r="L1106" s="49"/>
      <c r="M1106" s="157" t="s">
        <v>103</v>
      </c>
      <c r="N1106" s="157" t="s">
        <v>103</v>
      </c>
      <c r="O1106" s="159" t="s">
        <v>103</v>
      </c>
      <c r="P1106" s="23"/>
      <c r="Q1106" s="23"/>
      <c r="R1106" s="23"/>
    </row>
    <row r="1107" spans="1:18" s="1" customFormat="1" x14ac:dyDescent="0.15">
      <c r="A1107" s="23"/>
      <c r="B1107" s="154"/>
      <c r="C1107" s="77"/>
      <c r="D1107" s="77" t="s">
        <v>74</v>
      </c>
      <c r="E1107" s="155"/>
      <c r="F1107" s="701"/>
      <c r="G1107" s="702"/>
      <c r="H1107" s="145"/>
      <c r="I1107" s="86"/>
      <c r="J1107" s="86"/>
      <c r="K1107" s="86"/>
      <c r="L1107" s="49"/>
      <c r="M1107" s="157" t="s">
        <v>103</v>
      </c>
      <c r="N1107" s="157" t="s">
        <v>103</v>
      </c>
      <c r="O1107" s="159" t="s">
        <v>103</v>
      </c>
      <c r="P1107" s="23"/>
      <c r="Q1107" s="23"/>
      <c r="R1107" s="23"/>
    </row>
    <row r="1108" spans="1:18" s="1" customFormat="1" x14ac:dyDescent="0.15">
      <c r="A1108" s="23"/>
      <c r="B1108" s="154"/>
      <c r="C1108" s="77"/>
      <c r="D1108" s="77" t="s">
        <v>74</v>
      </c>
      <c r="E1108" s="155"/>
      <c r="F1108" s="701"/>
      <c r="G1108" s="702"/>
      <c r="H1108" s="145"/>
      <c r="I1108" s="86"/>
      <c r="J1108" s="86"/>
      <c r="K1108" s="86"/>
      <c r="L1108" s="49"/>
      <c r="M1108" s="157" t="s">
        <v>103</v>
      </c>
      <c r="N1108" s="157" t="s">
        <v>103</v>
      </c>
      <c r="O1108" s="159" t="s">
        <v>103</v>
      </c>
      <c r="P1108" s="23"/>
      <c r="Q1108" s="23"/>
      <c r="R1108" s="23"/>
    </row>
    <row r="1109" spans="1:18" s="1" customFormat="1" x14ac:dyDescent="0.15">
      <c r="A1109" s="23"/>
      <c r="B1109" s="154"/>
      <c r="C1109" s="77"/>
      <c r="D1109" s="77" t="s">
        <v>74</v>
      </c>
      <c r="E1109" s="155"/>
      <c r="F1109" s="701"/>
      <c r="G1109" s="702"/>
      <c r="H1109" s="145"/>
      <c r="I1109" s="86"/>
      <c r="J1109" s="86"/>
      <c r="K1109" s="86"/>
      <c r="L1109" s="49"/>
      <c r="M1109" s="157" t="s">
        <v>103</v>
      </c>
      <c r="N1109" s="157" t="s">
        <v>103</v>
      </c>
      <c r="O1109" s="159" t="s">
        <v>103</v>
      </c>
      <c r="P1109" s="23"/>
      <c r="Q1109" s="23"/>
      <c r="R1109" s="23"/>
    </row>
    <row r="1110" spans="1:18" s="1" customFormat="1" x14ac:dyDescent="0.15">
      <c r="A1110" s="23"/>
      <c r="B1110" s="154"/>
      <c r="C1110" s="77"/>
      <c r="D1110" s="77" t="s">
        <v>74</v>
      </c>
      <c r="E1110" s="155"/>
      <c r="F1110" s="701"/>
      <c r="G1110" s="702"/>
      <c r="H1110" s="145"/>
      <c r="I1110" s="86"/>
      <c r="J1110" s="86"/>
      <c r="K1110" s="86"/>
      <c r="L1110" s="49"/>
      <c r="M1110" s="157" t="s">
        <v>103</v>
      </c>
      <c r="N1110" s="157" t="s">
        <v>103</v>
      </c>
      <c r="O1110" s="159" t="s">
        <v>103</v>
      </c>
      <c r="P1110" s="23"/>
      <c r="Q1110" s="23"/>
      <c r="R1110" s="23"/>
    </row>
    <row r="1111" spans="1:18" s="1" customFormat="1" x14ac:dyDescent="0.15">
      <c r="A1111" s="23"/>
      <c r="B1111" s="154"/>
      <c r="C1111" s="77"/>
      <c r="D1111" s="77" t="s">
        <v>74</v>
      </c>
      <c r="E1111" s="155"/>
      <c r="F1111" s="701"/>
      <c r="G1111" s="702"/>
      <c r="H1111" s="145"/>
      <c r="I1111" s="86"/>
      <c r="J1111" s="86"/>
      <c r="K1111" s="86"/>
      <c r="L1111" s="49"/>
      <c r="M1111" s="157" t="s">
        <v>103</v>
      </c>
      <c r="N1111" s="157" t="s">
        <v>103</v>
      </c>
      <c r="O1111" s="159" t="s">
        <v>103</v>
      </c>
      <c r="P1111" s="23"/>
      <c r="Q1111" s="23"/>
      <c r="R1111" s="23"/>
    </row>
    <row r="1112" spans="1:18" s="1" customFormat="1" x14ac:dyDescent="0.15">
      <c r="A1112" s="23"/>
      <c r="B1112" s="154"/>
      <c r="C1112" s="77"/>
      <c r="D1112" s="77" t="s">
        <v>74</v>
      </c>
      <c r="E1112" s="155"/>
      <c r="F1112" s="701"/>
      <c r="G1112" s="702"/>
      <c r="H1112" s="145"/>
      <c r="I1112" s="86"/>
      <c r="J1112" s="86"/>
      <c r="K1112" s="86"/>
      <c r="L1112" s="49"/>
      <c r="M1112" s="157" t="s">
        <v>103</v>
      </c>
      <c r="N1112" s="157" t="s">
        <v>103</v>
      </c>
      <c r="O1112" s="159" t="s">
        <v>103</v>
      </c>
      <c r="P1112" s="23"/>
      <c r="Q1112" s="23"/>
      <c r="R1112" s="23"/>
    </row>
    <row r="1113" spans="1:18" s="1" customFormat="1" x14ac:dyDescent="0.15">
      <c r="A1113" s="23"/>
      <c r="B1113" s="154"/>
      <c r="C1113" s="77"/>
      <c r="D1113" s="77" t="s">
        <v>74</v>
      </c>
      <c r="E1113" s="155"/>
      <c r="F1113" s="701"/>
      <c r="G1113" s="702"/>
      <c r="H1113" s="145"/>
      <c r="I1113" s="86"/>
      <c r="J1113" s="86"/>
      <c r="K1113" s="86"/>
      <c r="L1113" s="49"/>
      <c r="M1113" s="157" t="s">
        <v>103</v>
      </c>
      <c r="N1113" s="157" t="s">
        <v>103</v>
      </c>
      <c r="O1113" s="159" t="s">
        <v>103</v>
      </c>
      <c r="P1113" s="23"/>
      <c r="Q1113" s="23"/>
      <c r="R1113" s="23"/>
    </row>
    <row r="1114" spans="1:18" s="1" customFormat="1" x14ac:dyDescent="0.15">
      <c r="A1114" s="23"/>
      <c r="B1114" s="154"/>
      <c r="C1114" s="77"/>
      <c r="D1114" s="77" t="s">
        <v>74</v>
      </c>
      <c r="E1114" s="155"/>
      <c r="F1114" s="701"/>
      <c r="G1114" s="702"/>
      <c r="H1114" s="145"/>
      <c r="I1114" s="86"/>
      <c r="J1114" s="86"/>
      <c r="K1114" s="86"/>
      <c r="L1114" s="49"/>
      <c r="M1114" s="157" t="s">
        <v>103</v>
      </c>
      <c r="N1114" s="157" t="s">
        <v>103</v>
      </c>
      <c r="O1114" s="159" t="s">
        <v>103</v>
      </c>
      <c r="P1114" s="23"/>
      <c r="Q1114" s="23"/>
      <c r="R1114" s="23"/>
    </row>
    <row r="1115" spans="1:18" s="1" customFormat="1" x14ac:dyDescent="0.15">
      <c r="A1115" s="23"/>
      <c r="B1115" s="154"/>
      <c r="C1115" s="77"/>
      <c r="D1115" s="77" t="s">
        <v>74</v>
      </c>
      <c r="E1115" s="155"/>
      <c r="F1115" s="701"/>
      <c r="G1115" s="702"/>
      <c r="H1115" s="145"/>
      <c r="I1115" s="86"/>
      <c r="J1115" s="86"/>
      <c r="K1115" s="86"/>
      <c r="L1115" s="49"/>
      <c r="M1115" s="157" t="s">
        <v>103</v>
      </c>
      <c r="N1115" s="157" t="s">
        <v>103</v>
      </c>
      <c r="O1115" s="159" t="s">
        <v>103</v>
      </c>
      <c r="P1115" s="23"/>
      <c r="Q1115" s="23"/>
      <c r="R1115" s="23"/>
    </row>
    <row r="1116" spans="1:18" s="1" customFormat="1" x14ac:dyDescent="0.15">
      <c r="A1116" s="23"/>
      <c r="B1116" s="154"/>
      <c r="C1116" s="77"/>
      <c r="D1116" s="77" t="s">
        <v>74</v>
      </c>
      <c r="E1116" s="155"/>
      <c r="F1116" s="701"/>
      <c r="G1116" s="702"/>
      <c r="H1116" s="145"/>
      <c r="I1116" s="86"/>
      <c r="J1116" s="86"/>
      <c r="K1116" s="86"/>
      <c r="L1116" s="49"/>
      <c r="M1116" s="157" t="s">
        <v>103</v>
      </c>
      <c r="N1116" s="157" t="s">
        <v>103</v>
      </c>
      <c r="O1116" s="159" t="s">
        <v>103</v>
      </c>
      <c r="P1116" s="23"/>
      <c r="Q1116" s="23"/>
      <c r="R1116" s="23"/>
    </row>
    <row r="1117" spans="1:18" s="1" customFormat="1" x14ac:dyDescent="0.15">
      <c r="A1117" s="23"/>
      <c r="B1117" s="154"/>
      <c r="C1117" s="77"/>
      <c r="D1117" s="77" t="s">
        <v>74</v>
      </c>
      <c r="E1117" s="155"/>
      <c r="F1117" s="701"/>
      <c r="G1117" s="702"/>
      <c r="H1117" s="145"/>
      <c r="I1117" s="86"/>
      <c r="J1117" s="86"/>
      <c r="K1117" s="86"/>
      <c r="L1117" s="49"/>
      <c r="M1117" s="157" t="s">
        <v>103</v>
      </c>
      <c r="N1117" s="157" t="s">
        <v>103</v>
      </c>
      <c r="O1117" s="159" t="s">
        <v>103</v>
      </c>
      <c r="P1117" s="23"/>
      <c r="Q1117" s="23"/>
      <c r="R1117" s="23"/>
    </row>
    <row r="1118" spans="1:18" s="1" customFormat="1" x14ac:dyDescent="0.15">
      <c r="A1118" s="23"/>
      <c r="B1118" s="154"/>
      <c r="C1118" s="77"/>
      <c r="D1118" s="77" t="s">
        <v>74</v>
      </c>
      <c r="E1118" s="155"/>
      <c r="F1118" s="701"/>
      <c r="G1118" s="702"/>
      <c r="H1118" s="145"/>
      <c r="I1118" s="86"/>
      <c r="J1118" s="86"/>
      <c r="K1118" s="86"/>
      <c r="L1118" s="49"/>
      <c r="M1118" s="157" t="s">
        <v>103</v>
      </c>
      <c r="N1118" s="157" t="s">
        <v>103</v>
      </c>
      <c r="O1118" s="159" t="s">
        <v>103</v>
      </c>
      <c r="P1118" s="23"/>
      <c r="Q1118" s="23"/>
      <c r="R1118" s="23"/>
    </row>
    <row r="1119" spans="1:18" s="1" customFormat="1" x14ac:dyDescent="0.15">
      <c r="A1119" s="23"/>
      <c r="B1119" s="154"/>
      <c r="C1119" s="77"/>
      <c r="D1119" s="77" t="s">
        <v>74</v>
      </c>
      <c r="E1119" s="155"/>
      <c r="F1119" s="701"/>
      <c r="G1119" s="702"/>
      <c r="H1119" s="145"/>
      <c r="I1119" s="86"/>
      <c r="J1119" s="86"/>
      <c r="K1119" s="86"/>
      <c r="L1119" s="49"/>
      <c r="M1119" s="157" t="s">
        <v>103</v>
      </c>
      <c r="N1119" s="157" t="s">
        <v>103</v>
      </c>
      <c r="O1119" s="159" t="s">
        <v>103</v>
      </c>
      <c r="P1119" s="23"/>
      <c r="Q1119" s="23"/>
      <c r="R1119" s="23"/>
    </row>
    <row r="1120" spans="1:18" s="1" customFormat="1" x14ac:dyDescent="0.15">
      <c r="A1120" s="23"/>
      <c r="B1120" s="154"/>
      <c r="C1120" s="77"/>
      <c r="D1120" s="77" t="s">
        <v>74</v>
      </c>
      <c r="E1120" s="155"/>
      <c r="F1120" s="701"/>
      <c r="G1120" s="702"/>
      <c r="H1120" s="145"/>
      <c r="I1120" s="86"/>
      <c r="J1120" s="86"/>
      <c r="K1120" s="86"/>
      <c r="L1120" s="49"/>
      <c r="M1120" s="157" t="s">
        <v>103</v>
      </c>
      <c r="N1120" s="157" t="s">
        <v>103</v>
      </c>
      <c r="O1120" s="159" t="s">
        <v>103</v>
      </c>
      <c r="P1120" s="23"/>
      <c r="Q1120" s="23"/>
      <c r="R1120" s="23"/>
    </row>
    <row r="1121" spans="1:18" s="1" customFormat="1" x14ac:dyDescent="0.15">
      <c r="A1121" s="23"/>
      <c r="B1121" s="154"/>
      <c r="C1121" s="77"/>
      <c r="D1121" s="77" t="s">
        <v>74</v>
      </c>
      <c r="E1121" s="155"/>
      <c r="F1121" s="701"/>
      <c r="G1121" s="702"/>
      <c r="H1121" s="145"/>
      <c r="I1121" s="86"/>
      <c r="J1121" s="86"/>
      <c r="K1121" s="86"/>
      <c r="L1121" s="49"/>
      <c r="M1121" s="157" t="s">
        <v>103</v>
      </c>
      <c r="N1121" s="157" t="s">
        <v>103</v>
      </c>
      <c r="O1121" s="159" t="s">
        <v>103</v>
      </c>
      <c r="P1121" s="23"/>
      <c r="Q1121" s="23"/>
      <c r="R1121" s="23"/>
    </row>
    <row r="1122" spans="1:18" s="1" customFormat="1" x14ac:dyDescent="0.15">
      <c r="A1122" s="23"/>
      <c r="B1122" s="154"/>
      <c r="C1122" s="77"/>
      <c r="D1122" s="77" t="s">
        <v>74</v>
      </c>
      <c r="E1122" s="155"/>
      <c r="F1122" s="701"/>
      <c r="G1122" s="702"/>
      <c r="H1122" s="145"/>
      <c r="I1122" s="86"/>
      <c r="J1122" s="86"/>
      <c r="K1122" s="86"/>
      <c r="L1122" s="49"/>
      <c r="M1122" s="157" t="s">
        <v>103</v>
      </c>
      <c r="N1122" s="157" t="s">
        <v>103</v>
      </c>
      <c r="O1122" s="159" t="s">
        <v>103</v>
      </c>
      <c r="P1122" s="23"/>
      <c r="Q1122" s="23"/>
      <c r="R1122" s="23"/>
    </row>
    <row r="1123" spans="1:18" s="1" customFormat="1" x14ac:dyDescent="0.15">
      <c r="A1123" s="23"/>
      <c r="B1123" s="154"/>
      <c r="C1123" s="77"/>
      <c r="D1123" s="77" t="s">
        <v>74</v>
      </c>
      <c r="E1123" s="155"/>
      <c r="F1123" s="701"/>
      <c r="G1123" s="702"/>
      <c r="H1123" s="145"/>
      <c r="I1123" s="86"/>
      <c r="J1123" s="86"/>
      <c r="K1123" s="86"/>
      <c r="L1123" s="49"/>
      <c r="M1123" s="157" t="s">
        <v>103</v>
      </c>
      <c r="N1123" s="157" t="s">
        <v>103</v>
      </c>
      <c r="O1123" s="159" t="s">
        <v>103</v>
      </c>
      <c r="P1123" s="23"/>
      <c r="Q1123" s="23"/>
      <c r="R1123" s="23"/>
    </row>
    <row r="1124" spans="1:18" s="1" customFormat="1" x14ac:dyDescent="0.15">
      <c r="A1124" s="23"/>
      <c r="B1124" s="154"/>
      <c r="C1124" s="77"/>
      <c r="D1124" s="77" t="s">
        <v>74</v>
      </c>
      <c r="E1124" s="155"/>
      <c r="F1124" s="701"/>
      <c r="G1124" s="702"/>
      <c r="H1124" s="145"/>
      <c r="I1124" s="86"/>
      <c r="J1124" s="86"/>
      <c r="K1124" s="86"/>
      <c r="L1124" s="49"/>
      <c r="M1124" s="157" t="s">
        <v>103</v>
      </c>
      <c r="N1124" s="157" t="s">
        <v>103</v>
      </c>
      <c r="O1124" s="159" t="s">
        <v>103</v>
      </c>
      <c r="P1124" s="23"/>
      <c r="Q1124" s="23"/>
      <c r="R1124" s="23"/>
    </row>
    <row r="1125" spans="1:18" s="1" customFormat="1" x14ac:dyDescent="0.15">
      <c r="A1125" s="23"/>
      <c r="B1125" s="154"/>
      <c r="C1125" s="77"/>
      <c r="D1125" s="77" t="s">
        <v>74</v>
      </c>
      <c r="E1125" s="155"/>
      <c r="F1125" s="701"/>
      <c r="G1125" s="702"/>
      <c r="H1125" s="145"/>
      <c r="I1125" s="86"/>
      <c r="J1125" s="86"/>
      <c r="K1125" s="86"/>
      <c r="L1125" s="49"/>
      <c r="M1125" s="157" t="s">
        <v>103</v>
      </c>
      <c r="N1125" s="157" t="s">
        <v>103</v>
      </c>
      <c r="O1125" s="159" t="s">
        <v>103</v>
      </c>
      <c r="P1125" s="23"/>
      <c r="Q1125" s="23"/>
      <c r="R1125" s="23"/>
    </row>
    <row r="1126" spans="1:18" s="1" customFormat="1" x14ac:dyDescent="0.15">
      <c r="A1126" s="23"/>
      <c r="B1126" s="154"/>
      <c r="C1126" s="77"/>
      <c r="D1126" s="77" t="s">
        <v>74</v>
      </c>
      <c r="E1126" s="155"/>
      <c r="F1126" s="701"/>
      <c r="G1126" s="702"/>
      <c r="H1126" s="145"/>
      <c r="I1126" s="86"/>
      <c r="J1126" s="86"/>
      <c r="K1126" s="86"/>
      <c r="L1126" s="49"/>
      <c r="M1126" s="157" t="s">
        <v>103</v>
      </c>
      <c r="N1126" s="157" t="s">
        <v>103</v>
      </c>
      <c r="O1126" s="159" t="s">
        <v>103</v>
      </c>
      <c r="P1126" s="23"/>
      <c r="Q1126" s="23"/>
      <c r="R1126" s="23"/>
    </row>
    <row r="1127" spans="1:18" s="1" customFormat="1" x14ac:dyDescent="0.15">
      <c r="A1127" s="23"/>
      <c r="B1127" s="154"/>
      <c r="C1127" s="77"/>
      <c r="D1127" s="77" t="s">
        <v>74</v>
      </c>
      <c r="E1127" s="155"/>
      <c r="F1127" s="701"/>
      <c r="G1127" s="702"/>
      <c r="H1127" s="145"/>
      <c r="I1127" s="86"/>
      <c r="J1127" s="86"/>
      <c r="K1127" s="86"/>
      <c r="L1127" s="49"/>
      <c r="M1127" s="157" t="s">
        <v>103</v>
      </c>
      <c r="N1127" s="157" t="s">
        <v>103</v>
      </c>
      <c r="O1127" s="159" t="s">
        <v>103</v>
      </c>
      <c r="P1127" s="23"/>
      <c r="Q1127" s="23"/>
      <c r="R1127" s="23"/>
    </row>
    <row r="1128" spans="1:18" s="1" customFormat="1" x14ac:dyDescent="0.15">
      <c r="A1128" s="23"/>
      <c r="B1128" s="154"/>
      <c r="C1128" s="77"/>
      <c r="D1128" s="77" t="s">
        <v>74</v>
      </c>
      <c r="E1128" s="155"/>
      <c r="F1128" s="701"/>
      <c r="G1128" s="702"/>
      <c r="H1128" s="145"/>
      <c r="I1128" s="86"/>
      <c r="J1128" s="86"/>
      <c r="K1128" s="86"/>
      <c r="L1128" s="49"/>
      <c r="M1128" s="157" t="s">
        <v>103</v>
      </c>
      <c r="N1128" s="157" t="s">
        <v>103</v>
      </c>
      <c r="O1128" s="159" t="s">
        <v>103</v>
      </c>
      <c r="P1128" s="23"/>
      <c r="Q1128" s="23"/>
      <c r="R1128" s="23"/>
    </row>
    <row r="1129" spans="1:18" s="1" customFormat="1" x14ac:dyDescent="0.15">
      <c r="A1129" s="23"/>
      <c r="B1129" s="154"/>
      <c r="C1129" s="77"/>
      <c r="D1129" s="77" t="s">
        <v>74</v>
      </c>
      <c r="E1129" s="155"/>
      <c r="F1129" s="701"/>
      <c r="G1129" s="702"/>
      <c r="H1129" s="145"/>
      <c r="I1129" s="86"/>
      <c r="J1129" s="86"/>
      <c r="K1129" s="86"/>
      <c r="L1129" s="49"/>
      <c r="M1129" s="157" t="s">
        <v>103</v>
      </c>
      <c r="N1129" s="157" t="s">
        <v>103</v>
      </c>
      <c r="O1129" s="159" t="s">
        <v>103</v>
      </c>
      <c r="P1129" s="23"/>
      <c r="Q1129" s="23"/>
      <c r="R1129" s="23"/>
    </row>
    <row r="1130" spans="1:18" s="1" customFormat="1" x14ac:dyDescent="0.15">
      <c r="A1130" s="23"/>
      <c r="B1130" s="154"/>
      <c r="C1130" s="77"/>
      <c r="D1130" s="77" t="s">
        <v>74</v>
      </c>
      <c r="E1130" s="155"/>
      <c r="F1130" s="701"/>
      <c r="G1130" s="702"/>
      <c r="H1130" s="145"/>
      <c r="I1130" s="86"/>
      <c r="J1130" s="86"/>
      <c r="K1130" s="86"/>
      <c r="L1130" s="49"/>
      <c r="M1130" s="157" t="s">
        <v>103</v>
      </c>
      <c r="N1130" s="157" t="s">
        <v>103</v>
      </c>
      <c r="O1130" s="159" t="s">
        <v>103</v>
      </c>
      <c r="P1130" s="23"/>
      <c r="Q1130" s="23"/>
      <c r="R1130" s="23"/>
    </row>
    <row r="1131" spans="1:18" s="1" customFormat="1" x14ac:dyDescent="0.15">
      <c r="A1131" s="23"/>
      <c r="B1131" s="154"/>
      <c r="C1131" s="77"/>
      <c r="D1131" s="77" t="s">
        <v>74</v>
      </c>
      <c r="E1131" s="155"/>
      <c r="F1131" s="701"/>
      <c r="G1131" s="702"/>
      <c r="H1131" s="145"/>
      <c r="I1131" s="86"/>
      <c r="J1131" s="86"/>
      <c r="K1131" s="86"/>
      <c r="L1131" s="49"/>
      <c r="M1131" s="157" t="s">
        <v>103</v>
      </c>
      <c r="N1131" s="157" t="s">
        <v>103</v>
      </c>
      <c r="O1131" s="159" t="s">
        <v>103</v>
      </c>
      <c r="P1131" s="23"/>
      <c r="Q1131" s="23"/>
      <c r="R1131" s="23"/>
    </row>
    <row r="1132" spans="1:18" s="1" customFormat="1" x14ac:dyDescent="0.15">
      <c r="A1132" s="23"/>
      <c r="B1132" s="154"/>
      <c r="C1132" s="77"/>
      <c r="D1132" s="77" t="s">
        <v>74</v>
      </c>
      <c r="E1132" s="155"/>
      <c r="F1132" s="701"/>
      <c r="G1132" s="702"/>
      <c r="H1132" s="145"/>
      <c r="I1132" s="86"/>
      <c r="J1132" s="86"/>
      <c r="K1132" s="86"/>
      <c r="L1132" s="49"/>
      <c r="M1132" s="157" t="s">
        <v>103</v>
      </c>
      <c r="N1132" s="157" t="s">
        <v>103</v>
      </c>
      <c r="O1132" s="159" t="s">
        <v>103</v>
      </c>
      <c r="P1132" s="23"/>
      <c r="Q1132" s="23"/>
      <c r="R1132" s="23"/>
    </row>
    <row r="1133" spans="1:18" s="1" customFormat="1" x14ac:dyDescent="0.15">
      <c r="A1133" s="23"/>
      <c r="B1133" s="154"/>
      <c r="C1133" s="77"/>
      <c r="D1133" s="77" t="s">
        <v>74</v>
      </c>
      <c r="E1133" s="155"/>
      <c r="F1133" s="701"/>
      <c r="G1133" s="702"/>
      <c r="H1133" s="145"/>
      <c r="I1133" s="86"/>
      <c r="J1133" s="86"/>
      <c r="K1133" s="86"/>
      <c r="L1133" s="49"/>
      <c r="M1133" s="157" t="s">
        <v>103</v>
      </c>
      <c r="N1133" s="157" t="s">
        <v>103</v>
      </c>
      <c r="O1133" s="159" t="s">
        <v>103</v>
      </c>
      <c r="P1133" s="23"/>
      <c r="Q1133" s="23"/>
      <c r="R1133" s="23"/>
    </row>
    <row r="1134" spans="1:18" s="1" customFormat="1" x14ac:dyDescent="0.15">
      <c r="A1134" s="23"/>
      <c r="B1134" s="154"/>
      <c r="C1134" s="77"/>
      <c r="D1134" s="77" t="s">
        <v>74</v>
      </c>
      <c r="E1134" s="155"/>
      <c r="F1134" s="701"/>
      <c r="G1134" s="702"/>
      <c r="H1134" s="145"/>
      <c r="I1134" s="86"/>
      <c r="J1134" s="86"/>
      <c r="K1134" s="86"/>
      <c r="L1134" s="49"/>
      <c r="M1134" s="157" t="s">
        <v>103</v>
      </c>
      <c r="N1134" s="157" t="s">
        <v>103</v>
      </c>
      <c r="O1134" s="159" t="s">
        <v>103</v>
      </c>
      <c r="P1134" s="23"/>
      <c r="Q1134" s="23"/>
      <c r="R1134" s="23"/>
    </row>
    <row r="1135" spans="1:18" s="1" customFormat="1" x14ac:dyDescent="0.15">
      <c r="A1135" s="23"/>
      <c r="B1135" s="154"/>
      <c r="C1135" s="77"/>
      <c r="D1135" s="77" t="s">
        <v>74</v>
      </c>
      <c r="E1135" s="155"/>
      <c r="F1135" s="701"/>
      <c r="G1135" s="702"/>
      <c r="H1135" s="145"/>
      <c r="I1135" s="86"/>
      <c r="J1135" s="86"/>
      <c r="K1135" s="86"/>
      <c r="L1135" s="49"/>
      <c r="M1135" s="157" t="s">
        <v>103</v>
      </c>
      <c r="N1135" s="157" t="s">
        <v>103</v>
      </c>
      <c r="O1135" s="159" t="s">
        <v>103</v>
      </c>
      <c r="P1135" s="23"/>
      <c r="Q1135" s="23"/>
      <c r="R1135" s="23"/>
    </row>
    <row r="1136" spans="1:18" s="1" customFormat="1" x14ac:dyDescent="0.15">
      <c r="A1136" s="23"/>
      <c r="B1136" s="154"/>
      <c r="C1136" s="77"/>
      <c r="D1136" s="77" t="s">
        <v>74</v>
      </c>
      <c r="E1136" s="155"/>
      <c r="F1136" s="701"/>
      <c r="G1136" s="702"/>
      <c r="H1136" s="145"/>
      <c r="I1136" s="86"/>
      <c r="J1136" s="86"/>
      <c r="K1136" s="86"/>
      <c r="L1136" s="49"/>
      <c r="M1136" s="157" t="s">
        <v>103</v>
      </c>
      <c r="N1136" s="157" t="s">
        <v>103</v>
      </c>
      <c r="O1136" s="159" t="s">
        <v>103</v>
      </c>
      <c r="P1136" s="23"/>
      <c r="Q1136" s="23"/>
      <c r="R1136" s="23"/>
    </row>
    <row r="1137" spans="1:18" s="1" customFormat="1" x14ac:dyDescent="0.15">
      <c r="A1137" s="23"/>
      <c r="B1137" s="154"/>
      <c r="C1137" s="77"/>
      <c r="D1137" s="77" t="s">
        <v>74</v>
      </c>
      <c r="E1137" s="155"/>
      <c r="F1137" s="701"/>
      <c r="G1137" s="702"/>
      <c r="H1137" s="145"/>
      <c r="I1137" s="86"/>
      <c r="J1137" s="86"/>
      <c r="K1137" s="86"/>
      <c r="L1137" s="49"/>
      <c r="M1137" s="157" t="s">
        <v>103</v>
      </c>
      <c r="N1137" s="157" t="s">
        <v>103</v>
      </c>
      <c r="O1137" s="159" t="s">
        <v>103</v>
      </c>
      <c r="P1137" s="23"/>
      <c r="Q1137" s="23"/>
      <c r="R1137" s="23"/>
    </row>
    <row r="1138" spans="1:18" s="1" customFormat="1" x14ac:dyDescent="0.15">
      <c r="A1138" s="23"/>
      <c r="B1138" s="154"/>
      <c r="C1138" s="77"/>
      <c r="D1138" s="77" t="s">
        <v>74</v>
      </c>
      <c r="E1138" s="155"/>
      <c r="F1138" s="701"/>
      <c r="G1138" s="702"/>
      <c r="H1138" s="145"/>
      <c r="I1138" s="86"/>
      <c r="J1138" s="86"/>
      <c r="K1138" s="86"/>
      <c r="L1138" s="49"/>
      <c r="M1138" s="157" t="s">
        <v>103</v>
      </c>
      <c r="N1138" s="157" t="s">
        <v>103</v>
      </c>
      <c r="O1138" s="159" t="s">
        <v>103</v>
      </c>
      <c r="P1138" s="23"/>
      <c r="Q1138" s="23"/>
      <c r="R1138" s="23"/>
    </row>
    <row r="1139" spans="1:18" s="1" customFormat="1" x14ac:dyDescent="0.15">
      <c r="A1139" s="23"/>
      <c r="B1139" s="154"/>
      <c r="C1139" s="77"/>
      <c r="D1139" s="77" t="s">
        <v>74</v>
      </c>
      <c r="E1139" s="155"/>
      <c r="F1139" s="701"/>
      <c r="G1139" s="702"/>
      <c r="H1139" s="145"/>
      <c r="I1139" s="86"/>
      <c r="J1139" s="86"/>
      <c r="K1139" s="86"/>
      <c r="L1139" s="49"/>
      <c r="M1139" s="157" t="s">
        <v>103</v>
      </c>
      <c r="N1139" s="157" t="s">
        <v>103</v>
      </c>
      <c r="O1139" s="159" t="s">
        <v>103</v>
      </c>
      <c r="P1139" s="23"/>
      <c r="Q1139" s="23"/>
      <c r="R1139" s="23"/>
    </row>
    <row r="1140" spans="1:18" s="1" customFormat="1" x14ac:dyDescent="0.15">
      <c r="A1140" s="23"/>
      <c r="B1140" s="154"/>
      <c r="C1140" s="77"/>
      <c r="D1140" s="77" t="s">
        <v>74</v>
      </c>
      <c r="E1140" s="155"/>
      <c r="F1140" s="701"/>
      <c r="G1140" s="702"/>
      <c r="H1140" s="145"/>
      <c r="I1140" s="86"/>
      <c r="J1140" s="86"/>
      <c r="K1140" s="86"/>
      <c r="L1140" s="49"/>
      <c r="M1140" s="157" t="s">
        <v>103</v>
      </c>
      <c r="N1140" s="157" t="s">
        <v>103</v>
      </c>
      <c r="O1140" s="159" t="s">
        <v>103</v>
      </c>
      <c r="P1140" s="23"/>
      <c r="Q1140" s="23"/>
      <c r="R1140" s="23"/>
    </row>
    <row r="1141" spans="1:18" s="1" customFormat="1" x14ac:dyDescent="0.15">
      <c r="A1141" s="23"/>
      <c r="B1141" s="154"/>
      <c r="C1141" s="77"/>
      <c r="D1141" s="77" t="s">
        <v>74</v>
      </c>
      <c r="E1141" s="155"/>
      <c r="F1141" s="701"/>
      <c r="G1141" s="702"/>
      <c r="H1141" s="145"/>
      <c r="I1141" s="86"/>
      <c r="J1141" s="86"/>
      <c r="K1141" s="86"/>
      <c r="L1141" s="49"/>
      <c r="M1141" s="157" t="s">
        <v>103</v>
      </c>
      <c r="N1141" s="157" t="s">
        <v>103</v>
      </c>
      <c r="O1141" s="159" t="s">
        <v>103</v>
      </c>
      <c r="P1141" s="23"/>
      <c r="Q1141" s="23"/>
      <c r="R1141" s="23"/>
    </row>
    <row r="1142" spans="1:18" s="1" customFormat="1" x14ac:dyDescent="0.15">
      <c r="A1142" s="23"/>
      <c r="B1142" s="154"/>
      <c r="C1142" s="77"/>
      <c r="D1142" s="77" t="s">
        <v>74</v>
      </c>
      <c r="E1142" s="155"/>
      <c r="F1142" s="701"/>
      <c r="G1142" s="702"/>
      <c r="H1142" s="145"/>
      <c r="I1142" s="86"/>
      <c r="J1142" s="86"/>
      <c r="K1142" s="86"/>
      <c r="L1142" s="49"/>
      <c r="M1142" s="157" t="s">
        <v>103</v>
      </c>
      <c r="N1142" s="157" t="s">
        <v>103</v>
      </c>
      <c r="O1142" s="159" t="s">
        <v>103</v>
      </c>
      <c r="P1142" s="23"/>
      <c r="Q1142" s="23"/>
      <c r="R1142" s="23"/>
    </row>
    <row r="1143" spans="1:18" s="1" customFormat="1" x14ac:dyDescent="0.15">
      <c r="A1143" s="23"/>
      <c r="B1143" s="154"/>
      <c r="C1143" s="77"/>
      <c r="D1143" s="77" t="s">
        <v>74</v>
      </c>
      <c r="E1143" s="155"/>
      <c r="F1143" s="701"/>
      <c r="G1143" s="702"/>
      <c r="H1143" s="145"/>
      <c r="I1143" s="86"/>
      <c r="J1143" s="86"/>
      <c r="K1143" s="86"/>
      <c r="L1143" s="49"/>
      <c r="M1143" s="157" t="s">
        <v>103</v>
      </c>
      <c r="N1143" s="157" t="s">
        <v>103</v>
      </c>
      <c r="O1143" s="159" t="s">
        <v>103</v>
      </c>
      <c r="P1143" s="23"/>
      <c r="Q1143" s="23"/>
      <c r="R1143" s="23"/>
    </row>
    <row r="1144" spans="1:18" s="1" customFormat="1" x14ac:dyDescent="0.15">
      <c r="A1144" s="23"/>
      <c r="B1144" s="154"/>
      <c r="C1144" s="77"/>
      <c r="D1144" s="77" t="s">
        <v>74</v>
      </c>
      <c r="E1144" s="155"/>
      <c r="F1144" s="701"/>
      <c r="G1144" s="702"/>
      <c r="H1144" s="145"/>
      <c r="I1144" s="86"/>
      <c r="J1144" s="86"/>
      <c r="K1144" s="86"/>
      <c r="L1144" s="49"/>
      <c r="M1144" s="157" t="s">
        <v>103</v>
      </c>
      <c r="N1144" s="157" t="s">
        <v>103</v>
      </c>
      <c r="O1144" s="159" t="s">
        <v>103</v>
      </c>
      <c r="P1144" s="23"/>
      <c r="Q1144" s="23"/>
      <c r="R1144" s="23"/>
    </row>
    <row r="1145" spans="1:18" s="1" customFormat="1" x14ac:dyDescent="0.15">
      <c r="A1145" s="23"/>
      <c r="B1145" s="154"/>
      <c r="C1145" s="77"/>
      <c r="D1145" s="77" t="s">
        <v>74</v>
      </c>
      <c r="E1145" s="155"/>
      <c r="F1145" s="701"/>
      <c r="G1145" s="702"/>
      <c r="H1145" s="145"/>
      <c r="I1145" s="86"/>
      <c r="J1145" s="86"/>
      <c r="K1145" s="86"/>
      <c r="L1145" s="49"/>
      <c r="M1145" s="157" t="s">
        <v>103</v>
      </c>
      <c r="N1145" s="157" t="s">
        <v>103</v>
      </c>
      <c r="O1145" s="159" t="s">
        <v>103</v>
      </c>
      <c r="P1145" s="23"/>
      <c r="Q1145" s="23"/>
      <c r="R1145" s="23"/>
    </row>
    <row r="1146" spans="1:18" s="1" customFormat="1" x14ac:dyDescent="0.15">
      <c r="A1146" s="23"/>
      <c r="B1146" s="154"/>
      <c r="C1146" s="77"/>
      <c r="D1146" s="77" t="s">
        <v>74</v>
      </c>
      <c r="E1146" s="155"/>
      <c r="F1146" s="701"/>
      <c r="G1146" s="702"/>
      <c r="H1146" s="145"/>
      <c r="I1146" s="86"/>
      <c r="J1146" s="86"/>
      <c r="K1146" s="86"/>
      <c r="L1146" s="49"/>
      <c r="M1146" s="157" t="s">
        <v>103</v>
      </c>
      <c r="N1146" s="157" t="s">
        <v>103</v>
      </c>
      <c r="O1146" s="159" t="s">
        <v>103</v>
      </c>
      <c r="P1146" s="23"/>
      <c r="Q1146" s="23"/>
      <c r="R1146" s="23"/>
    </row>
    <row r="1147" spans="1:18" s="1" customFormat="1" x14ac:dyDescent="0.15">
      <c r="A1147" s="23"/>
      <c r="B1147" s="154"/>
      <c r="C1147" s="77"/>
      <c r="D1147" s="77" t="s">
        <v>74</v>
      </c>
      <c r="E1147" s="155"/>
      <c r="F1147" s="701"/>
      <c r="G1147" s="702"/>
      <c r="H1147" s="145"/>
      <c r="I1147" s="86"/>
      <c r="J1147" s="86"/>
      <c r="K1147" s="86"/>
      <c r="L1147" s="49"/>
      <c r="M1147" s="157" t="s">
        <v>103</v>
      </c>
      <c r="N1147" s="157" t="s">
        <v>103</v>
      </c>
      <c r="O1147" s="159" t="s">
        <v>103</v>
      </c>
      <c r="P1147" s="23"/>
      <c r="Q1147" s="23"/>
      <c r="R1147" s="23"/>
    </row>
    <row r="1148" spans="1:18" s="1" customFormat="1" x14ac:dyDescent="0.15">
      <c r="A1148" s="23"/>
      <c r="B1148" s="154"/>
      <c r="C1148" s="77"/>
      <c r="D1148" s="77" t="s">
        <v>74</v>
      </c>
      <c r="E1148" s="155"/>
      <c r="F1148" s="701"/>
      <c r="G1148" s="702"/>
      <c r="H1148" s="145"/>
      <c r="I1148" s="86"/>
      <c r="J1148" s="86"/>
      <c r="K1148" s="86"/>
      <c r="L1148" s="49"/>
      <c r="M1148" s="157" t="s">
        <v>103</v>
      </c>
      <c r="N1148" s="157" t="s">
        <v>103</v>
      </c>
      <c r="O1148" s="159" t="s">
        <v>103</v>
      </c>
      <c r="P1148" s="23"/>
      <c r="Q1148" s="23"/>
      <c r="R1148" s="23"/>
    </row>
    <row r="1149" spans="1:18" s="1" customFormat="1" x14ac:dyDescent="0.15">
      <c r="A1149" s="23"/>
      <c r="B1149" s="154"/>
      <c r="C1149" s="77"/>
      <c r="D1149" s="77" t="s">
        <v>74</v>
      </c>
      <c r="E1149" s="155"/>
      <c r="F1149" s="701"/>
      <c r="G1149" s="702"/>
      <c r="H1149" s="145"/>
      <c r="I1149" s="86"/>
      <c r="J1149" s="86"/>
      <c r="K1149" s="86"/>
      <c r="L1149" s="49"/>
      <c r="M1149" s="157" t="s">
        <v>103</v>
      </c>
      <c r="N1149" s="157" t="s">
        <v>103</v>
      </c>
      <c r="O1149" s="159" t="s">
        <v>103</v>
      </c>
      <c r="P1149" s="23"/>
      <c r="Q1149" s="23"/>
      <c r="R1149" s="23"/>
    </row>
    <row r="1150" spans="1:18" s="1" customFormat="1" x14ac:dyDescent="0.15">
      <c r="A1150" s="23"/>
      <c r="B1150" s="154"/>
      <c r="C1150" s="77"/>
      <c r="D1150" s="77" t="s">
        <v>74</v>
      </c>
      <c r="E1150" s="155"/>
      <c r="F1150" s="701"/>
      <c r="G1150" s="702"/>
      <c r="H1150" s="145"/>
      <c r="I1150" s="86"/>
      <c r="J1150" s="86"/>
      <c r="K1150" s="86"/>
      <c r="L1150" s="49"/>
      <c r="M1150" s="157" t="s">
        <v>103</v>
      </c>
      <c r="N1150" s="157" t="s">
        <v>103</v>
      </c>
      <c r="O1150" s="159" t="s">
        <v>103</v>
      </c>
      <c r="P1150" s="23"/>
      <c r="Q1150" s="23"/>
      <c r="R1150" s="23"/>
    </row>
    <row r="1151" spans="1:18" s="1" customFormat="1" x14ac:dyDescent="0.15">
      <c r="A1151" s="23"/>
      <c r="B1151" s="154"/>
      <c r="C1151" s="77"/>
      <c r="D1151" s="77" t="s">
        <v>74</v>
      </c>
      <c r="E1151" s="155"/>
      <c r="F1151" s="701"/>
      <c r="G1151" s="702"/>
      <c r="H1151" s="145"/>
      <c r="I1151" s="86"/>
      <c r="J1151" s="86"/>
      <c r="K1151" s="86"/>
      <c r="L1151" s="49"/>
      <c r="M1151" s="157" t="s">
        <v>103</v>
      </c>
      <c r="N1151" s="157" t="s">
        <v>103</v>
      </c>
      <c r="O1151" s="159" t="s">
        <v>103</v>
      </c>
      <c r="P1151" s="23"/>
      <c r="Q1151" s="23"/>
      <c r="R1151" s="23"/>
    </row>
    <row r="1152" spans="1:18" s="1" customFormat="1" x14ac:dyDescent="0.15">
      <c r="A1152" s="23"/>
      <c r="B1152" s="154"/>
      <c r="C1152" s="77"/>
      <c r="D1152" s="77" t="s">
        <v>74</v>
      </c>
      <c r="E1152" s="155"/>
      <c r="F1152" s="701"/>
      <c r="G1152" s="702"/>
      <c r="H1152" s="145"/>
      <c r="I1152" s="86"/>
      <c r="J1152" s="86"/>
      <c r="K1152" s="86"/>
      <c r="L1152" s="49"/>
      <c r="M1152" s="157" t="s">
        <v>103</v>
      </c>
      <c r="N1152" s="157" t="s">
        <v>103</v>
      </c>
      <c r="O1152" s="159" t="s">
        <v>103</v>
      </c>
      <c r="P1152" s="23"/>
      <c r="Q1152" s="23"/>
      <c r="R1152" s="23"/>
    </row>
    <row r="1153" spans="1:18" s="1" customFormat="1" x14ac:dyDescent="0.15">
      <c r="A1153" s="23"/>
      <c r="B1153" s="154"/>
      <c r="C1153" s="77"/>
      <c r="D1153" s="77" t="s">
        <v>74</v>
      </c>
      <c r="E1153" s="155"/>
      <c r="F1153" s="701"/>
      <c r="G1153" s="702"/>
      <c r="H1153" s="145"/>
      <c r="I1153" s="86"/>
      <c r="J1153" s="86"/>
      <c r="K1153" s="86"/>
      <c r="L1153" s="49"/>
      <c r="M1153" s="157" t="s">
        <v>103</v>
      </c>
      <c r="N1153" s="157" t="s">
        <v>103</v>
      </c>
      <c r="O1153" s="159" t="s">
        <v>103</v>
      </c>
      <c r="P1153" s="23"/>
      <c r="Q1153" s="23"/>
      <c r="R1153" s="23"/>
    </row>
    <row r="1154" spans="1:18" s="1" customFormat="1" x14ac:dyDescent="0.15">
      <c r="A1154" s="23"/>
      <c r="B1154" s="154"/>
      <c r="C1154" s="77"/>
      <c r="D1154" s="77" t="s">
        <v>74</v>
      </c>
      <c r="E1154" s="155"/>
      <c r="F1154" s="701"/>
      <c r="G1154" s="702"/>
      <c r="H1154" s="145"/>
      <c r="I1154" s="86"/>
      <c r="J1154" s="86"/>
      <c r="K1154" s="86"/>
      <c r="L1154" s="49"/>
      <c r="M1154" s="157" t="s">
        <v>103</v>
      </c>
      <c r="N1154" s="157" t="s">
        <v>103</v>
      </c>
      <c r="O1154" s="159" t="s">
        <v>103</v>
      </c>
      <c r="P1154" s="23"/>
      <c r="Q1154" s="23"/>
      <c r="R1154" s="23"/>
    </row>
    <row r="1155" spans="1:18" s="1" customFormat="1" x14ac:dyDescent="0.15">
      <c r="A1155" s="23"/>
      <c r="B1155" s="154"/>
      <c r="C1155" s="77"/>
      <c r="D1155" s="77" t="s">
        <v>74</v>
      </c>
      <c r="E1155" s="155"/>
      <c r="F1155" s="701"/>
      <c r="G1155" s="702"/>
      <c r="H1155" s="145"/>
      <c r="I1155" s="86"/>
      <c r="J1155" s="86"/>
      <c r="K1155" s="86"/>
      <c r="L1155" s="49"/>
      <c r="M1155" s="157" t="s">
        <v>103</v>
      </c>
      <c r="N1155" s="157" t="s">
        <v>103</v>
      </c>
      <c r="O1155" s="159" t="s">
        <v>103</v>
      </c>
      <c r="P1155" s="23"/>
      <c r="Q1155" s="23"/>
      <c r="R1155" s="23"/>
    </row>
    <row r="1156" spans="1:18" s="1" customFormat="1" x14ac:dyDescent="0.15">
      <c r="A1156" s="23"/>
      <c r="B1156" s="154"/>
      <c r="C1156" s="77"/>
      <c r="D1156" s="77" t="s">
        <v>74</v>
      </c>
      <c r="E1156" s="155"/>
      <c r="F1156" s="701"/>
      <c r="G1156" s="702"/>
      <c r="H1156" s="145"/>
      <c r="I1156" s="86"/>
      <c r="J1156" s="86"/>
      <c r="K1156" s="86"/>
      <c r="L1156" s="49"/>
      <c r="M1156" s="157" t="s">
        <v>103</v>
      </c>
      <c r="N1156" s="157" t="s">
        <v>103</v>
      </c>
      <c r="O1156" s="159" t="s">
        <v>103</v>
      </c>
      <c r="P1156" s="23"/>
      <c r="Q1156" s="23"/>
      <c r="R1156" s="23"/>
    </row>
    <row r="1157" spans="1:18" s="1" customFormat="1" x14ac:dyDescent="0.15">
      <c r="A1157" s="23"/>
      <c r="B1157" s="154"/>
      <c r="C1157" s="77"/>
      <c r="D1157" s="77" t="s">
        <v>74</v>
      </c>
      <c r="E1157" s="155"/>
      <c r="F1157" s="701"/>
      <c r="G1157" s="702"/>
      <c r="H1157" s="145"/>
      <c r="I1157" s="86"/>
      <c r="J1157" s="86"/>
      <c r="K1157" s="86"/>
      <c r="L1157" s="49"/>
      <c r="M1157" s="157" t="s">
        <v>103</v>
      </c>
      <c r="N1157" s="157" t="s">
        <v>103</v>
      </c>
      <c r="O1157" s="159" t="s">
        <v>103</v>
      </c>
      <c r="P1157" s="23"/>
      <c r="Q1157" s="23"/>
      <c r="R1157" s="23"/>
    </row>
    <row r="1158" spans="1:18" s="1" customFormat="1" x14ac:dyDescent="0.15">
      <c r="A1158" s="23"/>
      <c r="B1158" s="154"/>
      <c r="C1158" s="77"/>
      <c r="D1158" s="77" t="s">
        <v>74</v>
      </c>
      <c r="E1158" s="155"/>
      <c r="F1158" s="701"/>
      <c r="G1158" s="702"/>
      <c r="H1158" s="145"/>
      <c r="I1158" s="86"/>
      <c r="J1158" s="86"/>
      <c r="K1158" s="86"/>
      <c r="L1158" s="49"/>
      <c r="M1158" s="157" t="s">
        <v>103</v>
      </c>
      <c r="N1158" s="157" t="s">
        <v>103</v>
      </c>
      <c r="O1158" s="159" t="s">
        <v>103</v>
      </c>
      <c r="P1158" s="23"/>
      <c r="Q1158" s="23"/>
      <c r="R1158" s="23"/>
    </row>
    <row r="1159" spans="1:18" s="1" customFormat="1" x14ac:dyDescent="0.15">
      <c r="A1159" s="23"/>
      <c r="B1159" s="154"/>
      <c r="C1159" s="77"/>
      <c r="D1159" s="77" t="s">
        <v>74</v>
      </c>
      <c r="E1159" s="155"/>
      <c r="F1159" s="701"/>
      <c r="G1159" s="702"/>
      <c r="H1159" s="145"/>
      <c r="I1159" s="86"/>
      <c r="J1159" s="86"/>
      <c r="K1159" s="86"/>
      <c r="L1159" s="49"/>
      <c r="M1159" s="157" t="s">
        <v>103</v>
      </c>
      <c r="N1159" s="157" t="s">
        <v>103</v>
      </c>
      <c r="O1159" s="159" t="s">
        <v>103</v>
      </c>
      <c r="P1159" s="23"/>
      <c r="Q1159" s="23"/>
      <c r="R1159" s="23"/>
    </row>
    <row r="1160" spans="1:18" s="1" customFormat="1" x14ac:dyDescent="0.15">
      <c r="A1160" s="23"/>
      <c r="B1160" s="154"/>
      <c r="C1160" s="77"/>
      <c r="D1160" s="77" t="s">
        <v>74</v>
      </c>
      <c r="E1160" s="155"/>
      <c r="F1160" s="701"/>
      <c r="G1160" s="702"/>
      <c r="H1160" s="145"/>
      <c r="I1160" s="86"/>
      <c r="J1160" s="86"/>
      <c r="K1160" s="86"/>
      <c r="L1160" s="49"/>
      <c r="M1160" s="157" t="s">
        <v>103</v>
      </c>
      <c r="N1160" s="157" t="s">
        <v>103</v>
      </c>
      <c r="O1160" s="159" t="s">
        <v>103</v>
      </c>
      <c r="P1160" s="23"/>
      <c r="Q1160" s="23"/>
      <c r="R1160" s="23"/>
    </row>
    <row r="1161" spans="1:18" s="1" customFormat="1" x14ac:dyDescent="0.15">
      <c r="A1161" s="23"/>
      <c r="B1161" s="154"/>
      <c r="C1161" s="77"/>
      <c r="D1161" s="77" t="s">
        <v>74</v>
      </c>
      <c r="E1161" s="155"/>
      <c r="F1161" s="701"/>
      <c r="G1161" s="702"/>
      <c r="H1161" s="145"/>
      <c r="I1161" s="86"/>
      <c r="J1161" s="86"/>
      <c r="K1161" s="86"/>
      <c r="L1161" s="49"/>
      <c r="M1161" s="157" t="s">
        <v>103</v>
      </c>
      <c r="N1161" s="157" t="s">
        <v>103</v>
      </c>
      <c r="O1161" s="159" t="s">
        <v>103</v>
      </c>
      <c r="P1161" s="23"/>
      <c r="Q1161" s="23"/>
      <c r="R1161" s="23"/>
    </row>
    <row r="1162" spans="1:18" s="1" customFormat="1" x14ac:dyDescent="0.15">
      <c r="A1162" s="23"/>
      <c r="B1162" s="154"/>
      <c r="C1162" s="77"/>
      <c r="D1162" s="77" t="s">
        <v>74</v>
      </c>
      <c r="E1162" s="155"/>
      <c r="F1162" s="701"/>
      <c r="G1162" s="702"/>
      <c r="H1162" s="145"/>
      <c r="I1162" s="86"/>
      <c r="J1162" s="86"/>
      <c r="K1162" s="86"/>
      <c r="L1162" s="49"/>
      <c r="M1162" s="157" t="s">
        <v>103</v>
      </c>
      <c r="N1162" s="157" t="s">
        <v>103</v>
      </c>
      <c r="O1162" s="159" t="s">
        <v>103</v>
      </c>
      <c r="P1162" s="23"/>
      <c r="Q1162" s="23"/>
      <c r="R1162" s="23"/>
    </row>
    <row r="1163" spans="1:18" s="1" customFormat="1" x14ac:dyDescent="0.15">
      <c r="A1163" s="23"/>
      <c r="B1163" s="154"/>
      <c r="C1163" s="77"/>
      <c r="D1163" s="77" t="s">
        <v>74</v>
      </c>
      <c r="E1163" s="155"/>
      <c r="F1163" s="701"/>
      <c r="G1163" s="702"/>
      <c r="H1163" s="145"/>
      <c r="I1163" s="86"/>
      <c r="J1163" s="86"/>
      <c r="K1163" s="86"/>
      <c r="L1163" s="49"/>
      <c r="M1163" s="157" t="s">
        <v>103</v>
      </c>
      <c r="N1163" s="157" t="s">
        <v>103</v>
      </c>
      <c r="O1163" s="159" t="s">
        <v>103</v>
      </c>
      <c r="P1163" s="23"/>
      <c r="Q1163" s="23"/>
      <c r="R1163" s="23"/>
    </row>
    <row r="1164" spans="1:18" s="1" customFormat="1" x14ac:dyDescent="0.15">
      <c r="A1164" s="23"/>
      <c r="B1164" s="154"/>
      <c r="C1164" s="77"/>
      <c r="D1164" s="77" t="s">
        <v>74</v>
      </c>
      <c r="E1164" s="155"/>
      <c r="F1164" s="701"/>
      <c r="G1164" s="702"/>
      <c r="H1164" s="145"/>
      <c r="I1164" s="86"/>
      <c r="J1164" s="86"/>
      <c r="K1164" s="86"/>
      <c r="L1164" s="49"/>
      <c r="M1164" s="157" t="s">
        <v>103</v>
      </c>
      <c r="N1164" s="157" t="s">
        <v>103</v>
      </c>
      <c r="O1164" s="159" t="s">
        <v>103</v>
      </c>
      <c r="P1164" s="23"/>
      <c r="Q1164" s="23"/>
      <c r="R1164" s="23"/>
    </row>
    <row r="1165" spans="1:18" s="1" customFormat="1" x14ac:dyDescent="0.15">
      <c r="A1165" s="23"/>
      <c r="B1165" s="154"/>
      <c r="C1165" s="77"/>
      <c r="D1165" s="77" t="s">
        <v>74</v>
      </c>
      <c r="E1165" s="155"/>
      <c r="F1165" s="701"/>
      <c r="G1165" s="702"/>
      <c r="H1165" s="145"/>
      <c r="I1165" s="86"/>
      <c r="J1165" s="86"/>
      <c r="K1165" s="86"/>
      <c r="L1165" s="49"/>
      <c r="M1165" s="157" t="s">
        <v>103</v>
      </c>
      <c r="N1165" s="157" t="s">
        <v>103</v>
      </c>
      <c r="O1165" s="159" t="s">
        <v>103</v>
      </c>
      <c r="P1165" s="23"/>
      <c r="Q1165" s="23"/>
      <c r="R1165" s="23"/>
    </row>
    <row r="1166" spans="1:18" s="1" customFormat="1" x14ac:dyDescent="0.15">
      <c r="A1166" s="23"/>
      <c r="B1166" s="154"/>
      <c r="C1166" s="77"/>
      <c r="D1166" s="77" t="s">
        <v>74</v>
      </c>
      <c r="E1166" s="155"/>
      <c r="F1166" s="701"/>
      <c r="G1166" s="702"/>
      <c r="H1166" s="145"/>
      <c r="I1166" s="86"/>
      <c r="J1166" s="86"/>
      <c r="K1166" s="86"/>
      <c r="L1166" s="49"/>
      <c r="M1166" s="157" t="s">
        <v>103</v>
      </c>
      <c r="N1166" s="157" t="s">
        <v>103</v>
      </c>
      <c r="O1166" s="159" t="s">
        <v>103</v>
      </c>
      <c r="P1166" s="23"/>
      <c r="Q1166" s="23"/>
      <c r="R1166" s="23"/>
    </row>
    <row r="1167" spans="1:18" s="1" customFormat="1" x14ac:dyDescent="0.15">
      <c r="A1167" s="23"/>
      <c r="B1167" s="154"/>
      <c r="C1167" s="77"/>
      <c r="D1167" s="77" t="s">
        <v>74</v>
      </c>
      <c r="E1167" s="155"/>
      <c r="F1167" s="701"/>
      <c r="G1167" s="702"/>
      <c r="H1167" s="145"/>
      <c r="I1167" s="86"/>
      <c r="J1167" s="86"/>
      <c r="K1167" s="86"/>
      <c r="L1167" s="49"/>
      <c r="M1167" s="157" t="s">
        <v>103</v>
      </c>
      <c r="N1167" s="157" t="s">
        <v>103</v>
      </c>
      <c r="O1167" s="159" t="s">
        <v>103</v>
      </c>
      <c r="P1167" s="23"/>
      <c r="Q1167" s="23"/>
      <c r="R1167" s="23"/>
    </row>
    <row r="1168" spans="1:18" s="1" customFormat="1" x14ac:dyDescent="0.15">
      <c r="A1168" s="23"/>
      <c r="B1168" s="154"/>
      <c r="C1168" s="77"/>
      <c r="D1168" s="77" t="s">
        <v>74</v>
      </c>
      <c r="E1168" s="155"/>
      <c r="F1168" s="701"/>
      <c r="G1168" s="702"/>
      <c r="H1168" s="145"/>
      <c r="I1168" s="86"/>
      <c r="J1168" s="86"/>
      <c r="K1168" s="86"/>
      <c r="L1168" s="49"/>
      <c r="M1168" s="157" t="s">
        <v>103</v>
      </c>
      <c r="N1168" s="157" t="s">
        <v>103</v>
      </c>
      <c r="O1168" s="159" t="s">
        <v>103</v>
      </c>
      <c r="P1168" s="23"/>
      <c r="Q1168" s="23"/>
      <c r="R1168" s="23"/>
    </row>
    <row r="1169" spans="1:18" s="1" customFormat="1" x14ac:dyDescent="0.15">
      <c r="A1169" s="23"/>
      <c r="B1169" s="154"/>
      <c r="C1169" s="77"/>
      <c r="D1169" s="77" t="s">
        <v>74</v>
      </c>
      <c r="E1169" s="155"/>
      <c r="F1169" s="701"/>
      <c r="G1169" s="702"/>
      <c r="H1169" s="145"/>
      <c r="I1169" s="86"/>
      <c r="J1169" s="86"/>
      <c r="K1169" s="86"/>
      <c r="L1169" s="49"/>
      <c r="M1169" s="157" t="s">
        <v>103</v>
      </c>
      <c r="N1169" s="157" t="s">
        <v>103</v>
      </c>
      <c r="O1169" s="159" t="s">
        <v>103</v>
      </c>
      <c r="P1169" s="23"/>
      <c r="Q1169" s="23"/>
      <c r="R1169" s="23"/>
    </row>
    <row r="1170" spans="1:18" s="1" customFormat="1" x14ac:dyDescent="0.15">
      <c r="A1170" s="23"/>
      <c r="B1170" s="154"/>
      <c r="C1170" s="77"/>
      <c r="D1170" s="77" t="s">
        <v>74</v>
      </c>
      <c r="E1170" s="155"/>
      <c r="F1170" s="701"/>
      <c r="G1170" s="702"/>
      <c r="H1170" s="145"/>
      <c r="I1170" s="86"/>
      <c r="J1170" s="86"/>
      <c r="K1170" s="86"/>
      <c r="L1170" s="49"/>
      <c r="M1170" s="157" t="s">
        <v>103</v>
      </c>
      <c r="N1170" s="157" t="s">
        <v>103</v>
      </c>
      <c r="O1170" s="159" t="s">
        <v>103</v>
      </c>
      <c r="P1170" s="23"/>
      <c r="Q1170" s="23"/>
      <c r="R1170" s="23"/>
    </row>
    <row r="1171" spans="1:18" s="1" customFormat="1" x14ac:dyDescent="0.15">
      <c r="A1171" s="23"/>
      <c r="B1171" s="154"/>
      <c r="C1171" s="77"/>
      <c r="D1171" s="77" t="s">
        <v>74</v>
      </c>
      <c r="E1171" s="155"/>
      <c r="F1171" s="701"/>
      <c r="G1171" s="702"/>
      <c r="H1171" s="145"/>
      <c r="I1171" s="86"/>
      <c r="J1171" s="86"/>
      <c r="K1171" s="86"/>
      <c r="L1171" s="49"/>
      <c r="M1171" s="157" t="s">
        <v>103</v>
      </c>
      <c r="N1171" s="157" t="s">
        <v>103</v>
      </c>
      <c r="O1171" s="159" t="s">
        <v>103</v>
      </c>
      <c r="P1171" s="23"/>
      <c r="Q1171" s="23"/>
      <c r="R1171" s="23"/>
    </row>
    <row r="1172" spans="1:18" s="1" customFormat="1" x14ac:dyDescent="0.15">
      <c r="A1172" s="23"/>
      <c r="B1172" s="154"/>
      <c r="C1172" s="77"/>
      <c r="D1172" s="77" t="s">
        <v>74</v>
      </c>
      <c r="E1172" s="155"/>
      <c r="F1172" s="701"/>
      <c r="G1172" s="702"/>
      <c r="H1172" s="145"/>
      <c r="I1172" s="86"/>
      <c r="J1172" s="86"/>
      <c r="K1172" s="86"/>
      <c r="L1172" s="49"/>
      <c r="M1172" s="157" t="s">
        <v>103</v>
      </c>
      <c r="N1172" s="157" t="s">
        <v>103</v>
      </c>
      <c r="O1172" s="159" t="s">
        <v>103</v>
      </c>
      <c r="P1172" s="23"/>
      <c r="Q1172" s="23"/>
      <c r="R1172" s="23"/>
    </row>
    <row r="1173" spans="1:18" s="1" customFormat="1" x14ac:dyDescent="0.15">
      <c r="A1173" s="23"/>
      <c r="B1173" s="154"/>
      <c r="C1173" s="77"/>
      <c r="D1173" s="77" t="s">
        <v>74</v>
      </c>
      <c r="E1173" s="155"/>
      <c r="F1173" s="701"/>
      <c r="G1173" s="702"/>
      <c r="H1173" s="145"/>
      <c r="I1173" s="86"/>
      <c r="J1173" s="86"/>
      <c r="K1173" s="86"/>
      <c r="L1173" s="49"/>
      <c r="M1173" s="157" t="s">
        <v>103</v>
      </c>
      <c r="N1173" s="157" t="s">
        <v>103</v>
      </c>
      <c r="O1173" s="159" t="s">
        <v>103</v>
      </c>
      <c r="P1173" s="23"/>
      <c r="Q1173" s="23"/>
      <c r="R1173" s="23"/>
    </row>
    <row r="1174" spans="1:18" s="1" customFormat="1" x14ac:dyDescent="0.15">
      <c r="A1174" s="23"/>
      <c r="B1174" s="154"/>
      <c r="C1174" s="77"/>
      <c r="D1174" s="77" t="s">
        <v>74</v>
      </c>
      <c r="E1174" s="155"/>
      <c r="F1174" s="701"/>
      <c r="G1174" s="702"/>
      <c r="H1174" s="145"/>
      <c r="I1174" s="86"/>
      <c r="J1174" s="86"/>
      <c r="K1174" s="86"/>
      <c r="L1174" s="49"/>
      <c r="M1174" s="157" t="s">
        <v>103</v>
      </c>
      <c r="N1174" s="157" t="s">
        <v>103</v>
      </c>
      <c r="O1174" s="159" t="s">
        <v>103</v>
      </c>
      <c r="P1174" s="23"/>
      <c r="Q1174" s="23"/>
      <c r="R1174" s="23"/>
    </row>
    <row r="1175" spans="1:18" s="1" customFormat="1" x14ac:dyDescent="0.15">
      <c r="A1175" s="23"/>
      <c r="B1175" s="154"/>
      <c r="C1175" s="77"/>
      <c r="D1175" s="77" t="s">
        <v>74</v>
      </c>
      <c r="E1175" s="155"/>
      <c r="F1175" s="701"/>
      <c r="G1175" s="702"/>
      <c r="H1175" s="145"/>
      <c r="I1175" s="86"/>
      <c r="J1175" s="86"/>
      <c r="K1175" s="86"/>
      <c r="L1175" s="49"/>
      <c r="M1175" s="157" t="s">
        <v>103</v>
      </c>
      <c r="N1175" s="157" t="s">
        <v>103</v>
      </c>
      <c r="O1175" s="159" t="s">
        <v>103</v>
      </c>
      <c r="P1175" s="23"/>
      <c r="Q1175" s="23"/>
      <c r="R1175" s="23"/>
    </row>
    <row r="1176" spans="1:18" s="1" customFormat="1" x14ac:dyDescent="0.15">
      <c r="A1176" s="23"/>
      <c r="B1176" s="154"/>
      <c r="C1176" s="77"/>
      <c r="D1176" s="77" t="s">
        <v>74</v>
      </c>
      <c r="E1176" s="155"/>
      <c r="F1176" s="701"/>
      <c r="G1176" s="702"/>
      <c r="H1176" s="145"/>
      <c r="I1176" s="86"/>
      <c r="J1176" s="86"/>
      <c r="K1176" s="86"/>
      <c r="L1176" s="49"/>
      <c r="M1176" s="157" t="s">
        <v>103</v>
      </c>
      <c r="N1176" s="157" t="s">
        <v>103</v>
      </c>
      <c r="O1176" s="159" t="s">
        <v>103</v>
      </c>
      <c r="P1176" s="23"/>
      <c r="Q1176" s="23"/>
      <c r="R1176" s="23"/>
    </row>
    <row r="1177" spans="1:18" s="1" customFormat="1" x14ac:dyDescent="0.15">
      <c r="A1177" s="23"/>
      <c r="B1177" s="154"/>
      <c r="C1177" s="77"/>
      <c r="D1177" s="77" t="s">
        <v>74</v>
      </c>
      <c r="E1177" s="155"/>
      <c r="F1177" s="701"/>
      <c r="G1177" s="702"/>
      <c r="H1177" s="145"/>
      <c r="I1177" s="86"/>
      <c r="J1177" s="86"/>
      <c r="K1177" s="86"/>
      <c r="L1177" s="49"/>
      <c r="M1177" s="157" t="s">
        <v>103</v>
      </c>
      <c r="N1177" s="157" t="s">
        <v>103</v>
      </c>
      <c r="O1177" s="159" t="s">
        <v>103</v>
      </c>
      <c r="P1177" s="23"/>
      <c r="Q1177" s="23"/>
      <c r="R1177" s="23"/>
    </row>
    <row r="1178" spans="1:18" s="1" customFormat="1" x14ac:dyDescent="0.15">
      <c r="A1178" s="23"/>
      <c r="B1178" s="154"/>
      <c r="C1178" s="77"/>
      <c r="D1178" s="77" t="s">
        <v>74</v>
      </c>
      <c r="E1178" s="155"/>
      <c r="F1178" s="701"/>
      <c r="G1178" s="702"/>
      <c r="H1178" s="145"/>
      <c r="I1178" s="86"/>
      <c r="J1178" s="86"/>
      <c r="K1178" s="86"/>
      <c r="L1178" s="49"/>
      <c r="M1178" s="157" t="s">
        <v>103</v>
      </c>
      <c r="N1178" s="157" t="s">
        <v>103</v>
      </c>
      <c r="O1178" s="159" t="s">
        <v>103</v>
      </c>
      <c r="P1178" s="23"/>
      <c r="Q1178" s="23"/>
      <c r="R1178" s="23"/>
    </row>
    <row r="1179" spans="1:18" s="1" customFormat="1" x14ac:dyDescent="0.15">
      <c r="A1179" s="23"/>
      <c r="B1179" s="154"/>
      <c r="C1179" s="77"/>
      <c r="D1179" s="77" t="s">
        <v>74</v>
      </c>
      <c r="E1179" s="155"/>
      <c r="F1179" s="701"/>
      <c r="G1179" s="702"/>
      <c r="H1179" s="145"/>
      <c r="I1179" s="86"/>
      <c r="J1179" s="86"/>
      <c r="K1179" s="86"/>
      <c r="L1179" s="49"/>
      <c r="M1179" s="157" t="s">
        <v>103</v>
      </c>
      <c r="N1179" s="157" t="s">
        <v>103</v>
      </c>
      <c r="O1179" s="159" t="s">
        <v>103</v>
      </c>
      <c r="P1179" s="23"/>
      <c r="Q1179" s="23"/>
      <c r="R1179" s="23"/>
    </row>
    <row r="1180" spans="1:18" s="1" customFormat="1" x14ac:dyDescent="0.15">
      <c r="A1180" s="23"/>
      <c r="B1180" s="154"/>
      <c r="C1180" s="77"/>
      <c r="D1180" s="77" t="s">
        <v>74</v>
      </c>
      <c r="E1180" s="155"/>
      <c r="F1180" s="701"/>
      <c r="G1180" s="702"/>
      <c r="H1180" s="145"/>
      <c r="I1180" s="86"/>
      <c r="J1180" s="86"/>
      <c r="K1180" s="86"/>
      <c r="L1180" s="49"/>
      <c r="M1180" s="157" t="s">
        <v>103</v>
      </c>
      <c r="N1180" s="157" t="s">
        <v>103</v>
      </c>
      <c r="O1180" s="159" t="s">
        <v>103</v>
      </c>
      <c r="P1180" s="23"/>
      <c r="Q1180" s="23"/>
      <c r="R1180" s="23"/>
    </row>
    <row r="1181" spans="1:18" s="1" customFormat="1" x14ac:dyDescent="0.15">
      <c r="A1181" s="23"/>
      <c r="B1181" s="154"/>
      <c r="C1181" s="77"/>
      <c r="D1181" s="77" t="s">
        <v>74</v>
      </c>
      <c r="E1181" s="155"/>
      <c r="F1181" s="701"/>
      <c r="G1181" s="702"/>
      <c r="H1181" s="145"/>
      <c r="I1181" s="86"/>
      <c r="J1181" s="86"/>
      <c r="K1181" s="86"/>
      <c r="L1181" s="49"/>
      <c r="M1181" s="157" t="s">
        <v>103</v>
      </c>
      <c r="N1181" s="157" t="s">
        <v>103</v>
      </c>
      <c r="O1181" s="159" t="s">
        <v>103</v>
      </c>
      <c r="P1181" s="23"/>
      <c r="Q1181" s="23"/>
      <c r="R1181" s="23"/>
    </row>
    <row r="1182" spans="1:18" s="1" customFormat="1" x14ac:dyDescent="0.15">
      <c r="A1182" s="23"/>
      <c r="B1182" s="154"/>
      <c r="C1182" s="77"/>
      <c r="D1182" s="77" t="s">
        <v>74</v>
      </c>
      <c r="E1182" s="155"/>
      <c r="F1182" s="701"/>
      <c r="G1182" s="702"/>
      <c r="H1182" s="145"/>
      <c r="I1182" s="86"/>
      <c r="J1182" s="86"/>
      <c r="K1182" s="86"/>
      <c r="L1182" s="49"/>
      <c r="M1182" s="157" t="s">
        <v>103</v>
      </c>
      <c r="N1182" s="157" t="s">
        <v>103</v>
      </c>
      <c r="O1182" s="159" t="s">
        <v>103</v>
      </c>
      <c r="P1182" s="23"/>
      <c r="Q1182" s="23"/>
      <c r="R1182" s="23"/>
    </row>
    <row r="1183" spans="1:18" s="1" customFormat="1" x14ac:dyDescent="0.15">
      <c r="A1183" s="23"/>
      <c r="B1183" s="154"/>
      <c r="C1183" s="77"/>
      <c r="D1183" s="77" t="s">
        <v>74</v>
      </c>
      <c r="E1183" s="155"/>
      <c r="F1183" s="701"/>
      <c r="G1183" s="702"/>
      <c r="H1183" s="145"/>
      <c r="I1183" s="86"/>
      <c r="J1183" s="86"/>
      <c r="K1183" s="86"/>
      <c r="L1183" s="49"/>
      <c r="M1183" s="157" t="s">
        <v>103</v>
      </c>
      <c r="N1183" s="157" t="s">
        <v>103</v>
      </c>
      <c r="O1183" s="159" t="s">
        <v>103</v>
      </c>
      <c r="P1183" s="23"/>
      <c r="Q1183" s="23"/>
      <c r="R1183" s="23"/>
    </row>
    <row r="1184" spans="1:18" s="1" customFormat="1" x14ac:dyDescent="0.15">
      <c r="A1184" s="23"/>
      <c r="B1184" s="154"/>
      <c r="C1184" s="77"/>
      <c r="D1184" s="77" t="s">
        <v>74</v>
      </c>
      <c r="E1184" s="155"/>
      <c r="F1184" s="701"/>
      <c r="G1184" s="702"/>
      <c r="H1184" s="145"/>
      <c r="I1184" s="86"/>
      <c r="J1184" s="86"/>
      <c r="K1184" s="86"/>
      <c r="L1184" s="49"/>
      <c r="M1184" s="157" t="s">
        <v>103</v>
      </c>
      <c r="N1184" s="157" t="s">
        <v>103</v>
      </c>
      <c r="O1184" s="159" t="s">
        <v>103</v>
      </c>
      <c r="P1184" s="23"/>
      <c r="Q1184" s="23"/>
      <c r="R1184" s="23"/>
    </row>
    <row r="1185" spans="1:18" s="1" customFormat="1" x14ac:dyDescent="0.15">
      <c r="A1185" s="23"/>
      <c r="B1185" s="154"/>
      <c r="C1185" s="77"/>
      <c r="D1185" s="77" t="s">
        <v>74</v>
      </c>
      <c r="E1185" s="155"/>
      <c r="F1185" s="701"/>
      <c r="G1185" s="702"/>
      <c r="H1185" s="145"/>
      <c r="I1185" s="86"/>
      <c r="J1185" s="86"/>
      <c r="K1185" s="86"/>
      <c r="L1185" s="49"/>
      <c r="M1185" s="157" t="s">
        <v>103</v>
      </c>
      <c r="N1185" s="157" t="s">
        <v>103</v>
      </c>
      <c r="O1185" s="159" t="s">
        <v>103</v>
      </c>
      <c r="P1185" s="23"/>
      <c r="Q1185" s="23"/>
      <c r="R1185" s="23"/>
    </row>
    <row r="1186" spans="1:18" s="1" customFormat="1" x14ac:dyDescent="0.15">
      <c r="A1186" s="23"/>
      <c r="B1186" s="154"/>
      <c r="C1186" s="77"/>
      <c r="D1186" s="77" t="s">
        <v>74</v>
      </c>
      <c r="E1186" s="155"/>
      <c r="F1186" s="701"/>
      <c r="G1186" s="702"/>
      <c r="H1186" s="145"/>
      <c r="I1186" s="86"/>
      <c r="J1186" s="86"/>
      <c r="K1186" s="86"/>
      <c r="L1186" s="49"/>
      <c r="M1186" s="157" t="s">
        <v>103</v>
      </c>
      <c r="N1186" s="157" t="s">
        <v>103</v>
      </c>
      <c r="O1186" s="159" t="s">
        <v>103</v>
      </c>
      <c r="P1186" s="23"/>
      <c r="Q1186" s="23"/>
      <c r="R1186" s="23"/>
    </row>
    <row r="1187" spans="1:18" s="1" customFormat="1" x14ac:dyDescent="0.15">
      <c r="A1187" s="23"/>
      <c r="B1187" s="154"/>
      <c r="C1187" s="77"/>
      <c r="D1187" s="77" t="s">
        <v>74</v>
      </c>
      <c r="E1187" s="155"/>
      <c r="F1187" s="701"/>
      <c r="G1187" s="702"/>
      <c r="H1187" s="145"/>
      <c r="I1187" s="86"/>
      <c r="J1187" s="86"/>
      <c r="K1187" s="86"/>
      <c r="L1187" s="49"/>
      <c r="M1187" s="157" t="s">
        <v>103</v>
      </c>
      <c r="N1187" s="157" t="s">
        <v>103</v>
      </c>
      <c r="O1187" s="159" t="s">
        <v>103</v>
      </c>
      <c r="P1187" s="23"/>
      <c r="Q1187" s="23"/>
      <c r="R1187" s="23"/>
    </row>
    <row r="1188" spans="1:18" s="1" customFormat="1" x14ac:dyDescent="0.15">
      <c r="A1188" s="23"/>
      <c r="B1188" s="154"/>
      <c r="C1188" s="77"/>
      <c r="D1188" s="77" t="s">
        <v>74</v>
      </c>
      <c r="E1188" s="155"/>
      <c r="F1188" s="701"/>
      <c r="G1188" s="702"/>
      <c r="H1188" s="145"/>
      <c r="I1188" s="86"/>
      <c r="J1188" s="86"/>
      <c r="K1188" s="86"/>
      <c r="L1188" s="49"/>
      <c r="M1188" s="157" t="s">
        <v>103</v>
      </c>
      <c r="N1188" s="157" t="s">
        <v>103</v>
      </c>
      <c r="O1188" s="159" t="s">
        <v>103</v>
      </c>
      <c r="P1188" s="23"/>
      <c r="Q1188" s="23"/>
      <c r="R1188" s="23"/>
    </row>
    <row r="1189" spans="1:18" s="1" customFormat="1" x14ac:dyDescent="0.15">
      <c r="A1189" s="23"/>
      <c r="B1189" s="154"/>
      <c r="C1189" s="77"/>
      <c r="D1189" s="77" t="s">
        <v>74</v>
      </c>
      <c r="E1189" s="155"/>
      <c r="F1189" s="701"/>
      <c r="G1189" s="702"/>
      <c r="H1189" s="145"/>
      <c r="I1189" s="86"/>
      <c r="J1189" s="86"/>
      <c r="K1189" s="86"/>
      <c r="L1189" s="49"/>
      <c r="M1189" s="157" t="s">
        <v>103</v>
      </c>
      <c r="N1189" s="157" t="s">
        <v>103</v>
      </c>
      <c r="O1189" s="159" t="s">
        <v>103</v>
      </c>
      <c r="P1189" s="23"/>
      <c r="Q1189" s="23"/>
      <c r="R1189" s="23"/>
    </row>
    <row r="1190" spans="1:18" s="1" customFormat="1" x14ac:dyDescent="0.15">
      <c r="A1190" s="23"/>
      <c r="B1190" s="154"/>
      <c r="C1190" s="77"/>
      <c r="D1190" s="77" t="s">
        <v>74</v>
      </c>
      <c r="E1190" s="155"/>
      <c r="F1190" s="701"/>
      <c r="G1190" s="702"/>
      <c r="H1190" s="145"/>
      <c r="I1190" s="86"/>
      <c r="J1190" s="86"/>
      <c r="K1190" s="86"/>
      <c r="L1190" s="49"/>
      <c r="M1190" s="157" t="s">
        <v>103</v>
      </c>
      <c r="N1190" s="157" t="s">
        <v>103</v>
      </c>
      <c r="O1190" s="159" t="s">
        <v>103</v>
      </c>
      <c r="P1190" s="23"/>
      <c r="Q1190" s="23"/>
      <c r="R1190" s="23"/>
    </row>
    <row r="1191" spans="1:18" s="1" customFormat="1" x14ac:dyDescent="0.15">
      <c r="A1191" s="23"/>
      <c r="B1191" s="154"/>
      <c r="C1191" s="77"/>
      <c r="D1191" s="77" t="s">
        <v>74</v>
      </c>
      <c r="E1191" s="155"/>
      <c r="F1191" s="701"/>
      <c r="G1191" s="702"/>
      <c r="H1191" s="145"/>
      <c r="I1191" s="86"/>
      <c r="J1191" s="86"/>
      <c r="K1191" s="86"/>
      <c r="L1191" s="49"/>
      <c r="M1191" s="157" t="s">
        <v>103</v>
      </c>
      <c r="N1191" s="157" t="s">
        <v>103</v>
      </c>
      <c r="O1191" s="159" t="s">
        <v>103</v>
      </c>
      <c r="P1191" s="23"/>
      <c r="Q1191" s="23"/>
      <c r="R1191" s="23"/>
    </row>
    <row r="1192" spans="1:18" s="1" customFormat="1" x14ac:dyDescent="0.15">
      <c r="A1192" s="23"/>
      <c r="B1192" s="154"/>
      <c r="C1192" s="77"/>
      <c r="D1192" s="77" t="s">
        <v>74</v>
      </c>
      <c r="E1192" s="155"/>
      <c r="F1192" s="701"/>
      <c r="G1192" s="702"/>
      <c r="H1192" s="145"/>
      <c r="I1192" s="86"/>
      <c r="J1192" s="86"/>
      <c r="K1192" s="86"/>
      <c r="L1192" s="49"/>
      <c r="M1192" s="157" t="s">
        <v>103</v>
      </c>
      <c r="N1192" s="157" t="s">
        <v>103</v>
      </c>
      <c r="O1192" s="159" t="s">
        <v>103</v>
      </c>
      <c r="P1192" s="23"/>
      <c r="Q1192" s="23"/>
      <c r="R1192" s="23"/>
    </row>
    <row r="1193" spans="1:18" s="1" customFormat="1" x14ac:dyDescent="0.15">
      <c r="A1193" s="23"/>
      <c r="B1193" s="154"/>
      <c r="C1193" s="77"/>
      <c r="D1193" s="77" t="s">
        <v>74</v>
      </c>
      <c r="E1193" s="155"/>
      <c r="F1193" s="701"/>
      <c r="G1193" s="702"/>
      <c r="H1193" s="145"/>
      <c r="I1193" s="86"/>
      <c r="J1193" s="86"/>
      <c r="K1193" s="86"/>
      <c r="L1193" s="49"/>
      <c r="M1193" s="157" t="s">
        <v>103</v>
      </c>
      <c r="N1193" s="157" t="s">
        <v>103</v>
      </c>
      <c r="O1193" s="159" t="s">
        <v>103</v>
      </c>
      <c r="P1193" s="23"/>
      <c r="Q1193" s="23"/>
      <c r="R1193" s="23"/>
    </row>
    <row r="1194" spans="1:18" s="1" customFormat="1" x14ac:dyDescent="0.15">
      <c r="A1194" s="23"/>
      <c r="B1194" s="154"/>
      <c r="C1194" s="77"/>
      <c r="D1194" s="77" t="s">
        <v>74</v>
      </c>
      <c r="E1194" s="155"/>
      <c r="F1194" s="701"/>
      <c r="G1194" s="702"/>
      <c r="H1194" s="145"/>
      <c r="I1194" s="86"/>
      <c r="J1194" s="86"/>
      <c r="K1194" s="86"/>
      <c r="L1194" s="49"/>
      <c r="M1194" s="157" t="s">
        <v>103</v>
      </c>
      <c r="N1194" s="157" t="s">
        <v>103</v>
      </c>
      <c r="O1194" s="159" t="s">
        <v>103</v>
      </c>
      <c r="P1194" s="23"/>
      <c r="Q1194" s="23"/>
      <c r="R1194" s="23"/>
    </row>
    <row r="1195" spans="1:18" s="1" customFormat="1" x14ac:dyDescent="0.15">
      <c r="A1195" s="23"/>
      <c r="B1195" s="154"/>
      <c r="C1195" s="77"/>
      <c r="D1195" s="77" t="s">
        <v>74</v>
      </c>
      <c r="E1195" s="155"/>
      <c r="F1195" s="701"/>
      <c r="G1195" s="702"/>
      <c r="H1195" s="145"/>
      <c r="I1195" s="86"/>
      <c r="J1195" s="86"/>
      <c r="K1195" s="86"/>
      <c r="L1195" s="49"/>
      <c r="M1195" s="157" t="s">
        <v>103</v>
      </c>
      <c r="N1195" s="157" t="s">
        <v>103</v>
      </c>
      <c r="O1195" s="159" t="s">
        <v>103</v>
      </c>
      <c r="P1195" s="23"/>
      <c r="Q1195" s="23"/>
      <c r="R1195" s="23"/>
    </row>
    <row r="1196" spans="1:18" s="1" customFormat="1" x14ac:dyDescent="0.15">
      <c r="A1196" s="23"/>
      <c r="B1196" s="154"/>
      <c r="C1196" s="77"/>
      <c r="D1196" s="77" t="s">
        <v>74</v>
      </c>
      <c r="E1196" s="155"/>
      <c r="F1196" s="701"/>
      <c r="G1196" s="702"/>
      <c r="H1196" s="145"/>
      <c r="I1196" s="86"/>
      <c r="J1196" s="86"/>
      <c r="K1196" s="86"/>
      <c r="L1196" s="49"/>
      <c r="M1196" s="157" t="s">
        <v>103</v>
      </c>
      <c r="N1196" s="157" t="s">
        <v>103</v>
      </c>
      <c r="O1196" s="159" t="s">
        <v>103</v>
      </c>
      <c r="P1196" s="23"/>
      <c r="Q1196" s="23"/>
      <c r="R1196" s="23"/>
    </row>
    <row r="1197" spans="1:18" s="1" customFormat="1" x14ac:dyDescent="0.15">
      <c r="A1197" s="23"/>
      <c r="B1197" s="154"/>
      <c r="C1197" s="77"/>
      <c r="D1197" s="77" t="s">
        <v>74</v>
      </c>
      <c r="E1197" s="155"/>
      <c r="F1197" s="701"/>
      <c r="G1197" s="702"/>
      <c r="H1197" s="145"/>
      <c r="I1197" s="86"/>
      <c r="J1197" s="86"/>
      <c r="K1197" s="86"/>
      <c r="L1197" s="49"/>
      <c r="M1197" s="157" t="s">
        <v>103</v>
      </c>
      <c r="N1197" s="157" t="s">
        <v>103</v>
      </c>
      <c r="O1197" s="159" t="s">
        <v>103</v>
      </c>
      <c r="P1197" s="23"/>
      <c r="Q1197" s="23"/>
      <c r="R1197" s="23"/>
    </row>
    <row r="1198" spans="1:18" s="1" customFormat="1" x14ac:dyDescent="0.15">
      <c r="A1198" s="23"/>
      <c r="B1198" s="154"/>
      <c r="C1198" s="77"/>
      <c r="D1198" s="77" t="s">
        <v>74</v>
      </c>
      <c r="E1198" s="155"/>
      <c r="F1198" s="701"/>
      <c r="G1198" s="702"/>
      <c r="H1198" s="145"/>
      <c r="I1198" s="86"/>
      <c r="J1198" s="86"/>
      <c r="K1198" s="86"/>
      <c r="L1198" s="49"/>
      <c r="M1198" s="157" t="s">
        <v>103</v>
      </c>
      <c r="N1198" s="157" t="s">
        <v>103</v>
      </c>
      <c r="O1198" s="159" t="s">
        <v>103</v>
      </c>
      <c r="P1198" s="23"/>
      <c r="Q1198" s="23"/>
      <c r="R1198" s="23"/>
    </row>
    <row r="1199" spans="1:18" s="1" customFormat="1" x14ac:dyDescent="0.15">
      <c r="A1199" s="23"/>
      <c r="B1199" s="154"/>
      <c r="C1199" s="77"/>
      <c r="D1199" s="77" t="s">
        <v>74</v>
      </c>
      <c r="E1199" s="155"/>
      <c r="F1199" s="701"/>
      <c r="G1199" s="702"/>
      <c r="H1199" s="145"/>
      <c r="I1199" s="86"/>
      <c r="J1199" s="86"/>
      <c r="K1199" s="86"/>
      <c r="L1199" s="49"/>
      <c r="M1199" s="157" t="s">
        <v>103</v>
      </c>
      <c r="N1199" s="157" t="s">
        <v>103</v>
      </c>
      <c r="O1199" s="159" t="s">
        <v>103</v>
      </c>
      <c r="P1199" s="23"/>
      <c r="Q1199" s="23"/>
      <c r="R1199" s="23"/>
    </row>
    <row r="1200" spans="1:18" s="1" customFormat="1" x14ac:dyDescent="0.15">
      <c r="A1200" s="23"/>
      <c r="B1200" s="154"/>
      <c r="C1200" s="77"/>
      <c r="D1200" s="77" t="s">
        <v>74</v>
      </c>
      <c r="E1200" s="155"/>
      <c r="F1200" s="701"/>
      <c r="G1200" s="702"/>
      <c r="H1200" s="145"/>
      <c r="I1200" s="86"/>
      <c r="J1200" s="86"/>
      <c r="K1200" s="86"/>
      <c r="L1200" s="49"/>
      <c r="M1200" s="157" t="s">
        <v>103</v>
      </c>
      <c r="N1200" s="157" t="s">
        <v>103</v>
      </c>
      <c r="O1200" s="159" t="s">
        <v>103</v>
      </c>
      <c r="P1200" s="23"/>
      <c r="Q1200" s="23"/>
      <c r="R1200" s="23"/>
    </row>
    <row r="1201" spans="1:18" s="1" customFormat="1" x14ac:dyDescent="0.15">
      <c r="A1201" s="23"/>
      <c r="B1201" s="154"/>
      <c r="C1201" s="77"/>
      <c r="D1201" s="77" t="s">
        <v>74</v>
      </c>
      <c r="E1201" s="155"/>
      <c r="F1201" s="701"/>
      <c r="G1201" s="702"/>
      <c r="H1201" s="145"/>
      <c r="I1201" s="86"/>
      <c r="J1201" s="86"/>
      <c r="K1201" s="86"/>
      <c r="L1201" s="49"/>
      <c r="M1201" s="157" t="s">
        <v>103</v>
      </c>
      <c r="N1201" s="157" t="s">
        <v>103</v>
      </c>
      <c r="O1201" s="159" t="s">
        <v>103</v>
      </c>
      <c r="P1201" s="23"/>
      <c r="Q1201" s="23"/>
      <c r="R1201" s="23"/>
    </row>
    <row r="1202" spans="1:18" s="1" customFormat="1" x14ac:dyDescent="0.15">
      <c r="A1202" s="23"/>
      <c r="B1202" s="154"/>
      <c r="C1202" s="77"/>
      <c r="D1202" s="77" t="s">
        <v>74</v>
      </c>
      <c r="E1202" s="155"/>
      <c r="F1202" s="701"/>
      <c r="G1202" s="702"/>
      <c r="H1202" s="145"/>
      <c r="I1202" s="86"/>
      <c r="J1202" s="86"/>
      <c r="K1202" s="86"/>
      <c r="L1202" s="49"/>
      <c r="M1202" s="157" t="s">
        <v>103</v>
      </c>
      <c r="N1202" s="157" t="s">
        <v>103</v>
      </c>
      <c r="O1202" s="159" t="s">
        <v>103</v>
      </c>
      <c r="P1202" s="23"/>
      <c r="Q1202" s="23"/>
      <c r="R1202" s="23"/>
    </row>
    <row r="1203" spans="1:18" s="1" customFormat="1" x14ac:dyDescent="0.15">
      <c r="A1203" s="23"/>
      <c r="B1203" s="154"/>
      <c r="C1203" s="77"/>
      <c r="D1203" s="77" t="s">
        <v>74</v>
      </c>
      <c r="E1203" s="155"/>
      <c r="F1203" s="701"/>
      <c r="G1203" s="702"/>
      <c r="H1203" s="145"/>
      <c r="I1203" s="86"/>
      <c r="J1203" s="86"/>
      <c r="K1203" s="86"/>
      <c r="L1203" s="49"/>
      <c r="M1203" s="157" t="s">
        <v>103</v>
      </c>
      <c r="N1203" s="157" t="s">
        <v>103</v>
      </c>
      <c r="O1203" s="159" t="s">
        <v>103</v>
      </c>
      <c r="P1203" s="23"/>
      <c r="Q1203" s="23"/>
      <c r="R1203" s="23"/>
    </row>
    <row r="1204" spans="1:18" s="1" customFormat="1" x14ac:dyDescent="0.15">
      <c r="A1204" s="23"/>
      <c r="B1204" s="154"/>
      <c r="C1204" s="77"/>
      <c r="D1204" s="77" t="s">
        <v>74</v>
      </c>
      <c r="E1204" s="155"/>
      <c r="F1204" s="701"/>
      <c r="G1204" s="702"/>
      <c r="H1204" s="145"/>
      <c r="I1204" s="86"/>
      <c r="J1204" s="86"/>
      <c r="K1204" s="86"/>
      <c r="L1204" s="49"/>
      <c r="M1204" s="157" t="s">
        <v>103</v>
      </c>
      <c r="N1204" s="157" t="s">
        <v>103</v>
      </c>
      <c r="O1204" s="159" t="s">
        <v>103</v>
      </c>
      <c r="P1204" s="23"/>
      <c r="Q1204" s="23"/>
      <c r="R1204" s="23"/>
    </row>
    <row r="1205" spans="1:18" s="1" customFormat="1" x14ac:dyDescent="0.15">
      <c r="A1205" s="23"/>
      <c r="B1205" s="154"/>
      <c r="C1205" s="77"/>
      <c r="D1205" s="77" t="s">
        <v>74</v>
      </c>
      <c r="E1205" s="155"/>
      <c r="F1205" s="701"/>
      <c r="G1205" s="702"/>
      <c r="H1205" s="145"/>
      <c r="I1205" s="86"/>
      <c r="J1205" s="86"/>
      <c r="K1205" s="86"/>
      <c r="L1205" s="49"/>
      <c r="M1205" s="157" t="s">
        <v>103</v>
      </c>
      <c r="N1205" s="157" t="s">
        <v>103</v>
      </c>
      <c r="O1205" s="159" t="s">
        <v>103</v>
      </c>
      <c r="P1205" s="23"/>
      <c r="Q1205" s="23"/>
      <c r="R1205" s="23"/>
    </row>
    <row r="1206" spans="1:18" s="1" customFormat="1" x14ac:dyDescent="0.15">
      <c r="A1206" s="23"/>
      <c r="B1206" s="154"/>
      <c r="C1206" s="77"/>
      <c r="D1206" s="77" t="s">
        <v>74</v>
      </c>
      <c r="E1206" s="155"/>
      <c r="F1206" s="701"/>
      <c r="G1206" s="702"/>
      <c r="H1206" s="145"/>
      <c r="I1206" s="86"/>
      <c r="J1206" s="86"/>
      <c r="K1206" s="86"/>
      <c r="L1206" s="49"/>
      <c r="M1206" s="157" t="s">
        <v>103</v>
      </c>
      <c r="N1206" s="157" t="s">
        <v>103</v>
      </c>
      <c r="O1206" s="159" t="s">
        <v>103</v>
      </c>
      <c r="P1206" s="23"/>
      <c r="Q1206" s="23"/>
      <c r="R1206" s="23"/>
    </row>
    <row r="1207" spans="1:18" s="1" customFormat="1" x14ac:dyDescent="0.15">
      <c r="A1207" s="23"/>
      <c r="B1207" s="154"/>
      <c r="C1207" s="77"/>
      <c r="D1207" s="77" t="s">
        <v>74</v>
      </c>
      <c r="E1207" s="155"/>
      <c r="F1207" s="701"/>
      <c r="G1207" s="702"/>
      <c r="H1207" s="145"/>
      <c r="I1207" s="86"/>
      <c r="J1207" s="86"/>
      <c r="K1207" s="86"/>
      <c r="L1207" s="49"/>
      <c r="M1207" s="157" t="s">
        <v>103</v>
      </c>
      <c r="N1207" s="157" t="s">
        <v>103</v>
      </c>
      <c r="O1207" s="159" t="s">
        <v>103</v>
      </c>
      <c r="P1207" s="23"/>
      <c r="Q1207" s="23"/>
      <c r="R1207" s="23"/>
    </row>
    <row r="1208" spans="1:18" s="1" customFormat="1" x14ac:dyDescent="0.15">
      <c r="A1208" s="23"/>
      <c r="B1208" s="154"/>
      <c r="C1208" s="77"/>
      <c r="D1208" s="77" t="s">
        <v>74</v>
      </c>
      <c r="E1208" s="155"/>
      <c r="F1208" s="701"/>
      <c r="G1208" s="702"/>
      <c r="H1208" s="145"/>
      <c r="I1208" s="86"/>
      <c r="J1208" s="86"/>
      <c r="K1208" s="86"/>
      <c r="L1208" s="49"/>
      <c r="M1208" s="157" t="s">
        <v>103</v>
      </c>
      <c r="N1208" s="157" t="s">
        <v>103</v>
      </c>
      <c r="O1208" s="159" t="s">
        <v>103</v>
      </c>
      <c r="P1208" s="23"/>
      <c r="Q1208" s="23"/>
      <c r="R1208" s="23"/>
    </row>
    <row r="1209" spans="1:18" s="1" customFormat="1" x14ac:dyDescent="0.15">
      <c r="A1209" s="23"/>
      <c r="B1209" s="154"/>
      <c r="C1209" s="77"/>
      <c r="D1209" s="77" t="s">
        <v>74</v>
      </c>
      <c r="E1209" s="155"/>
      <c r="F1209" s="701"/>
      <c r="G1209" s="702"/>
      <c r="H1209" s="145"/>
      <c r="I1209" s="86"/>
      <c r="J1209" s="86"/>
      <c r="K1209" s="86"/>
      <c r="L1209" s="49"/>
      <c r="M1209" s="157" t="s">
        <v>103</v>
      </c>
      <c r="N1209" s="157" t="s">
        <v>103</v>
      </c>
      <c r="O1209" s="159" t="s">
        <v>103</v>
      </c>
      <c r="P1209" s="23"/>
      <c r="Q1209" s="23"/>
      <c r="R1209" s="23"/>
    </row>
    <row r="1210" spans="1:18" s="1" customFormat="1" x14ac:dyDescent="0.15">
      <c r="A1210" s="23"/>
      <c r="B1210" s="154"/>
      <c r="C1210" s="77"/>
      <c r="D1210" s="77" t="s">
        <v>74</v>
      </c>
      <c r="E1210" s="155"/>
      <c r="F1210" s="701"/>
      <c r="G1210" s="702"/>
      <c r="H1210" s="145"/>
      <c r="I1210" s="86"/>
      <c r="J1210" s="86"/>
      <c r="K1210" s="86"/>
      <c r="L1210" s="49"/>
      <c r="M1210" s="157" t="s">
        <v>103</v>
      </c>
      <c r="N1210" s="157" t="s">
        <v>103</v>
      </c>
      <c r="O1210" s="159" t="s">
        <v>103</v>
      </c>
      <c r="P1210" s="23"/>
      <c r="Q1210" s="23"/>
      <c r="R1210" s="23"/>
    </row>
    <row r="1211" spans="1:18" s="1" customFormat="1" x14ac:dyDescent="0.15">
      <c r="A1211" s="23"/>
      <c r="B1211" s="154"/>
      <c r="C1211" s="77"/>
      <c r="D1211" s="77" t="s">
        <v>74</v>
      </c>
      <c r="E1211" s="155"/>
      <c r="F1211" s="701"/>
      <c r="G1211" s="702"/>
      <c r="H1211" s="145"/>
      <c r="I1211" s="86"/>
      <c r="J1211" s="86"/>
      <c r="K1211" s="86"/>
      <c r="L1211" s="49"/>
      <c r="M1211" s="157" t="s">
        <v>103</v>
      </c>
      <c r="N1211" s="157" t="s">
        <v>103</v>
      </c>
      <c r="O1211" s="159" t="s">
        <v>103</v>
      </c>
      <c r="P1211" s="23"/>
      <c r="Q1211" s="23"/>
      <c r="R1211" s="23"/>
    </row>
    <row r="1212" spans="1:18" s="1" customFormat="1" x14ac:dyDescent="0.15">
      <c r="A1212" s="23"/>
      <c r="B1212" s="154"/>
      <c r="C1212" s="77"/>
      <c r="D1212" s="77" t="s">
        <v>74</v>
      </c>
      <c r="E1212" s="155"/>
      <c r="F1212" s="701"/>
      <c r="G1212" s="702"/>
      <c r="H1212" s="145"/>
      <c r="I1212" s="86"/>
      <c r="J1212" s="86"/>
      <c r="K1212" s="86"/>
      <c r="L1212" s="49"/>
      <c r="M1212" s="157" t="s">
        <v>103</v>
      </c>
      <c r="N1212" s="157" t="s">
        <v>103</v>
      </c>
      <c r="O1212" s="159" t="s">
        <v>103</v>
      </c>
      <c r="P1212" s="23"/>
      <c r="Q1212" s="23"/>
      <c r="R1212" s="23"/>
    </row>
    <row r="1213" spans="1:18" s="1" customFormat="1" x14ac:dyDescent="0.15">
      <c r="A1213" s="23"/>
      <c r="B1213" s="154"/>
      <c r="C1213" s="77"/>
      <c r="D1213" s="77" t="s">
        <v>74</v>
      </c>
      <c r="E1213" s="155"/>
      <c r="F1213" s="701"/>
      <c r="G1213" s="702"/>
      <c r="H1213" s="145"/>
      <c r="I1213" s="86"/>
      <c r="J1213" s="86"/>
      <c r="K1213" s="86"/>
      <c r="L1213" s="49"/>
      <c r="M1213" s="157" t="s">
        <v>103</v>
      </c>
      <c r="N1213" s="157" t="s">
        <v>103</v>
      </c>
      <c r="O1213" s="159" t="s">
        <v>103</v>
      </c>
      <c r="P1213" s="23"/>
      <c r="Q1213" s="23"/>
      <c r="R1213" s="23"/>
    </row>
    <row r="1214" spans="1:18" s="1" customFormat="1" x14ac:dyDescent="0.15">
      <c r="A1214" s="23"/>
      <c r="B1214" s="154"/>
      <c r="C1214" s="77"/>
      <c r="D1214" s="77" t="s">
        <v>74</v>
      </c>
      <c r="E1214" s="155"/>
      <c r="F1214" s="701"/>
      <c r="G1214" s="702"/>
      <c r="H1214" s="145"/>
      <c r="I1214" s="86"/>
      <c r="J1214" s="86"/>
      <c r="K1214" s="86"/>
      <c r="L1214" s="49"/>
      <c r="M1214" s="157" t="s">
        <v>103</v>
      </c>
      <c r="N1214" s="157" t="s">
        <v>103</v>
      </c>
      <c r="O1214" s="159" t="s">
        <v>103</v>
      </c>
      <c r="P1214" s="23"/>
      <c r="Q1214" s="23"/>
      <c r="R1214" s="23"/>
    </row>
    <row r="1215" spans="1:18" s="1" customFormat="1" x14ac:dyDescent="0.15">
      <c r="A1215" s="23"/>
      <c r="B1215" s="154"/>
      <c r="C1215" s="77"/>
      <c r="D1215" s="77" t="s">
        <v>74</v>
      </c>
      <c r="E1215" s="155"/>
      <c r="F1215" s="701"/>
      <c r="G1215" s="702"/>
      <c r="H1215" s="145"/>
      <c r="I1215" s="86"/>
      <c r="J1215" s="86"/>
      <c r="K1215" s="86"/>
      <c r="L1215" s="49"/>
      <c r="M1215" s="157" t="s">
        <v>103</v>
      </c>
      <c r="N1215" s="157" t="s">
        <v>103</v>
      </c>
      <c r="O1215" s="159" t="s">
        <v>103</v>
      </c>
      <c r="P1215" s="23"/>
      <c r="Q1215" s="23"/>
      <c r="R1215" s="23"/>
    </row>
    <row r="1216" spans="1:18" s="1" customFormat="1" x14ac:dyDescent="0.15">
      <c r="A1216" s="23"/>
      <c r="B1216" s="154"/>
      <c r="C1216" s="77"/>
      <c r="D1216" s="77" t="s">
        <v>74</v>
      </c>
      <c r="E1216" s="155"/>
      <c r="F1216" s="701"/>
      <c r="G1216" s="702"/>
      <c r="H1216" s="145"/>
      <c r="I1216" s="86"/>
      <c r="J1216" s="86"/>
      <c r="K1216" s="86"/>
      <c r="L1216" s="49"/>
      <c r="M1216" s="157" t="s">
        <v>103</v>
      </c>
      <c r="N1216" s="157" t="s">
        <v>103</v>
      </c>
      <c r="O1216" s="159" t="s">
        <v>103</v>
      </c>
      <c r="P1216" s="23"/>
      <c r="Q1216" s="23"/>
      <c r="R1216" s="23"/>
    </row>
    <row r="1217" spans="1:18" s="1" customFormat="1" x14ac:dyDescent="0.15">
      <c r="A1217" s="23"/>
      <c r="B1217" s="154"/>
      <c r="C1217" s="77"/>
      <c r="D1217" s="77" t="s">
        <v>74</v>
      </c>
      <c r="E1217" s="155"/>
      <c r="F1217" s="701"/>
      <c r="G1217" s="702"/>
      <c r="H1217" s="145"/>
      <c r="I1217" s="86"/>
      <c r="J1217" s="86"/>
      <c r="K1217" s="86"/>
      <c r="L1217" s="49"/>
      <c r="M1217" s="157" t="s">
        <v>103</v>
      </c>
      <c r="N1217" s="157" t="s">
        <v>103</v>
      </c>
      <c r="O1217" s="159" t="s">
        <v>103</v>
      </c>
      <c r="P1217" s="23"/>
      <c r="Q1217" s="23"/>
      <c r="R1217" s="23"/>
    </row>
    <row r="1218" spans="1:18" s="1" customFormat="1" x14ac:dyDescent="0.15">
      <c r="A1218" s="23"/>
      <c r="B1218" s="154"/>
      <c r="C1218" s="77"/>
      <c r="D1218" s="77" t="s">
        <v>74</v>
      </c>
      <c r="E1218" s="155"/>
      <c r="F1218" s="701"/>
      <c r="G1218" s="702"/>
      <c r="H1218" s="145"/>
      <c r="I1218" s="86"/>
      <c r="J1218" s="86"/>
      <c r="K1218" s="86"/>
      <c r="L1218" s="49"/>
      <c r="M1218" s="157" t="s">
        <v>103</v>
      </c>
      <c r="N1218" s="157" t="s">
        <v>103</v>
      </c>
      <c r="O1218" s="159" t="s">
        <v>103</v>
      </c>
      <c r="P1218" s="23"/>
      <c r="Q1218" s="23"/>
      <c r="R1218" s="23"/>
    </row>
    <row r="1219" spans="1:18" s="1" customFormat="1" x14ac:dyDescent="0.15">
      <c r="A1219" s="23"/>
      <c r="B1219" s="154"/>
      <c r="C1219" s="77"/>
      <c r="D1219" s="77" t="s">
        <v>74</v>
      </c>
      <c r="E1219" s="155"/>
      <c r="F1219" s="701"/>
      <c r="G1219" s="702"/>
      <c r="H1219" s="145"/>
      <c r="I1219" s="86"/>
      <c r="J1219" s="86"/>
      <c r="K1219" s="86"/>
      <c r="L1219" s="49"/>
      <c r="M1219" s="157" t="s">
        <v>103</v>
      </c>
      <c r="N1219" s="157" t="s">
        <v>103</v>
      </c>
      <c r="O1219" s="159" t="s">
        <v>103</v>
      </c>
      <c r="P1219" s="23"/>
      <c r="Q1219" s="23"/>
      <c r="R1219" s="23"/>
    </row>
    <row r="1220" spans="1:18" s="1" customFormat="1" x14ac:dyDescent="0.15">
      <c r="A1220" s="23"/>
      <c r="B1220" s="154"/>
      <c r="C1220" s="77"/>
      <c r="D1220" s="77" t="s">
        <v>74</v>
      </c>
      <c r="E1220" s="155"/>
      <c r="F1220" s="701"/>
      <c r="G1220" s="702"/>
      <c r="H1220" s="145"/>
      <c r="I1220" s="86"/>
      <c r="J1220" s="86"/>
      <c r="K1220" s="86"/>
      <c r="L1220" s="49"/>
      <c r="M1220" s="157" t="s">
        <v>103</v>
      </c>
      <c r="N1220" s="157" t="s">
        <v>103</v>
      </c>
      <c r="O1220" s="159" t="s">
        <v>103</v>
      </c>
      <c r="P1220" s="23"/>
      <c r="Q1220" s="23"/>
      <c r="R1220" s="23"/>
    </row>
    <row r="1221" spans="1:18" s="1" customFormat="1" x14ac:dyDescent="0.15">
      <c r="A1221" s="23"/>
      <c r="B1221" s="154"/>
      <c r="C1221" s="77"/>
      <c r="D1221" s="77" t="s">
        <v>74</v>
      </c>
      <c r="E1221" s="155"/>
      <c r="F1221" s="701"/>
      <c r="G1221" s="702"/>
      <c r="H1221" s="145"/>
      <c r="I1221" s="86"/>
      <c r="J1221" s="86"/>
      <c r="K1221" s="86"/>
      <c r="L1221" s="49"/>
      <c r="M1221" s="157" t="s">
        <v>103</v>
      </c>
      <c r="N1221" s="157" t="s">
        <v>103</v>
      </c>
      <c r="O1221" s="159" t="s">
        <v>103</v>
      </c>
      <c r="P1221" s="23"/>
      <c r="Q1221" s="23"/>
      <c r="R1221" s="23"/>
    </row>
    <row r="1222" spans="1:18" s="1" customFormat="1" x14ac:dyDescent="0.15">
      <c r="A1222" s="23"/>
      <c r="B1222" s="154"/>
      <c r="C1222" s="77"/>
      <c r="D1222" s="77" t="s">
        <v>74</v>
      </c>
      <c r="E1222" s="155"/>
      <c r="F1222" s="701"/>
      <c r="G1222" s="702"/>
      <c r="H1222" s="145"/>
      <c r="I1222" s="86"/>
      <c r="J1222" s="86"/>
      <c r="K1222" s="86"/>
      <c r="L1222" s="49"/>
      <c r="M1222" s="157" t="s">
        <v>103</v>
      </c>
      <c r="N1222" s="157" t="s">
        <v>103</v>
      </c>
      <c r="O1222" s="159" t="s">
        <v>103</v>
      </c>
      <c r="P1222" s="23"/>
      <c r="Q1222" s="23"/>
      <c r="R1222" s="23"/>
    </row>
    <row r="1223" spans="1:18" s="1" customFormat="1" x14ac:dyDescent="0.15">
      <c r="A1223" s="23"/>
      <c r="B1223" s="154"/>
      <c r="C1223" s="77"/>
      <c r="D1223" s="77" t="s">
        <v>74</v>
      </c>
      <c r="E1223" s="155"/>
      <c r="F1223" s="701"/>
      <c r="G1223" s="702"/>
      <c r="H1223" s="145"/>
      <c r="I1223" s="86"/>
      <c r="J1223" s="86"/>
      <c r="K1223" s="86"/>
      <c r="L1223" s="49"/>
      <c r="M1223" s="157" t="s">
        <v>103</v>
      </c>
      <c r="N1223" s="157" t="s">
        <v>103</v>
      </c>
      <c r="O1223" s="159" t="s">
        <v>103</v>
      </c>
      <c r="P1223" s="23"/>
      <c r="Q1223" s="23"/>
      <c r="R1223" s="23"/>
    </row>
    <row r="1224" spans="1:18" s="1" customFormat="1" x14ac:dyDescent="0.15">
      <c r="A1224" s="23"/>
      <c r="B1224" s="154"/>
      <c r="C1224" s="77"/>
      <c r="D1224" s="77" t="s">
        <v>74</v>
      </c>
      <c r="E1224" s="155"/>
      <c r="F1224" s="701"/>
      <c r="G1224" s="702"/>
      <c r="H1224" s="145"/>
      <c r="I1224" s="86"/>
      <c r="J1224" s="86"/>
      <c r="K1224" s="86"/>
      <c r="L1224" s="49"/>
      <c r="M1224" s="157" t="s">
        <v>103</v>
      </c>
      <c r="N1224" s="157" t="s">
        <v>103</v>
      </c>
      <c r="O1224" s="159" t="s">
        <v>103</v>
      </c>
      <c r="P1224" s="23"/>
      <c r="Q1224" s="23"/>
      <c r="R1224" s="23"/>
    </row>
    <row r="1225" spans="1:18" s="1" customFormat="1" x14ac:dyDescent="0.15">
      <c r="A1225" s="23"/>
      <c r="B1225" s="154"/>
      <c r="C1225" s="77"/>
      <c r="D1225" s="77" t="s">
        <v>74</v>
      </c>
      <c r="E1225" s="155"/>
      <c r="F1225" s="701"/>
      <c r="G1225" s="702"/>
      <c r="H1225" s="145"/>
      <c r="I1225" s="86"/>
      <c r="J1225" s="86"/>
      <c r="K1225" s="86"/>
      <c r="L1225" s="49"/>
      <c r="M1225" s="157" t="s">
        <v>103</v>
      </c>
      <c r="N1225" s="157" t="s">
        <v>103</v>
      </c>
      <c r="O1225" s="159" t="s">
        <v>103</v>
      </c>
      <c r="P1225" s="23"/>
      <c r="Q1225" s="23"/>
      <c r="R1225" s="23"/>
    </row>
    <row r="1226" spans="1:18" s="1" customFormat="1" x14ac:dyDescent="0.15">
      <c r="A1226" s="23"/>
      <c r="B1226" s="154"/>
      <c r="C1226" s="77"/>
      <c r="D1226" s="77" t="s">
        <v>74</v>
      </c>
      <c r="E1226" s="155"/>
      <c r="F1226" s="701"/>
      <c r="G1226" s="702"/>
      <c r="H1226" s="145"/>
      <c r="I1226" s="86"/>
      <c r="J1226" s="86"/>
      <c r="K1226" s="86"/>
      <c r="L1226" s="49"/>
      <c r="M1226" s="157" t="s">
        <v>103</v>
      </c>
      <c r="N1226" s="157" t="s">
        <v>103</v>
      </c>
      <c r="O1226" s="159" t="s">
        <v>103</v>
      </c>
      <c r="P1226" s="23"/>
      <c r="Q1226" s="23"/>
      <c r="R1226" s="23"/>
    </row>
    <row r="1227" spans="1:18" s="1" customFormat="1" x14ac:dyDescent="0.15">
      <c r="A1227" s="23"/>
      <c r="B1227" s="154"/>
      <c r="C1227" s="77"/>
      <c r="D1227" s="77" t="s">
        <v>74</v>
      </c>
      <c r="E1227" s="155"/>
      <c r="F1227" s="701"/>
      <c r="G1227" s="702"/>
      <c r="H1227" s="145"/>
      <c r="I1227" s="86"/>
      <c r="J1227" s="86"/>
      <c r="K1227" s="86"/>
      <c r="L1227" s="49"/>
      <c r="M1227" s="157" t="s">
        <v>103</v>
      </c>
      <c r="N1227" s="157" t="s">
        <v>103</v>
      </c>
      <c r="O1227" s="159" t="s">
        <v>103</v>
      </c>
      <c r="P1227" s="23"/>
      <c r="Q1227" s="23"/>
      <c r="R1227" s="23"/>
    </row>
    <row r="1228" spans="1:18" s="1" customFormat="1" x14ac:dyDescent="0.15">
      <c r="A1228" s="23"/>
      <c r="B1228" s="154"/>
      <c r="C1228" s="77"/>
      <c r="D1228" s="77" t="s">
        <v>74</v>
      </c>
      <c r="E1228" s="155"/>
      <c r="F1228" s="701"/>
      <c r="G1228" s="702"/>
      <c r="H1228" s="145"/>
      <c r="I1228" s="86"/>
      <c r="J1228" s="86"/>
      <c r="K1228" s="86"/>
      <c r="L1228" s="49"/>
      <c r="M1228" s="157" t="s">
        <v>103</v>
      </c>
      <c r="N1228" s="157" t="s">
        <v>103</v>
      </c>
      <c r="O1228" s="159" t="s">
        <v>103</v>
      </c>
      <c r="P1228" s="23"/>
      <c r="Q1228" s="23"/>
      <c r="R1228" s="23"/>
    </row>
    <row r="1229" spans="1:18" s="1" customFormat="1" x14ac:dyDescent="0.15">
      <c r="A1229" s="23"/>
      <c r="B1229" s="154"/>
      <c r="C1229" s="77"/>
      <c r="D1229" s="77" t="s">
        <v>74</v>
      </c>
      <c r="E1229" s="155"/>
      <c r="F1229" s="701"/>
      <c r="G1229" s="702"/>
      <c r="H1229" s="145"/>
      <c r="I1229" s="86"/>
      <c r="J1229" s="86"/>
      <c r="K1229" s="86"/>
      <c r="L1229" s="49"/>
      <c r="M1229" s="157" t="s">
        <v>103</v>
      </c>
      <c r="N1229" s="157" t="s">
        <v>103</v>
      </c>
      <c r="O1229" s="159" t="s">
        <v>103</v>
      </c>
      <c r="P1229" s="23"/>
      <c r="Q1229" s="23"/>
      <c r="R1229" s="23"/>
    </row>
    <row r="1230" spans="1:18" s="1" customFormat="1" x14ac:dyDescent="0.15">
      <c r="A1230" s="23"/>
      <c r="B1230" s="154"/>
      <c r="C1230" s="77"/>
      <c r="D1230" s="77" t="s">
        <v>74</v>
      </c>
      <c r="E1230" s="155"/>
      <c r="F1230" s="701"/>
      <c r="G1230" s="702"/>
      <c r="H1230" s="145"/>
      <c r="I1230" s="86"/>
      <c r="J1230" s="86"/>
      <c r="K1230" s="86"/>
      <c r="L1230" s="49"/>
      <c r="M1230" s="157" t="s">
        <v>103</v>
      </c>
      <c r="N1230" s="157" t="s">
        <v>103</v>
      </c>
      <c r="O1230" s="159" t="s">
        <v>103</v>
      </c>
      <c r="P1230" s="23"/>
      <c r="Q1230" s="23"/>
      <c r="R1230" s="23"/>
    </row>
    <row r="1231" spans="1:18" s="1" customFormat="1" x14ac:dyDescent="0.15">
      <c r="A1231" s="23"/>
      <c r="B1231" s="154"/>
      <c r="C1231" s="77"/>
      <c r="D1231" s="77" t="s">
        <v>74</v>
      </c>
      <c r="E1231" s="155"/>
      <c r="F1231" s="701"/>
      <c r="G1231" s="702"/>
      <c r="H1231" s="145"/>
      <c r="I1231" s="86"/>
      <c r="J1231" s="86"/>
      <c r="K1231" s="86"/>
      <c r="L1231" s="49"/>
      <c r="M1231" s="157" t="s">
        <v>103</v>
      </c>
      <c r="N1231" s="157" t="s">
        <v>103</v>
      </c>
      <c r="O1231" s="159" t="s">
        <v>103</v>
      </c>
      <c r="P1231" s="23"/>
      <c r="Q1231" s="23"/>
      <c r="R1231" s="23"/>
    </row>
    <row r="1232" spans="1:18" s="1" customFormat="1" x14ac:dyDescent="0.15">
      <c r="A1232" s="23"/>
      <c r="B1232" s="154"/>
      <c r="C1232" s="77"/>
      <c r="D1232" s="77" t="s">
        <v>74</v>
      </c>
      <c r="E1232" s="155"/>
      <c r="F1232" s="701"/>
      <c r="G1232" s="702"/>
      <c r="H1232" s="145"/>
      <c r="I1232" s="86"/>
      <c r="J1232" s="86"/>
      <c r="K1232" s="86"/>
      <c r="L1232" s="49"/>
      <c r="M1232" s="157" t="s">
        <v>103</v>
      </c>
      <c r="N1232" s="157" t="s">
        <v>103</v>
      </c>
      <c r="O1232" s="159" t="s">
        <v>103</v>
      </c>
      <c r="P1232" s="23"/>
      <c r="Q1232" s="23"/>
      <c r="R1232" s="23"/>
    </row>
    <row r="1233" spans="1:18" s="1" customFormat="1" x14ac:dyDescent="0.15">
      <c r="A1233" s="23"/>
      <c r="B1233" s="154"/>
      <c r="C1233" s="77"/>
      <c r="D1233" s="77" t="s">
        <v>74</v>
      </c>
      <c r="E1233" s="155"/>
      <c r="F1233" s="701"/>
      <c r="G1233" s="702"/>
      <c r="H1233" s="145"/>
      <c r="I1233" s="86"/>
      <c r="J1233" s="86"/>
      <c r="K1233" s="86"/>
      <c r="L1233" s="49"/>
      <c r="M1233" s="157" t="s">
        <v>103</v>
      </c>
      <c r="N1233" s="157" t="s">
        <v>103</v>
      </c>
      <c r="O1233" s="159" t="s">
        <v>103</v>
      </c>
      <c r="P1233" s="23"/>
      <c r="Q1233" s="23"/>
      <c r="R1233" s="23"/>
    </row>
    <row r="1234" spans="1:18" s="1" customFormat="1" x14ac:dyDescent="0.15">
      <c r="A1234" s="23"/>
      <c r="B1234" s="154"/>
      <c r="C1234" s="77"/>
      <c r="D1234" s="77" t="s">
        <v>74</v>
      </c>
      <c r="E1234" s="155"/>
      <c r="F1234" s="701"/>
      <c r="G1234" s="702"/>
      <c r="H1234" s="145"/>
      <c r="I1234" s="86"/>
      <c r="J1234" s="86"/>
      <c r="K1234" s="86"/>
      <c r="L1234" s="49"/>
      <c r="M1234" s="157" t="s">
        <v>103</v>
      </c>
      <c r="N1234" s="157" t="s">
        <v>103</v>
      </c>
      <c r="O1234" s="159" t="s">
        <v>103</v>
      </c>
      <c r="P1234" s="23"/>
      <c r="Q1234" s="23"/>
      <c r="R1234" s="23"/>
    </row>
    <row r="1235" spans="1:18" s="1" customFormat="1" x14ac:dyDescent="0.15">
      <c r="A1235" s="23"/>
      <c r="B1235" s="154"/>
      <c r="C1235" s="77"/>
      <c r="D1235" s="77" t="s">
        <v>74</v>
      </c>
      <c r="E1235" s="155"/>
      <c r="F1235" s="701"/>
      <c r="G1235" s="702"/>
      <c r="H1235" s="145"/>
      <c r="I1235" s="86"/>
      <c r="J1235" s="86"/>
      <c r="K1235" s="86"/>
      <c r="L1235" s="49"/>
      <c r="M1235" s="157" t="s">
        <v>103</v>
      </c>
      <c r="N1235" s="157" t="s">
        <v>103</v>
      </c>
      <c r="O1235" s="159" t="s">
        <v>103</v>
      </c>
      <c r="P1235" s="23"/>
      <c r="Q1235" s="23"/>
      <c r="R1235" s="23"/>
    </row>
    <row r="1236" spans="1:18" s="1" customFormat="1" ht="14.25" thickBot="1" x14ac:dyDescent="0.2">
      <c r="A1236" s="23"/>
      <c r="B1236" s="154"/>
      <c r="C1236" s="77"/>
      <c r="D1236" s="77" t="s">
        <v>74</v>
      </c>
      <c r="E1236" s="155"/>
      <c r="F1236" s="707"/>
      <c r="G1236" s="708"/>
      <c r="H1236" s="145"/>
      <c r="I1236" s="86"/>
      <c r="J1236" s="86"/>
      <c r="K1236" s="86"/>
      <c r="L1236" s="49"/>
      <c r="M1236" s="157" t="s">
        <v>103</v>
      </c>
      <c r="N1236" s="157" t="s">
        <v>103</v>
      </c>
      <c r="O1236" s="159" t="s">
        <v>103</v>
      </c>
      <c r="P1236" s="23"/>
      <c r="Q1236" s="23"/>
      <c r="R1236" s="23"/>
    </row>
    <row r="1237" spans="1:18" s="1" customFormat="1" ht="14.25" thickBot="1" x14ac:dyDescent="0.2">
      <c r="A1237" s="23"/>
      <c r="B1237" s="160"/>
      <c r="C1237" s="88" t="s">
        <v>104</v>
      </c>
      <c r="D1237" s="99" t="s">
        <v>36</v>
      </c>
      <c r="E1237" s="161">
        <f>SUM(E937:E1236)</f>
        <v>0</v>
      </c>
      <c r="F1237" s="162"/>
      <c r="G1237" s="163"/>
      <c r="H1237" s="164"/>
      <c r="I1237" s="161">
        <f>SUM(I937:I1236)</f>
        <v>0</v>
      </c>
      <c r="J1237" s="161">
        <f>SUM(J937:J1236)</f>
        <v>0</v>
      </c>
      <c r="K1237" s="161">
        <f>SUM(K937:K1236)</f>
        <v>0</v>
      </c>
      <c r="L1237" s="165"/>
      <c r="M1237" s="166" t="str">
        <f>IF(L1242&gt;0,L1242,"-")</f>
        <v>-</v>
      </c>
      <c r="N1237" s="167"/>
      <c r="O1237" s="167"/>
      <c r="P1237" s="23"/>
      <c r="Q1237" s="23"/>
      <c r="R1237" s="23"/>
    </row>
    <row r="1238" spans="1:18" s="1" customFormat="1" x14ac:dyDescent="0.15">
      <c r="A1238" s="168"/>
      <c r="B1238" s="168"/>
      <c r="C1238" s="168"/>
      <c r="D1238" s="168"/>
      <c r="E1238" s="168"/>
      <c r="F1238" s="168"/>
      <c r="G1238" s="168"/>
      <c r="H1238" s="168"/>
      <c r="I1238" s="168"/>
      <c r="J1238" s="168"/>
      <c r="K1238" s="168"/>
      <c r="L1238" s="168"/>
      <c r="M1238" s="168"/>
      <c r="N1238" s="168"/>
      <c r="O1238" s="168"/>
      <c r="P1238" s="168"/>
      <c r="Q1238" s="168"/>
    </row>
    <row r="1239" spans="1:18" s="1" customFormat="1" ht="14.25" customHeight="1" thickBot="1" x14ac:dyDescent="0.2">
      <c r="A1239" s="23"/>
      <c r="B1239" s="105" t="s">
        <v>105</v>
      </c>
      <c r="C1239" s="105"/>
      <c r="D1239" s="105"/>
      <c r="E1239" s="105"/>
      <c r="F1239" s="105"/>
      <c r="G1239" s="105"/>
      <c r="H1239" s="105"/>
      <c r="I1239" s="105" t="s">
        <v>106</v>
      </c>
      <c r="J1239" s="105"/>
      <c r="K1239" s="105"/>
      <c r="L1239" s="105"/>
      <c r="M1239" s="105"/>
      <c r="N1239" s="105"/>
      <c r="O1239" s="105"/>
      <c r="P1239" s="105"/>
      <c r="R1239" s="23"/>
    </row>
    <row r="1240" spans="1:18" s="1" customFormat="1" ht="14.25" customHeight="1" x14ac:dyDescent="0.15">
      <c r="A1240" s="23"/>
      <c r="B1240" s="719" t="s">
        <v>77</v>
      </c>
      <c r="C1240" s="720"/>
      <c r="D1240" s="169"/>
      <c r="E1240" s="719" t="s">
        <v>79</v>
      </c>
      <c r="F1240" s="720"/>
      <c r="G1240" s="714" t="s">
        <v>107</v>
      </c>
      <c r="H1240" s="106"/>
      <c r="I1240" s="712" t="s">
        <v>52</v>
      </c>
      <c r="J1240" s="713"/>
      <c r="K1240" s="169"/>
      <c r="L1240" s="712" t="s">
        <v>108</v>
      </c>
      <c r="M1240" s="713"/>
      <c r="N1240" s="714" t="s">
        <v>107</v>
      </c>
      <c r="O1240" s="105"/>
      <c r="P1240" s="105"/>
      <c r="R1240" s="23"/>
    </row>
    <row r="1241" spans="1:18" s="1" customFormat="1" ht="14.25" customHeight="1" thickBot="1" x14ac:dyDescent="0.2">
      <c r="A1241" s="23"/>
      <c r="B1241" s="716" t="s">
        <v>109</v>
      </c>
      <c r="C1241" s="718"/>
      <c r="D1241" s="170"/>
      <c r="E1241" s="716" t="s">
        <v>110</v>
      </c>
      <c r="F1241" s="718"/>
      <c r="G1241" s="715"/>
      <c r="H1241" s="171"/>
      <c r="I1241" s="716" t="s">
        <v>23</v>
      </c>
      <c r="J1241" s="717"/>
      <c r="K1241" s="172"/>
      <c r="L1241" s="716" t="s">
        <v>111</v>
      </c>
      <c r="M1241" s="718"/>
      <c r="N1241" s="715"/>
      <c r="O1241" s="23"/>
      <c r="P1241" s="23"/>
      <c r="R1241" s="23"/>
    </row>
    <row r="1242" spans="1:18" s="1" customFormat="1" ht="14.25" customHeight="1" thickBot="1" x14ac:dyDescent="0.2">
      <c r="A1242" s="23"/>
      <c r="B1242" s="173">
        <f>I629</f>
        <v>0</v>
      </c>
      <c r="C1242" s="174" t="s">
        <v>112</v>
      </c>
      <c r="D1242" s="175" t="str">
        <f>IF(B1242&lt;=E1242,"≦","＞")</f>
        <v>≦</v>
      </c>
      <c r="E1242" s="176">
        <f>J1237</f>
        <v>0</v>
      </c>
      <c r="F1242" s="174" t="s">
        <v>112</v>
      </c>
      <c r="G1242" s="175"/>
      <c r="H1242" s="171"/>
      <c r="I1242" s="177" t="str">
        <f>IF(VALUE(SUM(H629:H629))&lt;&gt;0,ROUND(H629,2),"")</f>
        <v/>
      </c>
      <c r="J1242" s="88" t="s">
        <v>25</v>
      </c>
      <c r="K1242" s="175" t="str">
        <f>IF(I1242&lt;=L1242,"≦","＞")</f>
        <v>≦</v>
      </c>
      <c r="L1242" s="177"/>
      <c r="M1242" s="178" t="s">
        <v>25</v>
      </c>
      <c r="N1242" s="178"/>
      <c r="O1242" s="23"/>
      <c r="P1242" s="23"/>
      <c r="R1242" s="23"/>
    </row>
    <row r="1243" spans="1:18" s="1" customFormat="1" ht="14.25" customHeight="1" x14ac:dyDescent="0.15">
      <c r="A1243" s="23"/>
      <c r="B1243" s="179"/>
      <c r="C1243" s="171"/>
      <c r="D1243" s="171"/>
      <c r="E1243" s="180"/>
      <c r="F1243" s="171"/>
      <c r="G1243" s="171"/>
      <c r="H1243" s="171"/>
      <c r="I1243" s="171"/>
      <c r="J1243" s="171"/>
      <c r="K1243" s="171"/>
      <c r="L1243" s="171"/>
      <c r="M1243" s="171"/>
      <c r="N1243" s="171"/>
      <c r="O1243" s="23"/>
      <c r="P1243" s="23"/>
      <c r="Q1243" s="23"/>
    </row>
    <row r="1244" spans="1:18" s="1" customFormat="1" ht="14.25" customHeight="1" thickBot="1" x14ac:dyDescent="0.2">
      <c r="A1244" s="23"/>
      <c r="H1244" s="171"/>
      <c r="I1244" s="23" t="s">
        <v>113</v>
      </c>
      <c r="J1244" s="171"/>
      <c r="K1244" s="171"/>
      <c r="L1244" s="171"/>
      <c r="M1244" s="171"/>
      <c r="N1244" s="171"/>
      <c r="O1244" s="105"/>
      <c r="P1244" s="105"/>
      <c r="R1244" s="23"/>
    </row>
    <row r="1245" spans="1:18" s="1" customFormat="1" ht="14.25" customHeight="1" x14ac:dyDescent="0.15">
      <c r="A1245" s="23"/>
      <c r="H1245" s="105"/>
      <c r="I1245" s="712" t="s">
        <v>78</v>
      </c>
      <c r="J1245" s="713"/>
      <c r="K1245" s="181"/>
      <c r="L1245" s="712" t="s">
        <v>80</v>
      </c>
      <c r="M1245" s="713"/>
      <c r="N1245" s="714" t="s">
        <v>107</v>
      </c>
      <c r="O1245" s="105"/>
      <c r="P1245" s="105"/>
      <c r="R1245" s="23"/>
    </row>
    <row r="1246" spans="1:18" s="1" customFormat="1" ht="14.25" customHeight="1" thickBot="1" x14ac:dyDescent="0.2">
      <c r="A1246" s="23"/>
      <c r="H1246" s="171"/>
      <c r="I1246" s="716" t="s">
        <v>114</v>
      </c>
      <c r="J1246" s="717"/>
      <c r="K1246" s="172"/>
      <c r="L1246" s="717" t="s">
        <v>115</v>
      </c>
      <c r="M1246" s="718"/>
      <c r="N1246" s="715"/>
      <c r="O1246" s="23"/>
      <c r="P1246" s="23"/>
      <c r="R1246" s="23"/>
    </row>
    <row r="1247" spans="1:18" s="1" customFormat="1" ht="14.25" customHeight="1" thickBot="1" x14ac:dyDescent="0.2">
      <c r="A1247" s="23"/>
      <c r="H1247" s="171"/>
      <c r="I1247" s="177">
        <f>I1237</f>
        <v>0</v>
      </c>
      <c r="J1247" s="88" t="s">
        <v>112</v>
      </c>
      <c r="K1247" s="175" t="str">
        <f>IF(I1247&lt;=L1247,"≦","＞")</f>
        <v>≦</v>
      </c>
      <c r="L1247" s="182">
        <f>K1237</f>
        <v>0</v>
      </c>
      <c r="M1247" s="178" t="s">
        <v>112</v>
      </c>
      <c r="N1247" s="178"/>
      <c r="O1247" s="23"/>
      <c r="P1247" s="23"/>
      <c r="R1247" s="23"/>
    </row>
    <row r="1248" spans="1:18" s="1" customFormat="1" x14ac:dyDescent="0.15">
      <c r="A1248" s="23"/>
      <c r="B1248" s="23"/>
      <c r="C1248" s="23"/>
      <c r="D1248" s="23"/>
      <c r="E1248" s="23"/>
      <c r="F1248" s="23"/>
      <c r="G1248" s="23"/>
      <c r="H1248" s="23"/>
      <c r="I1248" s="23"/>
      <c r="J1248" s="23"/>
      <c r="K1248" s="23"/>
      <c r="L1248" s="23"/>
      <c r="M1248" s="23"/>
      <c r="N1248" s="23"/>
      <c r="O1248" s="23"/>
      <c r="P1248" s="23"/>
      <c r="Q1248" s="23"/>
    </row>
    <row r="1249" spans="1:17" s="1" customFormat="1" x14ac:dyDescent="0.15">
      <c r="A1249" s="23"/>
      <c r="B1249" s="709" t="s">
        <v>116</v>
      </c>
      <c r="C1249" s="709"/>
      <c r="D1249" s="709"/>
      <c r="E1249" s="709"/>
      <c r="F1249" s="709"/>
      <c r="G1249" s="709"/>
      <c r="H1249" s="709"/>
      <c r="I1249" s="709"/>
      <c r="J1249" s="709"/>
      <c r="K1249" s="709"/>
      <c r="L1249" s="709"/>
      <c r="M1249" s="709"/>
      <c r="N1249" s="709"/>
      <c r="O1249" s="709"/>
    </row>
    <row r="1250" spans="1:17" s="1" customFormat="1" x14ac:dyDescent="0.15">
      <c r="A1250" s="23"/>
      <c r="B1250" s="709" t="s">
        <v>117</v>
      </c>
      <c r="C1250" s="709"/>
      <c r="D1250" s="709"/>
      <c r="E1250" s="709"/>
      <c r="F1250" s="709"/>
      <c r="G1250" s="709"/>
      <c r="H1250" s="709"/>
      <c r="I1250" s="709"/>
      <c r="J1250" s="709"/>
      <c r="K1250" s="709"/>
      <c r="L1250" s="709"/>
      <c r="M1250" s="709"/>
      <c r="N1250" s="709"/>
      <c r="O1250" s="709"/>
    </row>
    <row r="1251" spans="1:17" s="1" customFormat="1" x14ac:dyDescent="0.15">
      <c r="A1251" s="23"/>
      <c r="B1251" s="709" t="s">
        <v>118</v>
      </c>
      <c r="C1251" s="709"/>
      <c r="D1251" s="709"/>
      <c r="E1251" s="709"/>
      <c r="F1251" s="709"/>
      <c r="G1251" s="709"/>
      <c r="H1251" s="709"/>
      <c r="I1251" s="709"/>
      <c r="J1251" s="709"/>
      <c r="K1251" s="709"/>
      <c r="L1251" s="709"/>
      <c r="M1251" s="709"/>
      <c r="N1251" s="709"/>
      <c r="O1251" s="709"/>
    </row>
    <row r="1252" spans="1:17" s="1" customFormat="1" x14ac:dyDescent="0.15">
      <c r="A1252" s="23"/>
      <c r="B1252" s="709" t="s">
        <v>119</v>
      </c>
      <c r="C1252" s="709"/>
      <c r="D1252" s="709"/>
      <c r="E1252" s="709"/>
      <c r="F1252" s="709"/>
      <c r="G1252" s="709"/>
      <c r="H1252" s="709"/>
      <c r="I1252" s="709"/>
      <c r="J1252" s="709"/>
      <c r="K1252" s="709"/>
      <c r="L1252" s="709"/>
      <c r="M1252" s="709"/>
      <c r="N1252" s="709"/>
      <c r="O1252" s="709"/>
    </row>
    <row r="1253" spans="1:17" s="1" customFormat="1" x14ac:dyDescent="0.15">
      <c r="A1253" s="23"/>
      <c r="B1253" s="711" t="s">
        <v>120</v>
      </c>
      <c r="C1253" s="711"/>
      <c r="D1253" s="711"/>
      <c r="E1253" s="711"/>
      <c r="F1253" s="711"/>
      <c r="G1253" s="711"/>
      <c r="H1253" s="711"/>
      <c r="I1253" s="711"/>
      <c r="J1253" s="711"/>
      <c r="K1253" s="711"/>
      <c r="L1253" s="711"/>
      <c r="M1253" s="711"/>
      <c r="N1253" s="711"/>
      <c r="O1253" s="711"/>
    </row>
    <row r="1254" spans="1:17" s="1" customFormat="1" x14ac:dyDescent="0.15">
      <c r="A1254" s="23"/>
      <c r="B1254" s="709" t="s">
        <v>121</v>
      </c>
      <c r="C1254" s="709"/>
      <c r="D1254" s="709"/>
      <c r="E1254" s="709"/>
      <c r="F1254" s="709"/>
      <c r="G1254" s="709"/>
      <c r="H1254" s="709"/>
      <c r="I1254" s="709"/>
      <c r="J1254" s="709"/>
      <c r="K1254" s="709"/>
      <c r="L1254" s="709"/>
      <c r="M1254" s="709"/>
      <c r="N1254" s="709"/>
      <c r="O1254" s="709"/>
    </row>
    <row r="1255" spans="1:17" s="1" customFormat="1" x14ac:dyDescent="0.15">
      <c r="A1255" s="23"/>
      <c r="B1255" s="709" t="s">
        <v>677</v>
      </c>
      <c r="C1255" s="709"/>
      <c r="D1255" s="709"/>
      <c r="E1255" s="709"/>
      <c r="F1255" s="709"/>
      <c r="G1255" s="709"/>
      <c r="H1255" s="709"/>
      <c r="I1255" s="709"/>
      <c r="J1255" s="709"/>
      <c r="K1255" s="709"/>
      <c r="L1255" s="709"/>
      <c r="M1255" s="709"/>
      <c r="N1255" s="709"/>
      <c r="O1255" s="709"/>
    </row>
    <row r="1256" spans="1:17" s="1" customFormat="1" x14ac:dyDescent="0.15">
      <c r="A1256" s="23"/>
      <c r="B1256" s="709" t="s">
        <v>122</v>
      </c>
      <c r="C1256" s="709"/>
      <c r="D1256" s="709"/>
      <c r="E1256" s="709"/>
      <c r="F1256" s="709"/>
      <c r="G1256" s="709"/>
      <c r="H1256" s="709"/>
      <c r="I1256" s="709"/>
      <c r="J1256" s="709"/>
      <c r="K1256" s="709"/>
      <c r="L1256" s="709"/>
      <c r="M1256" s="709"/>
      <c r="N1256" s="709"/>
      <c r="O1256" s="709"/>
    </row>
    <row r="1257" spans="1:17" s="1" customFormat="1" ht="14.25" customHeight="1" x14ac:dyDescent="0.15">
      <c r="A1257" s="23"/>
      <c r="B1257" s="710"/>
      <c r="C1257" s="710"/>
      <c r="D1257" s="710"/>
      <c r="E1257" s="710"/>
      <c r="F1257" s="710"/>
      <c r="G1257" s="710"/>
      <c r="H1257" s="710"/>
      <c r="I1257" s="710"/>
      <c r="J1257" s="710"/>
      <c r="K1257" s="710"/>
      <c r="L1257" s="710"/>
      <c r="M1257" s="710"/>
      <c r="N1257" s="710"/>
      <c r="O1257" s="710"/>
      <c r="P1257" s="23"/>
      <c r="Q1257" s="23"/>
    </row>
    <row r="1258" spans="1:17" s="1" customFormat="1" x14ac:dyDescent="0.15">
      <c r="A1258" s="23"/>
      <c r="B1258" s="709"/>
      <c r="C1258" s="709"/>
      <c r="D1258" s="709"/>
      <c r="E1258" s="709"/>
      <c r="F1258" s="709"/>
      <c r="G1258" s="709"/>
      <c r="H1258" s="709"/>
      <c r="I1258" s="709"/>
      <c r="J1258" s="709"/>
      <c r="K1258" s="709"/>
      <c r="L1258" s="709"/>
      <c r="M1258" s="709"/>
      <c r="N1258" s="709"/>
      <c r="O1258" s="709"/>
    </row>
    <row r="1259" spans="1:17" s="1" customFormat="1" x14ac:dyDescent="0.15">
      <c r="A1259" s="23"/>
      <c r="B1259" s="709"/>
      <c r="C1259" s="709"/>
      <c r="D1259" s="709"/>
      <c r="E1259" s="709"/>
      <c r="F1259" s="709"/>
      <c r="G1259" s="709"/>
      <c r="H1259" s="709"/>
      <c r="I1259" s="709"/>
      <c r="J1259" s="709"/>
      <c r="K1259" s="709"/>
      <c r="L1259" s="709"/>
      <c r="M1259" s="709"/>
      <c r="N1259" s="709"/>
      <c r="O1259" s="709"/>
    </row>
    <row r="1260" spans="1:17" s="1" customFormat="1" x14ac:dyDescent="0.15">
      <c r="A1260" s="23"/>
      <c r="B1260" s="184"/>
      <c r="C1260" s="184"/>
      <c r="D1260" s="184"/>
      <c r="E1260" s="184"/>
      <c r="F1260" s="184"/>
      <c r="G1260" s="184"/>
      <c r="H1260" s="184"/>
      <c r="I1260" s="184"/>
      <c r="J1260" s="184"/>
      <c r="K1260" s="184"/>
      <c r="L1260" s="184"/>
      <c r="M1260" s="184"/>
      <c r="N1260" s="184"/>
      <c r="O1260" s="11"/>
    </row>
    <row r="1261" spans="1:17" s="1" customFormat="1" ht="14.25" customHeight="1" x14ac:dyDescent="0.15">
      <c r="A1261" s="23"/>
      <c r="B1261" s="185"/>
      <c r="C1261" s="185"/>
      <c r="D1261" s="185"/>
      <c r="E1261" s="185"/>
      <c r="F1261" s="185"/>
      <c r="G1261" s="185"/>
      <c r="H1261" s="185"/>
      <c r="I1261" s="185"/>
      <c r="J1261" s="185"/>
      <c r="K1261" s="185"/>
      <c r="L1261" s="185"/>
      <c r="M1261" s="185"/>
      <c r="N1261" s="185"/>
      <c r="O1261" s="23"/>
      <c r="P1261" s="23"/>
      <c r="Q1261" s="23"/>
    </row>
    <row r="1262" spans="1:17" s="1" customFormat="1" ht="14.25" customHeight="1" x14ac:dyDescent="0.15">
      <c r="A1262" s="23"/>
      <c r="B1262" s="23"/>
      <c r="C1262" s="23"/>
      <c r="D1262" s="23"/>
      <c r="E1262" s="23"/>
      <c r="F1262" s="23"/>
      <c r="G1262" s="23"/>
      <c r="H1262" s="23"/>
      <c r="I1262" s="23"/>
      <c r="J1262" s="23"/>
      <c r="K1262" s="23"/>
      <c r="L1262" s="23"/>
      <c r="M1262" s="23"/>
      <c r="N1262" s="23"/>
      <c r="O1262" s="23"/>
      <c r="P1262" s="23"/>
      <c r="Q1262" s="23"/>
    </row>
    <row r="1263" spans="1:17" s="1" customFormat="1" ht="14.25" customHeight="1" x14ac:dyDescent="0.15">
      <c r="A1263" s="23"/>
      <c r="B1263" s="23"/>
      <c r="C1263" s="23"/>
      <c r="D1263" s="23"/>
      <c r="E1263" s="23"/>
      <c r="F1263" s="23"/>
      <c r="G1263" s="23"/>
      <c r="H1263" s="23"/>
      <c r="I1263" s="23"/>
      <c r="J1263" s="23"/>
      <c r="K1263" s="23"/>
      <c r="L1263" s="23"/>
      <c r="M1263" s="23"/>
      <c r="N1263" s="23"/>
      <c r="O1263" s="23"/>
      <c r="P1263" s="23"/>
      <c r="Q1263" s="23"/>
    </row>
    <row r="1264" spans="1:17" s="1" customFormat="1" ht="14.25" customHeight="1" x14ac:dyDescent="0.15">
      <c r="A1264" s="23"/>
      <c r="B1264" s="23"/>
      <c r="C1264" s="23"/>
      <c r="D1264" s="23"/>
      <c r="E1264" s="23"/>
      <c r="F1264" s="23"/>
      <c r="G1264" s="23"/>
      <c r="H1264" s="23"/>
      <c r="I1264" s="23"/>
      <c r="J1264" s="23"/>
      <c r="K1264" s="23"/>
      <c r="L1264" s="23"/>
      <c r="M1264" s="23"/>
      <c r="N1264" s="23"/>
      <c r="O1264" s="23"/>
      <c r="P1264" s="23"/>
      <c r="Q1264" s="23"/>
    </row>
    <row r="1265" spans="1:17" s="1" customFormat="1" ht="14.25" customHeight="1" x14ac:dyDescent="0.15">
      <c r="A1265" s="23"/>
      <c r="B1265" s="23"/>
      <c r="C1265" s="23"/>
      <c r="D1265" s="23"/>
      <c r="E1265" s="23"/>
      <c r="F1265" s="23"/>
      <c r="G1265" s="23"/>
      <c r="H1265" s="23"/>
      <c r="I1265" s="23"/>
      <c r="J1265" s="23"/>
      <c r="K1265" s="23"/>
      <c r="L1265" s="23"/>
      <c r="M1265" s="23"/>
      <c r="N1265" s="23"/>
      <c r="O1265" s="23"/>
      <c r="P1265" s="23"/>
      <c r="Q1265" s="23"/>
    </row>
    <row r="1266" spans="1:17" s="1" customFormat="1" ht="14.25" customHeight="1" x14ac:dyDescent="0.15">
      <c r="A1266" s="23"/>
      <c r="B1266" s="23"/>
      <c r="C1266" s="23"/>
      <c r="D1266" s="23"/>
      <c r="E1266" s="23"/>
      <c r="F1266" s="23"/>
      <c r="G1266" s="23"/>
      <c r="H1266" s="23"/>
      <c r="I1266" s="23"/>
      <c r="J1266" s="23"/>
      <c r="K1266" s="23"/>
      <c r="L1266" s="23"/>
      <c r="M1266" s="23"/>
      <c r="N1266" s="23"/>
      <c r="O1266" s="23"/>
      <c r="P1266" s="23"/>
      <c r="Q1266" s="23"/>
    </row>
    <row r="1267" spans="1:17" s="1" customFormat="1" ht="14.25" customHeight="1" x14ac:dyDescent="0.15">
      <c r="A1267" s="23"/>
      <c r="B1267" s="23"/>
      <c r="C1267" s="23"/>
      <c r="D1267" s="23"/>
      <c r="E1267" s="23"/>
      <c r="F1267" s="23"/>
      <c r="G1267" s="23"/>
      <c r="H1267" s="23"/>
      <c r="I1267" s="23"/>
      <c r="J1267" s="23"/>
      <c r="K1267" s="23"/>
      <c r="L1267" s="23"/>
      <c r="M1267" s="23"/>
      <c r="N1267" s="23"/>
      <c r="O1267" s="23"/>
      <c r="P1267" s="23"/>
      <c r="Q1267" s="23"/>
    </row>
    <row r="1268" spans="1:17" s="1" customFormat="1" ht="14.25" customHeight="1" x14ac:dyDescent="0.15">
      <c r="A1268" s="23"/>
      <c r="B1268" s="23"/>
      <c r="C1268" s="23"/>
      <c r="D1268" s="23"/>
      <c r="E1268" s="23"/>
      <c r="F1268" s="23"/>
      <c r="G1268" s="23"/>
      <c r="H1268" s="23"/>
      <c r="I1268" s="23"/>
      <c r="J1268" s="23"/>
      <c r="K1268" s="23"/>
      <c r="L1268" s="23"/>
      <c r="M1268" s="23"/>
      <c r="N1268" s="23"/>
      <c r="O1268" s="23"/>
      <c r="P1268" s="23"/>
      <c r="Q1268" s="23"/>
    </row>
    <row r="1269" spans="1:17" s="1" customFormat="1" ht="14.25" customHeight="1" x14ac:dyDescent="0.15">
      <c r="A1269" s="23"/>
      <c r="B1269" s="23"/>
      <c r="C1269" s="23"/>
      <c r="D1269" s="23"/>
      <c r="E1269" s="23"/>
      <c r="F1269" s="23"/>
      <c r="G1269" s="23"/>
      <c r="H1269" s="23"/>
      <c r="I1269" s="23"/>
      <c r="J1269" s="23"/>
      <c r="K1269" s="23"/>
      <c r="L1269" s="23"/>
      <c r="M1269" s="23"/>
      <c r="N1269" s="23"/>
      <c r="O1269" s="23"/>
      <c r="P1269" s="23"/>
      <c r="Q1269" s="23"/>
    </row>
    <row r="1270" spans="1:17" s="1" customFormat="1" ht="14.25" customHeight="1" x14ac:dyDescent="0.15">
      <c r="A1270" s="23"/>
      <c r="B1270" s="23"/>
      <c r="C1270" s="23"/>
      <c r="D1270" s="23"/>
      <c r="E1270" s="23"/>
      <c r="F1270" s="23"/>
      <c r="G1270" s="23"/>
      <c r="H1270" s="23"/>
      <c r="I1270" s="23"/>
      <c r="J1270" s="23"/>
      <c r="K1270" s="23"/>
      <c r="L1270" s="23"/>
      <c r="M1270" s="23"/>
      <c r="N1270" s="23"/>
      <c r="O1270" s="23"/>
      <c r="P1270" s="23"/>
      <c r="Q1270" s="23"/>
    </row>
    <row r="1271" spans="1:17" s="1" customFormat="1" ht="14.25" customHeight="1" x14ac:dyDescent="0.15">
      <c r="A1271" s="23"/>
      <c r="B1271" s="23"/>
      <c r="C1271" s="23"/>
      <c r="D1271" s="23"/>
      <c r="E1271" s="23"/>
      <c r="F1271" s="23"/>
      <c r="G1271" s="23"/>
      <c r="H1271" s="23"/>
      <c r="I1271" s="23"/>
      <c r="J1271" s="23"/>
      <c r="K1271" s="23"/>
      <c r="L1271" s="23"/>
      <c r="M1271" s="23"/>
      <c r="N1271" s="23"/>
      <c r="O1271" s="23"/>
      <c r="P1271" s="23"/>
      <c r="Q1271" s="23"/>
    </row>
    <row r="1272" spans="1:17" s="1" customFormat="1" ht="14.25" customHeight="1" x14ac:dyDescent="0.15">
      <c r="A1272" s="23"/>
      <c r="B1272" s="23"/>
      <c r="C1272" s="23"/>
      <c r="D1272" s="23"/>
      <c r="E1272" s="23"/>
      <c r="F1272" s="23"/>
      <c r="G1272" s="23"/>
      <c r="H1272" s="23"/>
      <c r="I1272" s="23"/>
      <c r="J1272" s="23"/>
      <c r="K1272" s="23"/>
      <c r="L1272" s="23"/>
      <c r="M1272" s="23"/>
      <c r="N1272" s="23"/>
      <c r="O1272" s="23"/>
      <c r="P1272" s="23"/>
      <c r="Q1272" s="23"/>
    </row>
    <row r="1273" spans="1:17" s="1" customFormat="1" ht="14.25" customHeight="1" x14ac:dyDescent="0.15">
      <c r="A1273" s="23"/>
      <c r="B1273" s="23"/>
      <c r="C1273" s="23"/>
      <c r="D1273" s="23"/>
      <c r="E1273" s="23"/>
      <c r="F1273" s="23"/>
      <c r="G1273" s="23"/>
      <c r="H1273" s="23"/>
      <c r="I1273" s="23"/>
      <c r="J1273" s="23"/>
      <c r="K1273" s="23"/>
      <c r="L1273" s="23"/>
      <c r="M1273" s="23"/>
      <c r="N1273" s="23"/>
      <c r="O1273" s="23"/>
      <c r="P1273" s="23"/>
      <c r="Q1273" s="23"/>
    </row>
    <row r="1274" spans="1:17" s="1" customFormat="1" ht="14.25" customHeight="1" x14ac:dyDescent="0.15">
      <c r="A1274" s="23"/>
      <c r="B1274" s="23"/>
      <c r="C1274" s="23"/>
      <c r="D1274" s="23"/>
      <c r="E1274" s="23"/>
      <c r="F1274" s="23"/>
      <c r="G1274" s="23"/>
      <c r="H1274" s="23"/>
      <c r="I1274" s="23"/>
      <c r="J1274" s="23"/>
      <c r="K1274" s="23"/>
      <c r="L1274" s="23"/>
      <c r="M1274" s="23"/>
      <c r="N1274" s="23"/>
      <c r="O1274" s="23"/>
      <c r="P1274" s="23"/>
      <c r="Q1274" s="23"/>
    </row>
    <row r="1275" spans="1:17" s="1" customFormat="1" ht="14.25" customHeight="1" x14ac:dyDescent="0.15">
      <c r="A1275" s="23"/>
      <c r="B1275" s="23"/>
      <c r="C1275" s="23"/>
      <c r="D1275" s="23"/>
      <c r="E1275" s="23"/>
      <c r="F1275" s="23"/>
      <c r="G1275" s="23"/>
      <c r="H1275" s="23"/>
      <c r="I1275" s="23"/>
      <c r="J1275" s="23"/>
      <c r="K1275" s="23"/>
      <c r="L1275" s="23"/>
      <c r="M1275" s="23"/>
      <c r="N1275" s="23"/>
      <c r="O1275" s="23"/>
      <c r="P1275" s="23"/>
      <c r="Q1275" s="23"/>
    </row>
    <row r="1276" spans="1:17" s="1" customFormat="1" ht="14.25" customHeight="1" x14ac:dyDescent="0.15">
      <c r="A1276" s="23"/>
      <c r="B1276" s="23"/>
      <c r="C1276" s="23"/>
      <c r="D1276" s="23"/>
      <c r="E1276" s="23"/>
      <c r="F1276" s="23"/>
      <c r="G1276" s="23"/>
      <c r="H1276" s="23"/>
      <c r="I1276" s="23"/>
      <c r="J1276" s="23"/>
      <c r="K1276" s="23"/>
      <c r="L1276" s="23"/>
      <c r="M1276" s="23"/>
      <c r="N1276" s="23"/>
      <c r="O1276" s="23"/>
      <c r="P1276" s="23"/>
      <c r="Q1276" s="23"/>
    </row>
    <row r="1277" spans="1:17" s="1" customFormat="1" ht="14.25" customHeight="1" x14ac:dyDescent="0.15">
      <c r="A1277" s="23"/>
      <c r="B1277" s="23"/>
      <c r="C1277" s="23"/>
      <c r="D1277" s="23"/>
      <c r="E1277" s="23"/>
      <c r="F1277" s="23"/>
      <c r="G1277" s="23"/>
      <c r="H1277" s="23"/>
      <c r="I1277" s="23"/>
      <c r="J1277" s="23"/>
      <c r="K1277" s="23"/>
      <c r="L1277" s="23"/>
      <c r="M1277" s="23"/>
      <c r="N1277" s="23"/>
      <c r="O1277" s="23"/>
      <c r="P1277" s="23"/>
      <c r="Q1277" s="23"/>
    </row>
    <row r="1278" spans="1:17" s="1" customFormat="1" ht="14.25" customHeight="1" x14ac:dyDescent="0.15">
      <c r="A1278" s="23"/>
      <c r="B1278" s="23"/>
      <c r="C1278" s="23"/>
      <c r="D1278" s="23"/>
      <c r="E1278" s="23"/>
      <c r="F1278" s="23"/>
      <c r="G1278" s="23"/>
      <c r="H1278" s="23"/>
      <c r="I1278" s="23"/>
      <c r="J1278" s="23"/>
      <c r="K1278" s="23"/>
      <c r="L1278" s="23"/>
      <c r="M1278" s="23"/>
      <c r="N1278" s="23"/>
      <c r="O1278" s="23"/>
      <c r="P1278" s="23"/>
      <c r="Q1278" s="23"/>
    </row>
    <row r="1279" spans="1:17" s="1" customFormat="1" ht="14.25" customHeight="1" x14ac:dyDescent="0.15">
      <c r="A1279" s="23"/>
      <c r="B1279" s="23"/>
      <c r="C1279" s="23"/>
      <c r="D1279" s="23"/>
      <c r="E1279" s="23"/>
      <c r="F1279" s="23"/>
      <c r="G1279" s="23"/>
      <c r="H1279" s="23"/>
      <c r="I1279" s="23"/>
      <c r="J1279" s="23"/>
      <c r="K1279" s="23"/>
      <c r="L1279" s="23"/>
      <c r="M1279" s="23"/>
      <c r="N1279" s="23"/>
      <c r="O1279" s="23"/>
      <c r="P1279" s="23"/>
      <c r="Q1279" s="23"/>
    </row>
    <row r="1280" spans="1:17" s="1" customFormat="1" ht="14.25" customHeight="1" x14ac:dyDescent="0.15">
      <c r="A1280" s="23"/>
      <c r="B1280" s="23"/>
      <c r="C1280" s="23"/>
      <c r="D1280" s="23"/>
      <c r="E1280" s="23"/>
      <c r="F1280" s="23"/>
      <c r="G1280" s="23"/>
      <c r="H1280" s="23"/>
      <c r="I1280" s="23"/>
      <c r="J1280" s="23"/>
      <c r="K1280" s="23"/>
      <c r="L1280" s="23"/>
      <c r="M1280" s="23"/>
      <c r="N1280" s="23"/>
      <c r="O1280" s="23"/>
      <c r="P1280" s="23"/>
      <c r="Q1280" s="23"/>
    </row>
    <row r="1281" spans="1:17" s="1" customFormat="1" ht="14.25" customHeight="1" x14ac:dyDescent="0.15">
      <c r="A1281" s="23"/>
      <c r="B1281" s="23"/>
      <c r="C1281" s="23"/>
      <c r="D1281" s="23"/>
      <c r="E1281" s="23"/>
      <c r="F1281" s="23"/>
      <c r="G1281" s="23"/>
      <c r="H1281" s="23"/>
      <c r="I1281" s="23"/>
      <c r="J1281" s="23"/>
      <c r="K1281" s="23"/>
      <c r="L1281" s="23"/>
      <c r="M1281" s="23"/>
      <c r="N1281" s="23"/>
      <c r="O1281" s="23"/>
      <c r="P1281" s="23"/>
      <c r="Q1281" s="23"/>
    </row>
    <row r="1282" spans="1:17" s="1" customFormat="1" ht="14.25" customHeight="1" x14ac:dyDescent="0.15">
      <c r="A1282" s="23"/>
      <c r="B1282" s="23"/>
      <c r="C1282" s="23"/>
      <c r="D1282" s="23"/>
      <c r="E1282" s="23"/>
      <c r="F1282" s="23"/>
      <c r="G1282" s="23"/>
      <c r="H1282" s="23"/>
      <c r="I1282" s="23"/>
      <c r="J1282" s="23"/>
      <c r="K1282" s="23"/>
      <c r="L1282" s="23"/>
      <c r="M1282" s="23"/>
      <c r="N1282" s="23"/>
      <c r="O1282" s="23"/>
      <c r="P1282" s="23"/>
      <c r="Q1282" s="23"/>
    </row>
    <row r="1283" spans="1:17" s="1" customFormat="1" ht="14.25" customHeight="1" x14ac:dyDescent="0.15">
      <c r="A1283" s="23"/>
      <c r="B1283" s="23"/>
      <c r="C1283" s="23"/>
      <c r="D1283" s="23"/>
      <c r="E1283" s="23"/>
      <c r="F1283" s="23"/>
      <c r="G1283" s="23"/>
      <c r="H1283" s="23"/>
      <c r="I1283" s="23"/>
      <c r="J1283" s="23"/>
      <c r="K1283" s="23"/>
      <c r="L1283" s="23"/>
      <c r="M1283" s="23"/>
      <c r="N1283" s="23"/>
      <c r="O1283" s="23"/>
      <c r="P1283" s="23"/>
      <c r="Q1283" s="23"/>
    </row>
    <row r="1284" spans="1:17" s="1" customFormat="1" ht="14.25" customHeight="1" x14ac:dyDescent="0.15">
      <c r="A1284" s="23"/>
      <c r="B1284" s="23"/>
      <c r="C1284" s="23"/>
      <c r="D1284" s="23"/>
      <c r="E1284" s="23"/>
      <c r="F1284" s="23"/>
      <c r="G1284" s="23"/>
      <c r="H1284" s="23"/>
      <c r="I1284" s="23"/>
      <c r="J1284" s="23"/>
      <c r="K1284" s="23"/>
      <c r="L1284" s="23"/>
      <c r="M1284" s="23"/>
      <c r="N1284" s="23"/>
      <c r="O1284" s="23"/>
      <c r="P1284" s="23"/>
      <c r="Q1284" s="23"/>
    </row>
    <row r="1285" spans="1:17" ht="13.5" customHeight="1" x14ac:dyDescent="0.15"/>
    <row r="1286" spans="1:17" ht="13.5" customHeight="1" x14ac:dyDescent="0.15"/>
    <row r="1287" spans="1:17" ht="23.1" customHeight="1" x14ac:dyDescent="0.15"/>
    <row r="1288" spans="1:17" ht="23.1" customHeight="1" x14ac:dyDescent="0.15"/>
    <row r="1289" spans="1:17" ht="23.1" customHeight="1" x14ac:dyDescent="0.15"/>
    <row r="1290" spans="1:17" ht="13.5" customHeight="1" x14ac:dyDescent="0.15"/>
    <row r="1291" spans="1:17" ht="13.5" customHeight="1" x14ac:dyDescent="0.15"/>
    <row r="1292" spans="1:17" ht="28.5" customHeight="1" x14ac:dyDescent="0.15"/>
    <row r="1293" spans="1:17" ht="28.5" customHeight="1" x14ac:dyDescent="0.15"/>
    <row r="1294" spans="1:17" ht="13.5" customHeight="1" x14ac:dyDescent="0.15"/>
    <row r="1295" spans="1:17" ht="15.95" customHeight="1" x14ac:dyDescent="0.15"/>
    <row r="1296" spans="1:17" s="1" customFormat="1" ht="13.5" customHeight="1" x14ac:dyDescent="0.15">
      <c r="A1296" s="23"/>
      <c r="B1296" s="23"/>
      <c r="C1296" s="23"/>
      <c r="D1296" s="23"/>
      <c r="E1296" s="23"/>
      <c r="F1296" s="23"/>
      <c r="G1296" s="23"/>
      <c r="H1296" s="23"/>
      <c r="I1296" s="23"/>
      <c r="J1296" s="23"/>
      <c r="K1296" s="23"/>
      <c r="L1296" s="23"/>
      <c r="M1296" s="23"/>
      <c r="N1296" s="23"/>
      <c r="O1296" s="23"/>
      <c r="P1296" s="23"/>
      <c r="Q1296" s="23"/>
    </row>
    <row r="1297" spans="1:17" s="1" customFormat="1" x14ac:dyDescent="0.15">
      <c r="A1297" s="23"/>
      <c r="B1297" s="23"/>
      <c r="C1297" s="23"/>
      <c r="D1297" s="23"/>
      <c r="E1297" s="23"/>
      <c r="F1297" s="23"/>
      <c r="G1297" s="23"/>
      <c r="H1297" s="23"/>
      <c r="I1297" s="23"/>
      <c r="J1297" s="23"/>
      <c r="K1297" s="23"/>
      <c r="L1297" s="23"/>
      <c r="M1297" s="23"/>
      <c r="N1297" s="23"/>
      <c r="O1297" s="23"/>
      <c r="P1297" s="23"/>
      <c r="Q1297" s="23"/>
    </row>
    <row r="1298" spans="1:17" s="1" customFormat="1" x14ac:dyDescent="0.15">
      <c r="A1298" s="23"/>
      <c r="B1298" s="23"/>
      <c r="C1298" s="23"/>
      <c r="D1298" s="23"/>
      <c r="E1298" s="23"/>
      <c r="F1298" s="23"/>
      <c r="G1298" s="23"/>
      <c r="H1298" s="23"/>
      <c r="I1298" s="23"/>
      <c r="J1298" s="23"/>
      <c r="K1298" s="23"/>
      <c r="L1298" s="23"/>
      <c r="M1298" s="23"/>
      <c r="N1298" s="23"/>
      <c r="O1298" s="23"/>
      <c r="P1298" s="23"/>
      <c r="Q1298" s="23"/>
    </row>
    <row r="1299" spans="1:17" s="1" customFormat="1" ht="13.5" customHeight="1" x14ac:dyDescent="0.15">
      <c r="A1299" s="23"/>
      <c r="B1299" s="23"/>
      <c r="C1299" s="23"/>
      <c r="D1299" s="23"/>
      <c r="E1299" s="23"/>
      <c r="F1299" s="23"/>
      <c r="G1299" s="23"/>
      <c r="H1299" s="23"/>
      <c r="I1299" s="23"/>
      <c r="J1299" s="23"/>
      <c r="K1299" s="23"/>
      <c r="L1299" s="23"/>
      <c r="M1299" s="23"/>
      <c r="N1299" s="23"/>
      <c r="O1299" s="23"/>
      <c r="P1299" s="23"/>
      <c r="Q1299" s="23"/>
    </row>
    <row r="1300" spans="1:17" s="1" customFormat="1" x14ac:dyDescent="0.15">
      <c r="A1300" s="23"/>
      <c r="B1300" s="23"/>
      <c r="C1300" s="23"/>
      <c r="D1300" s="23"/>
      <c r="E1300" s="23"/>
      <c r="F1300" s="23"/>
      <c r="G1300" s="23"/>
      <c r="H1300" s="23"/>
      <c r="I1300" s="23"/>
      <c r="J1300" s="23"/>
      <c r="K1300" s="23"/>
      <c r="L1300" s="23"/>
      <c r="M1300" s="23"/>
      <c r="N1300" s="23"/>
      <c r="O1300" s="23"/>
      <c r="P1300" s="23"/>
      <c r="Q1300" s="23"/>
    </row>
    <row r="1301" spans="1:17" s="1" customFormat="1" x14ac:dyDescent="0.15">
      <c r="A1301" s="23"/>
      <c r="B1301" s="23"/>
      <c r="C1301" s="23"/>
      <c r="D1301" s="23"/>
      <c r="E1301" s="23"/>
      <c r="F1301" s="23"/>
      <c r="G1301" s="23"/>
      <c r="H1301" s="23"/>
      <c r="I1301" s="23"/>
      <c r="J1301" s="23"/>
      <c r="K1301" s="23"/>
      <c r="L1301" s="23"/>
      <c r="M1301" s="23"/>
      <c r="N1301" s="23"/>
      <c r="O1301" s="23"/>
      <c r="P1301" s="23"/>
      <c r="Q1301" s="23"/>
    </row>
    <row r="1302" spans="1:17" s="1" customFormat="1" x14ac:dyDescent="0.15">
      <c r="A1302" s="23"/>
      <c r="B1302" s="23"/>
      <c r="C1302" s="23"/>
      <c r="D1302" s="23"/>
      <c r="E1302" s="23"/>
      <c r="F1302" s="23"/>
      <c r="G1302" s="23"/>
      <c r="H1302" s="23"/>
      <c r="I1302" s="23"/>
      <c r="J1302" s="23"/>
      <c r="K1302" s="23"/>
      <c r="L1302" s="23"/>
      <c r="M1302" s="23"/>
      <c r="N1302" s="23"/>
      <c r="O1302" s="23"/>
      <c r="P1302" s="23"/>
      <c r="Q1302" s="23"/>
    </row>
    <row r="1303" spans="1:17" s="1" customFormat="1" x14ac:dyDescent="0.15">
      <c r="A1303" s="23"/>
      <c r="B1303" s="23"/>
      <c r="C1303" s="23"/>
      <c r="D1303" s="23"/>
      <c r="E1303" s="23"/>
      <c r="F1303" s="23"/>
      <c r="G1303" s="23"/>
      <c r="H1303" s="23"/>
      <c r="I1303" s="23"/>
      <c r="J1303" s="23"/>
      <c r="K1303" s="23"/>
      <c r="L1303" s="23"/>
      <c r="M1303" s="23"/>
      <c r="N1303" s="23"/>
      <c r="O1303" s="23"/>
      <c r="P1303" s="23"/>
      <c r="Q1303" s="23"/>
    </row>
    <row r="1304" spans="1:17" s="1" customFormat="1" x14ac:dyDescent="0.15">
      <c r="A1304" s="23"/>
      <c r="B1304" s="23"/>
      <c r="C1304" s="23"/>
      <c r="D1304" s="23"/>
      <c r="E1304" s="23"/>
      <c r="F1304" s="23"/>
      <c r="G1304" s="23"/>
      <c r="H1304" s="23"/>
      <c r="I1304" s="23"/>
      <c r="J1304" s="23"/>
      <c r="K1304" s="23"/>
      <c r="L1304" s="23"/>
      <c r="M1304" s="23"/>
      <c r="N1304" s="23"/>
      <c r="O1304" s="23"/>
      <c r="P1304" s="23"/>
      <c r="Q1304" s="23"/>
    </row>
    <row r="1305" spans="1:17" s="1" customFormat="1" x14ac:dyDescent="0.15">
      <c r="A1305" s="23"/>
      <c r="B1305" s="23"/>
      <c r="C1305" s="23"/>
      <c r="D1305" s="23"/>
      <c r="E1305" s="23"/>
      <c r="F1305" s="23"/>
      <c r="G1305" s="23"/>
      <c r="H1305" s="23"/>
      <c r="I1305" s="23"/>
      <c r="J1305" s="23"/>
      <c r="K1305" s="23"/>
      <c r="L1305" s="23"/>
      <c r="M1305" s="23"/>
      <c r="N1305" s="23"/>
      <c r="O1305" s="23"/>
      <c r="P1305" s="23"/>
      <c r="Q1305" s="23"/>
    </row>
    <row r="1306" spans="1:17" s="1" customFormat="1" x14ac:dyDescent="0.15">
      <c r="A1306" s="23"/>
      <c r="B1306" s="23"/>
      <c r="C1306" s="23"/>
      <c r="D1306" s="23"/>
      <c r="E1306" s="23"/>
      <c r="F1306" s="23"/>
      <c r="G1306" s="23"/>
      <c r="H1306" s="23"/>
      <c r="I1306" s="23"/>
      <c r="J1306" s="23"/>
      <c r="K1306" s="23"/>
      <c r="L1306" s="23"/>
      <c r="M1306" s="23"/>
      <c r="N1306" s="23"/>
      <c r="O1306" s="23"/>
      <c r="P1306" s="23"/>
      <c r="Q1306" s="23"/>
    </row>
    <row r="1307" spans="1:17" s="1" customFormat="1" x14ac:dyDescent="0.15">
      <c r="A1307" s="23"/>
      <c r="B1307" s="23"/>
      <c r="C1307" s="23"/>
      <c r="D1307" s="23"/>
      <c r="E1307" s="23"/>
      <c r="F1307" s="23"/>
      <c r="G1307" s="23"/>
      <c r="H1307" s="23"/>
      <c r="I1307" s="23"/>
      <c r="J1307" s="23"/>
      <c r="K1307" s="23"/>
      <c r="L1307" s="23"/>
      <c r="M1307" s="23"/>
      <c r="N1307" s="23"/>
      <c r="O1307" s="23"/>
      <c r="P1307" s="23"/>
      <c r="Q1307" s="23"/>
    </row>
    <row r="1308" spans="1:17" s="1" customFormat="1" x14ac:dyDescent="0.15">
      <c r="A1308" s="23"/>
      <c r="B1308" s="23"/>
      <c r="C1308" s="23"/>
      <c r="D1308" s="23"/>
      <c r="E1308" s="23"/>
      <c r="F1308" s="23"/>
      <c r="G1308" s="23"/>
      <c r="H1308" s="23"/>
      <c r="I1308" s="23"/>
      <c r="J1308" s="23"/>
      <c r="K1308" s="23"/>
      <c r="L1308" s="23"/>
      <c r="M1308" s="23"/>
      <c r="N1308" s="23"/>
      <c r="O1308" s="23"/>
      <c r="P1308" s="23"/>
      <c r="Q1308" s="23"/>
    </row>
    <row r="1309" spans="1:17" s="1" customFormat="1" x14ac:dyDescent="0.15">
      <c r="A1309" s="23"/>
      <c r="B1309" s="23"/>
      <c r="C1309" s="23"/>
      <c r="D1309" s="23"/>
      <c r="E1309" s="23"/>
      <c r="F1309" s="23"/>
      <c r="G1309" s="23"/>
      <c r="H1309" s="23"/>
      <c r="I1309" s="23"/>
      <c r="J1309" s="23"/>
      <c r="K1309" s="23"/>
      <c r="L1309" s="23"/>
      <c r="M1309" s="23"/>
      <c r="N1309" s="23"/>
      <c r="O1309" s="23"/>
      <c r="P1309" s="23"/>
      <c r="Q1309" s="23"/>
    </row>
    <row r="1310" spans="1:17" s="1" customFormat="1" x14ac:dyDescent="0.15">
      <c r="A1310" s="23"/>
      <c r="B1310" s="23"/>
      <c r="C1310" s="23"/>
      <c r="D1310" s="23"/>
      <c r="E1310" s="23"/>
      <c r="F1310" s="23"/>
      <c r="G1310" s="23"/>
      <c r="H1310" s="23"/>
      <c r="I1310" s="23"/>
      <c r="J1310" s="23"/>
      <c r="K1310" s="23"/>
      <c r="L1310" s="23"/>
      <c r="M1310" s="23"/>
      <c r="N1310" s="23"/>
      <c r="O1310" s="23"/>
      <c r="P1310" s="23"/>
      <c r="Q1310" s="23"/>
    </row>
    <row r="1311" spans="1:17" s="1" customFormat="1" x14ac:dyDescent="0.15">
      <c r="A1311" s="23"/>
      <c r="B1311" s="23"/>
      <c r="C1311" s="23"/>
      <c r="D1311" s="23"/>
      <c r="E1311" s="23"/>
      <c r="F1311" s="23"/>
      <c r="G1311" s="23"/>
      <c r="H1311" s="23"/>
      <c r="I1311" s="23"/>
      <c r="J1311" s="23"/>
      <c r="K1311" s="23"/>
      <c r="L1311" s="23"/>
      <c r="M1311" s="23"/>
      <c r="N1311" s="23"/>
      <c r="O1311" s="23"/>
      <c r="P1311" s="23"/>
      <c r="Q1311" s="23"/>
    </row>
    <row r="1312" spans="1:17" s="1" customFormat="1" x14ac:dyDescent="0.15">
      <c r="A1312" s="23"/>
      <c r="B1312" s="23"/>
      <c r="C1312" s="23"/>
      <c r="D1312" s="23"/>
      <c r="E1312" s="23"/>
      <c r="F1312" s="23"/>
      <c r="G1312" s="23"/>
      <c r="H1312" s="23"/>
      <c r="I1312" s="23"/>
      <c r="J1312" s="23"/>
      <c r="K1312" s="23"/>
      <c r="L1312" s="23"/>
      <c r="M1312" s="23"/>
      <c r="N1312" s="23"/>
      <c r="O1312" s="23"/>
      <c r="P1312" s="23"/>
      <c r="Q1312" s="23"/>
    </row>
    <row r="1313" spans="1:17" s="1" customFormat="1" x14ac:dyDescent="0.15">
      <c r="A1313" s="23"/>
      <c r="B1313" s="23"/>
      <c r="C1313" s="23"/>
      <c r="D1313" s="23"/>
      <c r="E1313" s="23"/>
      <c r="F1313" s="23"/>
      <c r="G1313" s="23"/>
      <c r="H1313" s="23"/>
      <c r="I1313" s="23"/>
      <c r="J1313" s="23"/>
      <c r="K1313" s="23"/>
      <c r="L1313" s="23"/>
      <c r="M1313" s="23"/>
      <c r="N1313" s="23"/>
      <c r="O1313" s="23"/>
      <c r="P1313" s="23"/>
      <c r="Q1313" s="23"/>
    </row>
    <row r="1314" spans="1:17" s="1" customFormat="1" x14ac:dyDescent="0.15">
      <c r="A1314" s="23"/>
      <c r="B1314" s="23"/>
      <c r="C1314" s="23"/>
      <c r="D1314" s="23"/>
      <c r="E1314" s="23"/>
      <c r="F1314" s="23"/>
      <c r="G1314" s="23"/>
      <c r="H1314" s="23"/>
      <c r="I1314" s="23"/>
      <c r="J1314" s="23"/>
      <c r="K1314" s="23"/>
      <c r="L1314" s="23"/>
      <c r="M1314" s="23"/>
      <c r="N1314" s="23"/>
      <c r="O1314" s="23"/>
      <c r="P1314" s="23"/>
      <c r="Q1314" s="23"/>
    </row>
    <row r="1315" spans="1:17" s="1" customFormat="1" x14ac:dyDescent="0.15">
      <c r="A1315" s="23"/>
      <c r="B1315" s="23"/>
      <c r="C1315" s="23"/>
      <c r="D1315" s="23"/>
      <c r="E1315" s="23"/>
      <c r="F1315" s="23"/>
      <c r="G1315" s="23"/>
      <c r="H1315" s="23"/>
      <c r="I1315" s="23"/>
      <c r="J1315" s="23"/>
      <c r="K1315" s="23"/>
      <c r="L1315" s="23"/>
      <c r="M1315" s="23"/>
      <c r="N1315" s="23"/>
      <c r="O1315" s="23"/>
      <c r="P1315" s="23"/>
      <c r="Q1315" s="23"/>
    </row>
    <row r="1316" spans="1:17" s="1" customFormat="1" x14ac:dyDescent="0.15">
      <c r="A1316" s="23"/>
      <c r="B1316" s="23"/>
      <c r="C1316" s="23"/>
      <c r="D1316" s="23"/>
      <c r="E1316" s="23"/>
      <c r="F1316" s="23"/>
      <c r="G1316" s="23"/>
      <c r="H1316" s="23"/>
      <c r="I1316" s="23"/>
      <c r="J1316" s="23"/>
      <c r="K1316" s="23"/>
      <c r="L1316" s="23"/>
      <c r="M1316" s="23"/>
      <c r="N1316" s="23"/>
      <c r="O1316" s="23"/>
      <c r="P1316" s="23"/>
      <c r="Q1316" s="23"/>
    </row>
    <row r="1317" spans="1:17" s="1" customFormat="1" x14ac:dyDescent="0.15">
      <c r="A1317" s="23"/>
      <c r="B1317" s="23"/>
      <c r="C1317" s="23"/>
      <c r="D1317" s="23"/>
      <c r="E1317" s="23"/>
      <c r="F1317" s="23"/>
      <c r="G1317" s="23"/>
      <c r="H1317" s="23"/>
      <c r="I1317" s="23"/>
      <c r="J1317" s="23"/>
      <c r="K1317" s="23"/>
      <c r="L1317" s="23"/>
      <c r="M1317" s="23"/>
      <c r="N1317" s="23"/>
      <c r="O1317" s="23"/>
      <c r="P1317" s="23"/>
      <c r="Q1317" s="23"/>
    </row>
    <row r="1318" spans="1:17" s="1" customFormat="1" x14ac:dyDescent="0.15">
      <c r="A1318" s="23"/>
      <c r="B1318" s="23"/>
      <c r="C1318" s="23"/>
      <c r="D1318" s="23"/>
      <c r="E1318" s="23"/>
      <c r="F1318" s="23"/>
      <c r="G1318" s="23"/>
      <c r="H1318" s="23"/>
      <c r="I1318" s="23"/>
      <c r="J1318" s="23"/>
      <c r="K1318" s="23"/>
      <c r="L1318" s="23"/>
      <c r="M1318" s="23"/>
      <c r="N1318" s="23"/>
      <c r="O1318" s="23"/>
      <c r="P1318" s="23"/>
      <c r="Q1318" s="23"/>
    </row>
    <row r="1319" spans="1:17" s="1" customFormat="1" x14ac:dyDescent="0.15">
      <c r="A1319" s="23"/>
      <c r="B1319" s="23"/>
      <c r="C1319" s="23"/>
      <c r="D1319" s="23"/>
      <c r="E1319" s="23"/>
      <c r="F1319" s="23"/>
      <c r="G1319" s="23"/>
      <c r="H1319" s="23"/>
      <c r="I1319" s="23"/>
      <c r="J1319" s="23"/>
      <c r="K1319" s="23"/>
      <c r="L1319" s="23"/>
      <c r="M1319" s="23"/>
      <c r="N1319" s="23"/>
      <c r="O1319" s="23"/>
      <c r="P1319" s="23"/>
      <c r="Q1319" s="23"/>
    </row>
    <row r="1320" spans="1:17" s="1" customFormat="1" x14ac:dyDescent="0.15">
      <c r="A1320" s="23"/>
      <c r="B1320" s="23"/>
      <c r="C1320" s="23"/>
      <c r="D1320" s="23"/>
      <c r="E1320" s="23"/>
      <c r="F1320" s="23"/>
      <c r="G1320" s="23"/>
      <c r="H1320" s="23"/>
      <c r="I1320" s="23"/>
      <c r="J1320" s="23"/>
      <c r="K1320" s="23"/>
      <c r="L1320" s="23"/>
      <c r="M1320" s="23"/>
      <c r="N1320" s="23"/>
      <c r="O1320" s="23"/>
      <c r="P1320" s="23"/>
      <c r="Q1320" s="23"/>
    </row>
    <row r="1321" spans="1:17" s="1" customFormat="1" x14ac:dyDescent="0.15">
      <c r="A1321" s="23"/>
      <c r="B1321" s="23"/>
      <c r="C1321" s="23"/>
      <c r="D1321" s="23"/>
      <c r="E1321" s="23"/>
      <c r="F1321" s="23"/>
      <c r="G1321" s="23"/>
      <c r="H1321" s="23"/>
      <c r="I1321" s="23"/>
      <c r="J1321" s="23"/>
      <c r="K1321" s="23"/>
      <c r="L1321" s="23"/>
      <c r="M1321" s="23"/>
      <c r="N1321" s="23"/>
      <c r="O1321" s="23"/>
      <c r="P1321" s="23"/>
      <c r="Q1321" s="23"/>
    </row>
    <row r="1322" spans="1:17" s="1" customFormat="1" x14ac:dyDescent="0.15">
      <c r="A1322" s="23"/>
      <c r="B1322" s="23"/>
      <c r="C1322" s="23"/>
      <c r="D1322" s="23"/>
      <c r="E1322" s="23"/>
      <c r="F1322" s="23"/>
      <c r="G1322" s="23"/>
      <c r="H1322" s="23"/>
      <c r="I1322" s="23"/>
      <c r="J1322" s="23"/>
      <c r="K1322" s="23"/>
      <c r="L1322" s="23"/>
      <c r="M1322" s="23"/>
      <c r="N1322" s="23"/>
      <c r="O1322" s="23"/>
      <c r="P1322" s="23"/>
      <c r="Q1322" s="23"/>
    </row>
    <row r="1323" spans="1:17" s="1" customFormat="1" x14ac:dyDescent="0.15">
      <c r="A1323" s="23"/>
      <c r="B1323" s="23"/>
      <c r="C1323" s="23"/>
      <c r="D1323" s="23"/>
      <c r="E1323" s="23"/>
      <c r="F1323" s="23"/>
      <c r="G1323" s="23"/>
      <c r="H1323" s="23"/>
      <c r="I1323" s="23"/>
      <c r="J1323" s="23"/>
      <c r="K1323" s="23"/>
      <c r="L1323" s="23"/>
      <c r="M1323" s="23"/>
      <c r="N1323" s="23"/>
      <c r="O1323" s="23"/>
      <c r="P1323" s="23"/>
      <c r="Q1323" s="23"/>
    </row>
    <row r="1324" spans="1:17" s="1" customFormat="1" x14ac:dyDescent="0.15">
      <c r="A1324" s="23"/>
      <c r="B1324" s="23"/>
      <c r="C1324" s="23"/>
      <c r="D1324" s="23"/>
      <c r="E1324" s="23"/>
      <c r="F1324" s="23"/>
      <c r="G1324" s="23"/>
      <c r="H1324" s="23"/>
      <c r="I1324" s="23"/>
      <c r="J1324" s="23"/>
      <c r="K1324" s="23"/>
      <c r="L1324" s="23"/>
      <c r="M1324" s="23"/>
      <c r="N1324" s="23"/>
      <c r="O1324" s="23"/>
      <c r="P1324" s="23"/>
      <c r="Q1324" s="23"/>
    </row>
    <row r="1325" spans="1:17" s="1" customFormat="1" x14ac:dyDescent="0.15">
      <c r="A1325" s="23"/>
      <c r="B1325" s="23"/>
      <c r="C1325" s="23"/>
      <c r="D1325" s="23"/>
      <c r="E1325" s="23"/>
      <c r="F1325" s="23"/>
      <c r="G1325" s="23"/>
      <c r="H1325" s="23"/>
      <c r="I1325" s="23"/>
      <c r="J1325" s="23"/>
      <c r="K1325" s="23"/>
      <c r="L1325" s="23"/>
      <c r="M1325" s="23"/>
      <c r="N1325" s="23"/>
      <c r="O1325" s="23"/>
      <c r="P1325" s="23"/>
      <c r="Q1325" s="23"/>
    </row>
    <row r="1326" spans="1:17" s="1" customFormat="1" x14ac:dyDescent="0.15">
      <c r="A1326" s="23"/>
      <c r="B1326" s="23"/>
      <c r="C1326" s="23"/>
      <c r="D1326" s="23"/>
      <c r="E1326" s="23"/>
      <c r="F1326" s="23"/>
      <c r="G1326" s="23"/>
      <c r="H1326" s="23"/>
      <c r="I1326" s="23"/>
      <c r="J1326" s="23"/>
      <c r="K1326" s="23"/>
      <c r="L1326" s="23"/>
      <c r="M1326" s="23"/>
      <c r="N1326" s="23"/>
      <c r="O1326" s="23"/>
      <c r="P1326" s="23"/>
      <c r="Q1326" s="23"/>
    </row>
    <row r="1327" spans="1:17" s="1" customFormat="1" x14ac:dyDescent="0.15">
      <c r="A1327" s="23"/>
      <c r="B1327" s="23"/>
      <c r="C1327" s="23"/>
      <c r="D1327" s="23"/>
      <c r="E1327" s="23"/>
      <c r="F1327" s="23"/>
      <c r="G1327" s="23"/>
      <c r="H1327" s="23"/>
      <c r="I1327" s="23"/>
      <c r="J1327" s="23"/>
      <c r="K1327" s="23"/>
      <c r="L1327" s="23"/>
      <c r="M1327" s="23"/>
      <c r="N1327" s="23"/>
      <c r="O1327" s="23"/>
      <c r="P1327" s="23"/>
      <c r="Q1327" s="23"/>
    </row>
    <row r="1328" spans="1:17" s="1" customFormat="1" x14ac:dyDescent="0.15">
      <c r="A1328" s="23"/>
      <c r="B1328" s="23"/>
      <c r="C1328" s="23"/>
      <c r="D1328" s="23"/>
      <c r="E1328" s="23"/>
      <c r="F1328" s="23"/>
      <c r="G1328" s="23"/>
      <c r="H1328" s="23"/>
      <c r="I1328" s="23"/>
      <c r="J1328" s="23"/>
      <c r="K1328" s="23"/>
      <c r="L1328" s="23"/>
      <c r="M1328" s="23"/>
      <c r="N1328" s="23"/>
      <c r="O1328" s="23"/>
      <c r="P1328" s="23"/>
      <c r="Q1328" s="23"/>
    </row>
    <row r="1329" spans="1:17" s="1" customFormat="1" x14ac:dyDescent="0.15">
      <c r="A1329" s="23"/>
      <c r="B1329" s="23"/>
      <c r="C1329" s="23"/>
      <c r="D1329" s="23"/>
      <c r="E1329" s="23"/>
      <c r="F1329" s="23"/>
      <c r="G1329" s="23"/>
      <c r="H1329" s="23"/>
      <c r="I1329" s="23"/>
      <c r="J1329" s="23"/>
      <c r="K1329" s="23"/>
      <c r="L1329" s="23"/>
      <c r="M1329" s="23"/>
      <c r="N1329" s="23"/>
      <c r="O1329" s="23"/>
      <c r="P1329" s="23"/>
      <c r="Q1329" s="23"/>
    </row>
    <row r="1330" spans="1:17" s="1" customFormat="1" x14ac:dyDescent="0.15">
      <c r="A1330" s="23"/>
      <c r="B1330" s="23"/>
      <c r="C1330" s="23"/>
      <c r="D1330" s="23"/>
      <c r="E1330" s="23"/>
      <c r="F1330" s="23"/>
      <c r="G1330" s="23"/>
      <c r="H1330" s="23"/>
      <c r="I1330" s="23"/>
      <c r="J1330" s="23"/>
      <c r="K1330" s="23"/>
      <c r="L1330" s="23"/>
      <c r="M1330" s="23"/>
      <c r="N1330" s="23"/>
      <c r="O1330" s="23"/>
      <c r="P1330" s="23"/>
      <c r="Q1330" s="23"/>
    </row>
    <row r="1331" spans="1:17" s="1" customFormat="1" x14ac:dyDescent="0.15">
      <c r="A1331" s="23"/>
      <c r="B1331" s="23"/>
      <c r="C1331" s="23"/>
      <c r="D1331" s="23"/>
      <c r="E1331" s="23"/>
      <c r="F1331" s="23"/>
      <c r="G1331" s="23"/>
      <c r="H1331" s="23"/>
      <c r="I1331" s="23"/>
      <c r="J1331" s="23"/>
      <c r="K1331" s="23"/>
      <c r="L1331" s="23"/>
      <c r="M1331" s="23"/>
      <c r="N1331" s="23"/>
      <c r="O1331" s="23"/>
      <c r="P1331" s="23"/>
      <c r="Q1331" s="23"/>
    </row>
    <row r="1332" spans="1:17" s="1" customFormat="1" x14ac:dyDescent="0.15">
      <c r="A1332" s="23"/>
      <c r="B1332" s="23"/>
      <c r="C1332" s="23"/>
      <c r="D1332" s="23"/>
      <c r="E1332" s="23"/>
      <c r="F1332" s="23"/>
      <c r="G1332" s="23"/>
      <c r="H1332" s="23"/>
      <c r="I1332" s="23"/>
      <c r="J1332" s="23"/>
      <c r="K1332" s="23"/>
      <c r="L1332" s="23"/>
      <c r="M1332" s="23"/>
      <c r="N1332" s="23"/>
      <c r="O1332" s="23"/>
      <c r="P1332" s="23"/>
      <c r="Q1332" s="23"/>
    </row>
    <row r="1333" spans="1:17" s="1" customFormat="1" x14ac:dyDescent="0.15">
      <c r="A1333" s="23"/>
      <c r="B1333" s="23"/>
      <c r="C1333" s="23"/>
      <c r="D1333" s="23"/>
      <c r="E1333" s="23"/>
      <c r="F1333" s="23"/>
      <c r="G1333" s="23"/>
      <c r="H1333" s="23"/>
      <c r="I1333" s="23"/>
      <c r="J1333" s="23"/>
      <c r="K1333" s="23"/>
      <c r="L1333" s="23"/>
      <c r="M1333" s="23"/>
      <c r="N1333" s="23"/>
      <c r="O1333" s="23"/>
      <c r="P1333" s="23"/>
      <c r="Q1333" s="23"/>
    </row>
    <row r="1334" spans="1:17" s="1" customFormat="1" x14ac:dyDescent="0.15">
      <c r="A1334" s="23"/>
      <c r="B1334" s="23"/>
      <c r="C1334" s="23"/>
      <c r="D1334" s="23"/>
      <c r="E1334" s="23"/>
      <c r="F1334" s="23"/>
      <c r="G1334" s="23"/>
      <c r="H1334" s="23"/>
      <c r="I1334" s="23"/>
      <c r="J1334" s="23"/>
      <c r="K1334" s="23"/>
      <c r="L1334" s="23"/>
      <c r="M1334" s="23"/>
      <c r="N1334" s="23"/>
      <c r="O1334" s="23"/>
      <c r="P1334" s="23"/>
      <c r="Q1334" s="23"/>
    </row>
    <row r="1335" spans="1:17" s="1" customFormat="1" x14ac:dyDescent="0.15">
      <c r="A1335" s="23"/>
      <c r="B1335" s="23"/>
      <c r="C1335" s="23"/>
      <c r="D1335" s="23"/>
      <c r="E1335" s="23"/>
      <c r="F1335" s="23"/>
      <c r="G1335" s="23"/>
      <c r="H1335" s="23"/>
      <c r="I1335" s="23"/>
      <c r="J1335" s="23"/>
      <c r="K1335" s="23"/>
      <c r="L1335" s="23"/>
      <c r="M1335" s="23"/>
      <c r="N1335" s="23"/>
      <c r="O1335" s="23"/>
      <c r="P1335" s="23"/>
      <c r="Q1335" s="23"/>
    </row>
    <row r="1336" spans="1:17" s="1" customFormat="1" x14ac:dyDescent="0.15">
      <c r="A1336" s="23"/>
      <c r="B1336" s="23"/>
      <c r="C1336" s="23"/>
      <c r="D1336" s="23"/>
      <c r="E1336" s="23"/>
      <c r="F1336" s="23"/>
      <c r="G1336" s="23"/>
      <c r="H1336" s="23"/>
      <c r="I1336" s="23"/>
      <c r="J1336" s="23"/>
      <c r="K1336" s="23"/>
      <c r="L1336" s="23"/>
      <c r="M1336" s="23"/>
      <c r="N1336" s="23"/>
      <c r="O1336" s="23"/>
      <c r="P1336" s="23"/>
      <c r="Q1336" s="23"/>
    </row>
    <row r="1337" spans="1:17" s="1" customFormat="1" x14ac:dyDescent="0.15">
      <c r="A1337" s="23"/>
      <c r="B1337" s="23"/>
      <c r="C1337" s="23"/>
      <c r="D1337" s="23"/>
      <c r="E1337" s="23"/>
      <c r="F1337" s="23"/>
      <c r="G1337" s="23"/>
      <c r="H1337" s="23"/>
      <c r="I1337" s="23"/>
      <c r="J1337" s="23"/>
      <c r="K1337" s="23"/>
      <c r="L1337" s="23"/>
      <c r="M1337" s="23"/>
      <c r="N1337" s="23"/>
      <c r="O1337" s="23"/>
      <c r="P1337" s="23"/>
      <c r="Q1337" s="23"/>
    </row>
    <row r="1338" spans="1:17" s="1" customFormat="1" x14ac:dyDescent="0.15">
      <c r="A1338" s="23"/>
      <c r="B1338" s="23"/>
      <c r="C1338" s="23"/>
      <c r="D1338" s="23"/>
      <c r="E1338" s="23"/>
      <c r="F1338" s="23"/>
      <c r="G1338" s="23"/>
      <c r="H1338" s="23"/>
      <c r="I1338" s="23"/>
      <c r="J1338" s="23"/>
      <c r="K1338" s="23"/>
      <c r="L1338" s="23"/>
      <c r="M1338" s="23"/>
      <c r="N1338" s="23"/>
      <c r="O1338" s="23"/>
      <c r="P1338" s="23"/>
      <c r="Q1338" s="23"/>
    </row>
    <row r="1339" spans="1:17" s="1" customFormat="1" x14ac:dyDescent="0.15">
      <c r="A1339" s="23"/>
      <c r="B1339" s="23"/>
      <c r="C1339" s="23"/>
      <c r="D1339" s="23"/>
      <c r="E1339" s="23"/>
      <c r="F1339" s="23"/>
      <c r="G1339" s="23"/>
      <c r="H1339" s="23"/>
      <c r="I1339" s="23"/>
      <c r="J1339" s="23"/>
      <c r="K1339" s="23"/>
      <c r="L1339" s="23"/>
      <c r="M1339" s="23"/>
      <c r="N1339" s="23"/>
      <c r="O1339" s="23"/>
      <c r="P1339" s="23"/>
      <c r="Q1339" s="23"/>
    </row>
    <row r="1340" spans="1:17" s="1" customFormat="1" x14ac:dyDescent="0.15">
      <c r="A1340" s="23"/>
      <c r="B1340" s="23"/>
      <c r="C1340" s="23"/>
      <c r="D1340" s="23"/>
      <c r="E1340" s="23"/>
      <c r="F1340" s="23"/>
      <c r="G1340" s="23"/>
      <c r="H1340" s="23"/>
      <c r="I1340" s="23"/>
      <c r="J1340" s="23"/>
      <c r="K1340" s="23"/>
      <c r="L1340" s="23"/>
      <c r="M1340" s="23"/>
      <c r="N1340" s="23"/>
      <c r="O1340" s="23"/>
      <c r="P1340" s="23"/>
      <c r="Q1340" s="23"/>
    </row>
    <row r="1341" spans="1:17" s="1" customFormat="1" x14ac:dyDescent="0.15">
      <c r="A1341" s="23"/>
      <c r="B1341" s="23"/>
      <c r="C1341" s="23"/>
      <c r="D1341" s="23"/>
      <c r="E1341" s="23"/>
      <c r="F1341" s="23"/>
      <c r="G1341" s="23"/>
      <c r="H1341" s="23"/>
      <c r="I1341" s="23"/>
      <c r="J1341" s="23"/>
      <c r="K1341" s="23"/>
      <c r="L1341" s="23"/>
      <c r="M1341" s="23"/>
      <c r="N1341" s="23"/>
      <c r="O1341" s="23"/>
      <c r="P1341" s="23"/>
      <c r="Q1341" s="23"/>
    </row>
    <row r="1342" spans="1:17" s="1" customFormat="1" x14ac:dyDescent="0.15">
      <c r="A1342" s="23"/>
      <c r="B1342" s="23"/>
      <c r="C1342" s="23"/>
      <c r="D1342" s="23"/>
      <c r="E1342" s="23"/>
      <c r="F1342" s="23"/>
      <c r="G1342" s="23"/>
      <c r="H1342" s="23"/>
      <c r="I1342" s="23"/>
      <c r="J1342" s="23"/>
      <c r="K1342" s="23"/>
      <c r="L1342" s="23"/>
      <c r="M1342" s="23"/>
      <c r="N1342" s="23"/>
      <c r="O1342" s="23"/>
      <c r="P1342" s="23"/>
      <c r="Q1342" s="23"/>
    </row>
    <row r="1343" spans="1:17" s="1" customFormat="1" x14ac:dyDescent="0.15">
      <c r="A1343" s="23"/>
      <c r="B1343" s="23"/>
      <c r="C1343" s="23"/>
      <c r="D1343" s="23"/>
      <c r="E1343" s="23"/>
      <c r="F1343" s="23"/>
      <c r="G1343" s="23"/>
      <c r="H1343" s="23"/>
      <c r="I1343" s="23"/>
      <c r="J1343" s="23"/>
      <c r="K1343" s="23"/>
      <c r="L1343" s="23"/>
      <c r="M1343" s="23"/>
      <c r="N1343" s="23"/>
      <c r="O1343" s="23"/>
      <c r="P1343" s="23"/>
      <c r="Q1343" s="23"/>
    </row>
    <row r="1344" spans="1:17" s="1" customFormat="1" x14ac:dyDescent="0.15">
      <c r="A1344" s="23"/>
      <c r="B1344" s="23"/>
      <c r="C1344" s="23"/>
      <c r="D1344" s="23"/>
      <c r="E1344" s="23"/>
      <c r="F1344" s="23"/>
      <c r="G1344" s="23"/>
      <c r="H1344" s="23"/>
      <c r="I1344" s="23"/>
      <c r="J1344" s="23"/>
      <c r="K1344" s="23"/>
      <c r="L1344" s="23"/>
      <c r="M1344" s="23"/>
      <c r="N1344" s="23"/>
      <c r="O1344" s="23"/>
      <c r="P1344" s="23"/>
      <c r="Q1344" s="23"/>
    </row>
    <row r="1345" spans="1:62" s="1" customFormat="1" x14ac:dyDescent="0.15">
      <c r="A1345" s="23"/>
      <c r="B1345" s="23"/>
      <c r="C1345" s="23"/>
      <c r="D1345" s="23"/>
      <c r="E1345" s="23"/>
      <c r="F1345" s="23"/>
      <c r="G1345" s="23"/>
      <c r="H1345" s="23"/>
      <c r="I1345" s="23"/>
      <c r="J1345" s="23"/>
      <c r="K1345" s="23"/>
      <c r="L1345" s="23"/>
      <c r="M1345" s="23"/>
      <c r="N1345" s="23"/>
      <c r="O1345" s="23"/>
      <c r="P1345" s="23"/>
      <c r="Q1345" s="23"/>
    </row>
    <row r="1346" spans="1:62" s="1" customFormat="1" x14ac:dyDescent="0.15">
      <c r="A1346" s="23"/>
      <c r="B1346" s="23"/>
      <c r="C1346" s="23"/>
      <c r="D1346" s="23"/>
      <c r="E1346" s="23"/>
      <c r="F1346" s="23"/>
      <c r="G1346" s="23"/>
      <c r="H1346" s="23"/>
      <c r="I1346" s="23"/>
      <c r="J1346" s="23"/>
      <c r="K1346" s="23"/>
      <c r="L1346" s="23"/>
      <c r="M1346" s="23"/>
      <c r="N1346" s="23"/>
      <c r="O1346" s="23"/>
      <c r="P1346" s="23"/>
      <c r="Q1346" s="23"/>
    </row>
    <row r="1347" spans="1:62" s="1" customFormat="1" x14ac:dyDescent="0.15">
      <c r="A1347" s="23"/>
      <c r="B1347" s="23"/>
      <c r="C1347" s="23"/>
      <c r="D1347" s="23"/>
      <c r="E1347" s="23"/>
      <c r="F1347" s="23"/>
      <c r="G1347" s="23"/>
      <c r="H1347" s="23"/>
      <c r="I1347" s="23"/>
      <c r="J1347" s="23"/>
      <c r="K1347" s="23"/>
      <c r="L1347" s="23"/>
      <c r="M1347" s="23"/>
      <c r="N1347" s="23"/>
      <c r="O1347" s="23"/>
      <c r="P1347" s="23"/>
      <c r="Q1347" s="23"/>
    </row>
    <row r="1348" spans="1:62" s="1" customFormat="1" x14ac:dyDescent="0.15">
      <c r="A1348" s="23"/>
      <c r="B1348" s="23"/>
      <c r="C1348" s="23"/>
      <c r="D1348" s="23"/>
      <c r="E1348" s="23"/>
      <c r="F1348" s="23"/>
      <c r="G1348" s="23"/>
      <c r="H1348" s="23"/>
      <c r="I1348" s="23"/>
      <c r="J1348" s="23"/>
      <c r="K1348" s="23"/>
      <c r="L1348" s="23"/>
      <c r="M1348" s="23"/>
      <c r="N1348" s="23"/>
      <c r="O1348" s="23"/>
      <c r="P1348" s="23"/>
      <c r="Q1348" s="23"/>
    </row>
    <row r="1349" spans="1:62" s="168" customFormat="1" ht="14.25" customHeight="1" x14ac:dyDescent="0.15">
      <c r="A1349" s="23"/>
      <c r="B1349" s="23"/>
      <c r="C1349" s="23"/>
      <c r="D1349" s="23"/>
      <c r="E1349" s="23"/>
      <c r="F1349" s="23"/>
      <c r="G1349" s="23"/>
      <c r="H1349" s="23"/>
      <c r="I1349" s="23"/>
      <c r="J1349" s="23"/>
      <c r="K1349" s="23"/>
      <c r="L1349" s="23"/>
      <c r="M1349" s="23"/>
      <c r="N1349" s="23"/>
      <c r="O1349" s="23"/>
      <c r="P1349" s="23"/>
      <c r="Q1349" s="23"/>
    </row>
    <row r="1350" spans="1:62" s="168" customFormat="1" ht="13.5" customHeight="1" x14ac:dyDescent="0.15">
      <c r="A1350" s="23"/>
      <c r="B1350" s="23"/>
      <c r="C1350" s="23"/>
      <c r="D1350" s="23"/>
      <c r="E1350" s="23"/>
      <c r="F1350" s="23"/>
      <c r="G1350" s="23"/>
      <c r="H1350" s="23"/>
      <c r="I1350" s="23"/>
      <c r="J1350" s="23"/>
      <c r="K1350" s="23"/>
      <c r="L1350" s="23"/>
      <c r="M1350" s="23"/>
      <c r="N1350" s="23"/>
      <c r="O1350" s="23"/>
      <c r="P1350" s="23"/>
      <c r="Q1350" s="23"/>
    </row>
    <row r="1351" spans="1:62" s="168" customFormat="1" ht="13.5" customHeight="1" x14ac:dyDescent="0.15">
      <c r="A1351" s="23"/>
      <c r="B1351" s="23"/>
      <c r="C1351" s="23"/>
      <c r="D1351" s="23"/>
      <c r="E1351" s="23"/>
      <c r="F1351" s="23"/>
      <c r="G1351" s="23"/>
      <c r="H1351" s="23"/>
      <c r="I1351" s="23"/>
      <c r="J1351" s="23"/>
      <c r="K1351" s="23"/>
      <c r="L1351" s="23"/>
      <c r="M1351" s="23"/>
      <c r="N1351" s="23"/>
      <c r="O1351" s="23"/>
      <c r="P1351" s="23"/>
      <c r="Q1351" s="23"/>
    </row>
    <row r="1352" spans="1:62" s="1" customFormat="1" x14ac:dyDescent="0.15">
      <c r="A1352" s="23"/>
      <c r="B1352" s="23"/>
      <c r="C1352" s="23"/>
      <c r="D1352" s="23"/>
      <c r="E1352" s="23"/>
      <c r="F1352" s="23"/>
      <c r="G1352" s="23"/>
      <c r="H1352" s="23"/>
      <c r="I1352" s="23"/>
      <c r="J1352" s="23"/>
      <c r="K1352" s="23"/>
      <c r="L1352" s="23"/>
      <c r="M1352" s="23"/>
      <c r="N1352" s="23"/>
      <c r="O1352" s="23"/>
      <c r="P1352" s="23"/>
      <c r="Q1352" s="23"/>
    </row>
    <row r="1353" spans="1:62" s="1" customFormat="1" x14ac:dyDescent="0.15">
      <c r="A1353" s="23"/>
      <c r="B1353" s="23"/>
      <c r="C1353" s="23"/>
      <c r="D1353" s="23"/>
      <c r="E1353" s="23"/>
      <c r="F1353" s="23"/>
      <c r="G1353" s="23"/>
      <c r="H1353" s="23"/>
      <c r="I1353" s="23"/>
      <c r="J1353" s="23"/>
      <c r="K1353" s="23"/>
      <c r="L1353" s="23"/>
      <c r="M1353" s="23"/>
      <c r="N1353" s="23"/>
      <c r="O1353" s="23"/>
      <c r="P1353" s="23"/>
      <c r="Q1353" s="23"/>
    </row>
    <row r="1354" spans="1:62" s="1" customFormat="1" x14ac:dyDescent="0.15">
      <c r="A1354" s="23"/>
      <c r="B1354" s="23"/>
      <c r="C1354" s="23"/>
      <c r="D1354" s="23"/>
      <c r="E1354" s="23"/>
      <c r="F1354" s="23"/>
      <c r="G1354" s="23"/>
      <c r="H1354" s="23"/>
      <c r="I1354" s="23"/>
      <c r="J1354" s="23"/>
      <c r="K1354" s="23"/>
      <c r="L1354" s="23"/>
      <c r="M1354" s="23"/>
      <c r="N1354" s="23"/>
      <c r="O1354" s="23"/>
      <c r="P1354" s="23"/>
      <c r="Q1354" s="23"/>
    </row>
    <row r="1355" spans="1:62" s="1" customFormat="1" x14ac:dyDescent="0.15">
      <c r="A1355" s="23"/>
      <c r="B1355" s="23"/>
      <c r="C1355" s="23"/>
      <c r="D1355" s="23"/>
      <c r="E1355" s="23"/>
      <c r="F1355" s="23"/>
      <c r="G1355" s="23"/>
      <c r="H1355" s="23"/>
      <c r="I1355" s="23"/>
      <c r="J1355" s="23"/>
      <c r="K1355" s="23"/>
      <c r="L1355" s="23"/>
      <c r="M1355" s="23"/>
      <c r="N1355" s="23"/>
      <c r="O1355" s="23"/>
      <c r="P1355" s="23"/>
      <c r="Q1355" s="23"/>
    </row>
    <row r="1356" spans="1:62" x14ac:dyDescent="0.15">
      <c r="R1356" s="1"/>
      <c r="S1356" s="1"/>
      <c r="T1356" s="1"/>
      <c r="U1356" s="1"/>
      <c r="V1356" s="1"/>
      <c r="W1356" s="1"/>
      <c r="X1356" s="1"/>
      <c r="Y1356" s="1"/>
      <c r="Z1356" s="1"/>
      <c r="AA1356" s="1"/>
      <c r="AB1356" s="1"/>
      <c r="AC1356" s="1"/>
      <c r="AD1356" s="1"/>
      <c r="AE1356" s="1"/>
      <c r="AF1356" s="1"/>
      <c r="AG1356" s="1"/>
      <c r="AH1356" s="1"/>
      <c r="AI1356" s="1"/>
      <c r="AJ1356" s="1"/>
      <c r="AK1356" s="1"/>
      <c r="AL1356" s="1"/>
      <c r="AM1356" s="1"/>
      <c r="AN1356" s="1"/>
      <c r="AO1356" s="1"/>
      <c r="AP1356" s="1"/>
      <c r="AQ1356" s="1"/>
      <c r="AR1356" s="1"/>
      <c r="AS1356" s="1"/>
      <c r="AT1356" s="1"/>
      <c r="AU1356" s="1"/>
      <c r="AV1356" s="1"/>
      <c r="AW1356" s="1"/>
      <c r="AX1356" s="1"/>
      <c r="AY1356" s="1"/>
      <c r="AZ1356" s="1"/>
      <c r="BA1356" s="1"/>
      <c r="BB1356" s="1"/>
      <c r="BC1356" s="1"/>
      <c r="BD1356" s="1"/>
      <c r="BE1356" s="1"/>
      <c r="BF1356" s="1"/>
      <c r="BG1356" s="1"/>
      <c r="BH1356" s="1"/>
      <c r="BI1356" s="1"/>
      <c r="BJ1356" s="1"/>
    </row>
    <row r="1357" spans="1:62" x14ac:dyDescent="0.15">
      <c r="R1357" s="1"/>
      <c r="S1357" s="1"/>
      <c r="T1357" s="1"/>
      <c r="U1357" s="1"/>
      <c r="V1357" s="1"/>
      <c r="W1357" s="1"/>
      <c r="X1357" s="1"/>
      <c r="Y1357" s="1"/>
      <c r="Z1357" s="1"/>
      <c r="AA1357" s="1"/>
      <c r="AB1357" s="1"/>
      <c r="AC1357" s="1"/>
      <c r="AD1357" s="1"/>
      <c r="AE1357" s="1"/>
      <c r="AF1357" s="1"/>
      <c r="AG1357" s="1"/>
      <c r="AH1357" s="1"/>
      <c r="AI1357" s="1"/>
      <c r="AJ1357" s="1"/>
      <c r="AK1357" s="1"/>
      <c r="AL1357" s="1"/>
      <c r="AM1357" s="1"/>
      <c r="AN1357" s="1"/>
      <c r="AO1357" s="1"/>
      <c r="AP1357" s="1"/>
      <c r="AQ1357" s="1"/>
      <c r="AR1357" s="1"/>
      <c r="AS1357" s="1"/>
      <c r="AT1357" s="1"/>
      <c r="AU1357" s="1"/>
      <c r="AV1357" s="1"/>
      <c r="AW1357" s="1"/>
      <c r="AX1357" s="1"/>
      <c r="AY1357" s="1"/>
      <c r="AZ1357" s="1"/>
      <c r="BA1357" s="1"/>
      <c r="BB1357" s="1"/>
      <c r="BC1357" s="1"/>
      <c r="BD1357" s="1"/>
      <c r="BE1357" s="1"/>
      <c r="BF1357" s="1"/>
      <c r="BG1357" s="1"/>
      <c r="BH1357" s="1"/>
      <c r="BI1357" s="1"/>
      <c r="BJ1357" s="1"/>
    </row>
    <row r="1358" spans="1:62" x14ac:dyDescent="0.15">
      <c r="R1358" s="1"/>
      <c r="S1358" s="1"/>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1"/>
      <c r="BG1358" s="1"/>
      <c r="BH1358" s="1"/>
      <c r="BI1358" s="1"/>
      <c r="BJ1358" s="1"/>
    </row>
  </sheetData>
  <mergeCells count="1242">
    <mergeCell ref="B1256:O1256"/>
    <mergeCell ref="B1257:O1257"/>
    <mergeCell ref="B1258:O1258"/>
    <mergeCell ref="B1259:O1259"/>
    <mergeCell ref="B1250:O1250"/>
    <mergeCell ref="B1251:O1251"/>
    <mergeCell ref="B1252:O1252"/>
    <mergeCell ref="B1253:O1253"/>
    <mergeCell ref="B1254:O1254"/>
    <mergeCell ref="B1255:O1255"/>
    <mergeCell ref="I1245:J1245"/>
    <mergeCell ref="L1245:M1245"/>
    <mergeCell ref="N1245:N1246"/>
    <mergeCell ref="I1246:J1246"/>
    <mergeCell ref="L1246:M1246"/>
    <mergeCell ref="B1249:O1249"/>
    <mergeCell ref="I1240:J1240"/>
    <mergeCell ref="L1240:M1240"/>
    <mergeCell ref="N1240:N1241"/>
    <mergeCell ref="B1241:C1241"/>
    <mergeCell ref="E1241:F1241"/>
    <mergeCell ref="I1241:J1241"/>
    <mergeCell ref="L1241:M1241"/>
    <mergeCell ref="F1234:G1234"/>
    <mergeCell ref="F1235:G1235"/>
    <mergeCell ref="F1236:G1236"/>
    <mergeCell ref="B1240:C1240"/>
    <mergeCell ref="E1240:F1240"/>
    <mergeCell ref="G1240:G1241"/>
    <mergeCell ref="F1228:G1228"/>
    <mergeCell ref="F1229:G1229"/>
    <mergeCell ref="F1230:G1230"/>
    <mergeCell ref="F1231:G1231"/>
    <mergeCell ref="F1232:G1232"/>
    <mergeCell ref="F1233:G1233"/>
    <mergeCell ref="F1222:G1222"/>
    <mergeCell ref="F1223:G1223"/>
    <mergeCell ref="F1224:G1224"/>
    <mergeCell ref="F1225:G1225"/>
    <mergeCell ref="F1226:G1226"/>
    <mergeCell ref="F1227:G1227"/>
    <mergeCell ref="F1216:G1216"/>
    <mergeCell ref="F1217:G1217"/>
    <mergeCell ref="F1218:G1218"/>
    <mergeCell ref="F1219:G1219"/>
    <mergeCell ref="F1220:G1220"/>
    <mergeCell ref="F1221:G1221"/>
    <mergeCell ref="F1210:G1210"/>
    <mergeCell ref="F1211:G1211"/>
    <mergeCell ref="F1212:G1212"/>
    <mergeCell ref="F1213:G1213"/>
    <mergeCell ref="F1214:G1214"/>
    <mergeCell ref="F1215:G1215"/>
    <mergeCell ref="F1204:G1204"/>
    <mergeCell ref="F1205:G1205"/>
    <mergeCell ref="F1206:G1206"/>
    <mergeCell ref="F1207:G1207"/>
    <mergeCell ref="F1208:G1208"/>
    <mergeCell ref="F1209:G1209"/>
    <mergeCell ref="F1198:G1198"/>
    <mergeCell ref="F1199:G1199"/>
    <mergeCell ref="F1200:G1200"/>
    <mergeCell ref="F1201:G1201"/>
    <mergeCell ref="F1202:G1202"/>
    <mergeCell ref="F1203:G1203"/>
    <mergeCell ref="F1192:G1192"/>
    <mergeCell ref="F1193:G1193"/>
    <mergeCell ref="F1194:G1194"/>
    <mergeCell ref="F1195:G1195"/>
    <mergeCell ref="F1196:G1196"/>
    <mergeCell ref="F1197:G1197"/>
    <mergeCell ref="F1186:G1186"/>
    <mergeCell ref="F1187:G1187"/>
    <mergeCell ref="F1188:G1188"/>
    <mergeCell ref="F1189:G1189"/>
    <mergeCell ref="F1190:G1190"/>
    <mergeCell ref="F1191:G1191"/>
    <mergeCell ref="F1180:G1180"/>
    <mergeCell ref="F1181:G1181"/>
    <mergeCell ref="F1182:G1182"/>
    <mergeCell ref="F1183:G1183"/>
    <mergeCell ref="F1184:G1184"/>
    <mergeCell ref="F1185:G1185"/>
    <mergeCell ref="F1174:G1174"/>
    <mergeCell ref="F1175:G1175"/>
    <mergeCell ref="F1176:G1176"/>
    <mergeCell ref="F1177:G1177"/>
    <mergeCell ref="F1178:G1178"/>
    <mergeCell ref="F1179:G1179"/>
    <mergeCell ref="F1168:G1168"/>
    <mergeCell ref="F1169:G1169"/>
    <mergeCell ref="F1170:G1170"/>
    <mergeCell ref="F1171:G1171"/>
    <mergeCell ref="F1172:G1172"/>
    <mergeCell ref="F1173:G1173"/>
    <mergeCell ref="F1162:G1162"/>
    <mergeCell ref="F1163:G1163"/>
    <mergeCell ref="F1164:G1164"/>
    <mergeCell ref="F1165:G1165"/>
    <mergeCell ref="F1166:G1166"/>
    <mergeCell ref="F1167:G1167"/>
    <mergeCell ref="F1156:G1156"/>
    <mergeCell ref="F1157:G1157"/>
    <mergeCell ref="F1158:G1158"/>
    <mergeCell ref="F1159:G1159"/>
    <mergeCell ref="F1160:G1160"/>
    <mergeCell ref="F1161:G1161"/>
    <mergeCell ref="F1150:G1150"/>
    <mergeCell ref="F1151:G1151"/>
    <mergeCell ref="F1152:G1152"/>
    <mergeCell ref="F1153:G1153"/>
    <mergeCell ref="F1154:G1154"/>
    <mergeCell ref="F1155:G1155"/>
    <mergeCell ref="F1144:G1144"/>
    <mergeCell ref="F1145:G1145"/>
    <mergeCell ref="F1146:G1146"/>
    <mergeCell ref="F1147:G1147"/>
    <mergeCell ref="F1148:G1148"/>
    <mergeCell ref="F1149:G1149"/>
    <mergeCell ref="F1138:G1138"/>
    <mergeCell ref="F1139:G1139"/>
    <mergeCell ref="F1140:G1140"/>
    <mergeCell ref="F1141:G1141"/>
    <mergeCell ref="F1142:G1142"/>
    <mergeCell ref="F1143:G1143"/>
    <mergeCell ref="F1132:G1132"/>
    <mergeCell ref="F1133:G1133"/>
    <mergeCell ref="F1134:G1134"/>
    <mergeCell ref="F1135:G1135"/>
    <mergeCell ref="F1136:G1136"/>
    <mergeCell ref="F1137:G1137"/>
    <mergeCell ref="F1126:G1126"/>
    <mergeCell ref="F1127:G1127"/>
    <mergeCell ref="F1128:G1128"/>
    <mergeCell ref="F1129:G1129"/>
    <mergeCell ref="F1130:G1130"/>
    <mergeCell ref="F1131:G1131"/>
    <mergeCell ref="F1120:G1120"/>
    <mergeCell ref="F1121:G1121"/>
    <mergeCell ref="F1122:G1122"/>
    <mergeCell ref="F1123:G1123"/>
    <mergeCell ref="F1124:G1124"/>
    <mergeCell ref="F1125:G1125"/>
    <mergeCell ref="F1114:G1114"/>
    <mergeCell ref="F1115:G1115"/>
    <mergeCell ref="F1116:G1116"/>
    <mergeCell ref="F1117:G1117"/>
    <mergeCell ref="F1118:G1118"/>
    <mergeCell ref="F1119:G1119"/>
    <mergeCell ref="F1108:G1108"/>
    <mergeCell ref="F1109:G1109"/>
    <mergeCell ref="F1110:G1110"/>
    <mergeCell ref="F1111:G1111"/>
    <mergeCell ref="F1112:G1112"/>
    <mergeCell ref="F1113:G1113"/>
    <mergeCell ref="F1102:G1102"/>
    <mergeCell ref="F1103:G1103"/>
    <mergeCell ref="F1104:G1104"/>
    <mergeCell ref="F1105:G1105"/>
    <mergeCell ref="F1106:G1106"/>
    <mergeCell ref="F1107:G1107"/>
    <mergeCell ref="F1096:G1096"/>
    <mergeCell ref="F1097:G1097"/>
    <mergeCell ref="F1098:G1098"/>
    <mergeCell ref="F1099:G1099"/>
    <mergeCell ref="F1100:G1100"/>
    <mergeCell ref="F1101:G1101"/>
    <mergeCell ref="F1090:G1090"/>
    <mergeCell ref="F1091:G1091"/>
    <mergeCell ref="F1092:G1092"/>
    <mergeCell ref="F1093:G1093"/>
    <mergeCell ref="F1094:G1094"/>
    <mergeCell ref="F1095:G1095"/>
    <mergeCell ref="F1084:G1084"/>
    <mergeCell ref="F1085:G1085"/>
    <mergeCell ref="F1086:G1086"/>
    <mergeCell ref="F1087:G1087"/>
    <mergeCell ref="F1088:G1088"/>
    <mergeCell ref="F1089:G1089"/>
    <mergeCell ref="F1078:G1078"/>
    <mergeCell ref="F1079:G1079"/>
    <mergeCell ref="F1080:G1080"/>
    <mergeCell ref="F1081:G1081"/>
    <mergeCell ref="F1082:G1082"/>
    <mergeCell ref="F1083:G1083"/>
    <mergeCell ref="F1072:G1072"/>
    <mergeCell ref="F1073:G1073"/>
    <mergeCell ref="F1074:G1074"/>
    <mergeCell ref="F1075:G1075"/>
    <mergeCell ref="F1076:G1076"/>
    <mergeCell ref="F1077:G1077"/>
    <mergeCell ref="F1066:G1066"/>
    <mergeCell ref="F1067:G1067"/>
    <mergeCell ref="F1068:G1068"/>
    <mergeCell ref="F1069:G1069"/>
    <mergeCell ref="F1070:G1070"/>
    <mergeCell ref="F1071:G1071"/>
    <mergeCell ref="F1060:G1060"/>
    <mergeCell ref="F1061:G1061"/>
    <mergeCell ref="F1062:G1062"/>
    <mergeCell ref="F1063:G1063"/>
    <mergeCell ref="F1064:G1064"/>
    <mergeCell ref="F1065:G1065"/>
    <mergeCell ref="F1054:G1054"/>
    <mergeCell ref="F1055:G1055"/>
    <mergeCell ref="F1056:G1056"/>
    <mergeCell ref="F1057:G1057"/>
    <mergeCell ref="F1058:G1058"/>
    <mergeCell ref="F1059:G1059"/>
    <mergeCell ref="F1048:G1048"/>
    <mergeCell ref="F1049:G1049"/>
    <mergeCell ref="F1050:G1050"/>
    <mergeCell ref="F1051:G1051"/>
    <mergeCell ref="F1052:G1052"/>
    <mergeCell ref="F1053:G1053"/>
    <mergeCell ref="F1042:G1042"/>
    <mergeCell ref="F1043:G1043"/>
    <mergeCell ref="F1044:G1044"/>
    <mergeCell ref="F1045:G1045"/>
    <mergeCell ref="F1046:G1046"/>
    <mergeCell ref="F1047:G1047"/>
    <mergeCell ref="F1036:G1036"/>
    <mergeCell ref="F1037:G1037"/>
    <mergeCell ref="F1038:G1038"/>
    <mergeCell ref="F1039:G1039"/>
    <mergeCell ref="F1040:G1040"/>
    <mergeCell ref="F1041:G1041"/>
    <mergeCell ref="F1030:G1030"/>
    <mergeCell ref="F1031:G1031"/>
    <mergeCell ref="F1032:G1032"/>
    <mergeCell ref="F1033:G1033"/>
    <mergeCell ref="F1034:G1034"/>
    <mergeCell ref="F1035:G1035"/>
    <mergeCell ref="F1024:G1024"/>
    <mergeCell ref="F1025:G1025"/>
    <mergeCell ref="F1026:G1026"/>
    <mergeCell ref="F1027:G1027"/>
    <mergeCell ref="F1028:G1028"/>
    <mergeCell ref="F1029:G1029"/>
    <mergeCell ref="F1018:G1018"/>
    <mergeCell ref="F1019:G1019"/>
    <mergeCell ref="F1020:G1020"/>
    <mergeCell ref="F1021:G1021"/>
    <mergeCell ref="F1022:G1022"/>
    <mergeCell ref="F1023:G1023"/>
    <mergeCell ref="F1012:G1012"/>
    <mergeCell ref="F1013:G1013"/>
    <mergeCell ref="F1014:G1014"/>
    <mergeCell ref="F1015:G1015"/>
    <mergeCell ref="F1016:G1016"/>
    <mergeCell ref="F1017:G1017"/>
    <mergeCell ref="F1006:G1006"/>
    <mergeCell ref="F1007:G1007"/>
    <mergeCell ref="F1008:G1008"/>
    <mergeCell ref="F1009:G1009"/>
    <mergeCell ref="F1010:G1010"/>
    <mergeCell ref="F1011:G1011"/>
    <mergeCell ref="F1000:G1000"/>
    <mergeCell ref="F1001:G1001"/>
    <mergeCell ref="F1002:G1002"/>
    <mergeCell ref="F1003:G1003"/>
    <mergeCell ref="F1004:G1004"/>
    <mergeCell ref="F1005:G1005"/>
    <mergeCell ref="F994:G994"/>
    <mergeCell ref="F995:G995"/>
    <mergeCell ref="F996:G996"/>
    <mergeCell ref="F997:G997"/>
    <mergeCell ref="F998:G998"/>
    <mergeCell ref="F999:G999"/>
    <mergeCell ref="F988:G988"/>
    <mergeCell ref="F989:G989"/>
    <mergeCell ref="F990:G990"/>
    <mergeCell ref="F991:G991"/>
    <mergeCell ref="F992:G992"/>
    <mergeCell ref="F993:G993"/>
    <mergeCell ref="F982:G982"/>
    <mergeCell ref="F983:G983"/>
    <mergeCell ref="F984:G984"/>
    <mergeCell ref="F985:G985"/>
    <mergeCell ref="F986:G986"/>
    <mergeCell ref="F987:G987"/>
    <mergeCell ref="F976:G976"/>
    <mergeCell ref="F977:G977"/>
    <mergeCell ref="F978:G978"/>
    <mergeCell ref="F979:G979"/>
    <mergeCell ref="F980:G980"/>
    <mergeCell ref="F981:G981"/>
    <mergeCell ref="F970:G970"/>
    <mergeCell ref="F971:G971"/>
    <mergeCell ref="F972:G972"/>
    <mergeCell ref="F973:G973"/>
    <mergeCell ref="F974:G974"/>
    <mergeCell ref="F975:G975"/>
    <mergeCell ref="F964:G964"/>
    <mergeCell ref="F965:G965"/>
    <mergeCell ref="F966:G966"/>
    <mergeCell ref="F967:G967"/>
    <mergeCell ref="F968:G968"/>
    <mergeCell ref="F969:G969"/>
    <mergeCell ref="F958:G958"/>
    <mergeCell ref="F959:G959"/>
    <mergeCell ref="F960:G960"/>
    <mergeCell ref="F961:G961"/>
    <mergeCell ref="F962:G962"/>
    <mergeCell ref="F963:G963"/>
    <mergeCell ref="F952:G952"/>
    <mergeCell ref="F953:G953"/>
    <mergeCell ref="F954:G954"/>
    <mergeCell ref="F955:G955"/>
    <mergeCell ref="F956:G956"/>
    <mergeCell ref="F957:G957"/>
    <mergeCell ref="F946:G946"/>
    <mergeCell ref="F947:G947"/>
    <mergeCell ref="F948:G948"/>
    <mergeCell ref="F949:G949"/>
    <mergeCell ref="F950:G950"/>
    <mergeCell ref="F951:G951"/>
    <mergeCell ref="F940:G940"/>
    <mergeCell ref="F941:G941"/>
    <mergeCell ref="F942:G942"/>
    <mergeCell ref="F943:G943"/>
    <mergeCell ref="F944:G944"/>
    <mergeCell ref="F945:G945"/>
    <mergeCell ref="F933:G933"/>
    <mergeCell ref="F934:G934"/>
    <mergeCell ref="F935:G935"/>
    <mergeCell ref="F937:G937"/>
    <mergeCell ref="F938:G938"/>
    <mergeCell ref="F939:G939"/>
    <mergeCell ref="F927:G927"/>
    <mergeCell ref="F928:G928"/>
    <mergeCell ref="F929:G929"/>
    <mergeCell ref="F930:G930"/>
    <mergeCell ref="F931:G931"/>
    <mergeCell ref="F932:G932"/>
    <mergeCell ref="F921:G921"/>
    <mergeCell ref="F922:G922"/>
    <mergeCell ref="F923:G923"/>
    <mergeCell ref="F924:G924"/>
    <mergeCell ref="F925:G925"/>
    <mergeCell ref="F926:G926"/>
    <mergeCell ref="F915:G915"/>
    <mergeCell ref="F916:G916"/>
    <mergeCell ref="F917:G917"/>
    <mergeCell ref="F918:G918"/>
    <mergeCell ref="F919:G919"/>
    <mergeCell ref="F920:G920"/>
    <mergeCell ref="F909:G909"/>
    <mergeCell ref="F910:G910"/>
    <mergeCell ref="F911:G911"/>
    <mergeCell ref="F912:G912"/>
    <mergeCell ref="F913:G913"/>
    <mergeCell ref="F914:G914"/>
    <mergeCell ref="F903:G903"/>
    <mergeCell ref="F904:G904"/>
    <mergeCell ref="F905:G905"/>
    <mergeCell ref="F906:G906"/>
    <mergeCell ref="F907:G907"/>
    <mergeCell ref="F908:G908"/>
    <mergeCell ref="F897:G897"/>
    <mergeCell ref="F898:G898"/>
    <mergeCell ref="F899:G899"/>
    <mergeCell ref="F900:G900"/>
    <mergeCell ref="F901:G901"/>
    <mergeCell ref="F902:G902"/>
    <mergeCell ref="F891:G891"/>
    <mergeCell ref="F892:G892"/>
    <mergeCell ref="F893:G893"/>
    <mergeCell ref="F894:G894"/>
    <mergeCell ref="F895:G895"/>
    <mergeCell ref="F896:G896"/>
    <mergeCell ref="F885:G885"/>
    <mergeCell ref="F886:G886"/>
    <mergeCell ref="F887:G887"/>
    <mergeCell ref="F888:G888"/>
    <mergeCell ref="F889:G889"/>
    <mergeCell ref="F890:G890"/>
    <mergeCell ref="F879:G879"/>
    <mergeCell ref="F880:G880"/>
    <mergeCell ref="F881:G881"/>
    <mergeCell ref="F882:G882"/>
    <mergeCell ref="F883:G883"/>
    <mergeCell ref="F884:G884"/>
    <mergeCell ref="F873:G873"/>
    <mergeCell ref="F874:G874"/>
    <mergeCell ref="F875:G875"/>
    <mergeCell ref="F876:G876"/>
    <mergeCell ref="F877:G877"/>
    <mergeCell ref="F878:G878"/>
    <mergeCell ref="F867:G867"/>
    <mergeCell ref="F868:G868"/>
    <mergeCell ref="F869:G869"/>
    <mergeCell ref="F870:G870"/>
    <mergeCell ref="F871:G871"/>
    <mergeCell ref="F872:G872"/>
    <mergeCell ref="F861:G861"/>
    <mergeCell ref="F862:G862"/>
    <mergeCell ref="F863:G863"/>
    <mergeCell ref="F864:G864"/>
    <mergeCell ref="F865:G865"/>
    <mergeCell ref="F866:G866"/>
    <mergeCell ref="F855:G855"/>
    <mergeCell ref="F856:G856"/>
    <mergeCell ref="F857:G857"/>
    <mergeCell ref="F858:G858"/>
    <mergeCell ref="F859:G859"/>
    <mergeCell ref="F860:G860"/>
    <mergeCell ref="F849:G849"/>
    <mergeCell ref="F850:G850"/>
    <mergeCell ref="F851:G851"/>
    <mergeCell ref="F852:G852"/>
    <mergeCell ref="F853:G853"/>
    <mergeCell ref="F854:G854"/>
    <mergeCell ref="F843:G843"/>
    <mergeCell ref="F844:G844"/>
    <mergeCell ref="F845:G845"/>
    <mergeCell ref="F846:G846"/>
    <mergeCell ref="F847:G847"/>
    <mergeCell ref="F848:G848"/>
    <mergeCell ref="F837:G837"/>
    <mergeCell ref="F838:G838"/>
    <mergeCell ref="F839:G839"/>
    <mergeCell ref="F840:G840"/>
    <mergeCell ref="F841:G841"/>
    <mergeCell ref="F842:G842"/>
    <mergeCell ref="F831:G831"/>
    <mergeCell ref="F832:G832"/>
    <mergeCell ref="F833:G833"/>
    <mergeCell ref="F834:G834"/>
    <mergeCell ref="F835:G835"/>
    <mergeCell ref="F836:G836"/>
    <mergeCell ref="F825:G825"/>
    <mergeCell ref="F826:G826"/>
    <mergeCell ref="F827:G827"/>
    <mergeCell ref="F828:G828"/>
    <mergeCell ref="F829:G829"/>
    <mergeCell ref="F830:G830"/>
    <mergeCell ref="F819:G819"/>
    <mergeCell ref="F820:G820"/>
    <mergeCell ref="F821:G821"/>
    <mergeCell ref="F822:G822"/>
    <mergeCell ref="F823:G823"/>
    <mergeCell ref="F824:G824"/>
    <mergeCell ref="F813:G813"/>
    <mergeCell ref="F814:G814"/>
    <mergeCell ref="F815:G815"/>
    <mergeCell ref="F816:G816"/>
    <mergeCell ref="F817:G817"/>
    <mergeCell ref="F818:G818"/>
    <mergeCell ref="F807:G807"/>
    <mergeCell ref="F808:G808"/>
    <mergeCell ref="F809:G809"/>
    <mergeCell ref="F810:G810"/>
    <mergeCell ref="F811:G811"/>
    <mergeCell ref="F812:G812"/>
    <mergeCell ref="F801:G801"/>
    <mergeCell ref="F802:G802"/>
    <mergeCell ref="F803:G803"/>
    <mergeCell ref="F804:G804"/>
    <mergeCell ref="F805:G805"/>
    <mergeCell ref="F806:G806"/>
    <mergeCell ref="F795:G795"/>
    <mergeCell ref="F796:G796"/>
    <mergeCell ref="F797:G797"/>
    <mergeCell ref="F798:G798"/>
    <mergeCell ref="F799:G799"/>
    <mergeCell ref="F800:G800"/>
    <mergeCell ref="F789:G789"/>
    <mergeCell ref="F790:G790"/>
    <mergeCell ref="F791:G791"/>
    <mergeCell ref="F792:G792"/>
    <mergeCell ref="F793:G793"/>
    <mergeCell ref="F794:G794"/>
    <mergeCell ref="F783:G783"/>
    <mergeCell ref="F784:G784"/>
    <mergeCell ref="F785:G785"/>
    <mergeCell ref="F786:G786"/>
    <mergeCell ref="F787:G787"/>
    <mergeCell ref="F788:G788"/>
    <mergeCell ref="F777:G777"/>
    <mergeCell ref="F778:G778"/>
    <mergeCell ref="F779:G779"/>
    <mergeCell ref="F780:G780"/>
    <mergeCell ref="F781:G781"/>
    <mergeCell ref="F782:G782"/>
    <mergeCell ref="F771:G771"/>
    <mergeCell ref="F772:G772"/>
    <mergeCell ref="F773:G773"/>
    <mergeCell ref="F774:G774"/>
    <mergeCell ref="F775:G775"/>
    <mergeCell ref="F776:G776"/>
    <mergeCell ref="F765:G765"/>
    <mergeCell ref="F766:G766"/>
    <mergeCell ref="F767:G767"/>
    <mergeCell ref="F768:G768"/>
    <mergeCell ref="F769:G769"/>
    <mergeCell ref="F770:G770"/>
    <mergeCell ref="F759:G759"/>
    <mergeCell ref="F760:G760"/>
    <mergeCell ref="F761:G761"/>
    <mergeCell ref="F762:G762"/>
    <mergeCell ref="F763:G763"/>
    <mergeCell ref="F764:G764"/>
    <mergeCell ref="F753:G753"/>
    <mergeCell ref="F754:G754"/>
    <mergeCell ref="F755:G755"/>
    <mergeCell ref="F756:G756"/>
    <mergeCell ref="F757:G757"/>
    <mergeCell ref="F758:G758"/>
    <mergeCell ref="F747:G747"/>
    <mergeCell ref="F748:G748"/>
    <mergeCell ref="F749:G749"/>
    <mergeCell ref="F750:G750"/>
    <mergeCell ref="F751:G751"/>
    <mergeCell ref="F752:G752"/>
    <mergeCell ref="F741:G741"/>
    <mergeCell ref="F742:G742"/>
    <mergeCell ref="F743:G743"/>
    <mergeCell ref="F744:G744"/>
    <mergeCell ref="F745:G745"/>
    <mergeCell ref="F746:G746"/>
    <mergeCell ref="F735:G735"/>
    <mergeCell ref="F736:G736"/>
    <mergeCell ref="F737:G737"/>
    <mergeCell ref="F738:G738"/>
    <mergeCell ref="F739:G739"/>
    <mergeCell ref="F740:G740"/>
    <mergeCell ref="F729:G729"/>
    <mergeCell ref="F730:G730"/>
    <mergeCell ref="F731:G731"/>
    <mergeCell ref="F732:G732"/>
    <mergeCell ref="F733:G733"/>
    <mergeCell ref="F734:G734"/>
    <mergeCell ref="F723:G723"/>
    <mergeCell ref="F724:G724"/>
    <mergeCell ref="F725:G725"/>
    <mergeCell ref="F726:G726"/>
    <mergeCell ref="F727:G727"/>
    <mergeCell ref="F728:G728"/>
    <mergeCell ref="F717:G717"/>
    <mergeCell ref="F718:G718"/>
    <mergeCell ref="F719:G719"/>
    <mergeCell ref="F720:G720"/>
    <mergeCell ref="F721:G721"/>
    <mergeCell ref="F722:G722"/>
    <mergeCell ref="F711:G711"/>
    <mergeCell ref="F712:G712"/>
    <mergeCell ref="F713:G713"/>
    <mergeCell ref="F714:G714"/>
    <mergeCell ref="F715:G715"/>
    <mergeCell ref="F716:G716"/>
    <mergeCell ref="F705:G705"/>
    <mergeCell ref="F706:G706"/>
    <mergeCell ref="F707:G707"/>
    <mergeCell ref="F708:G708"/>
    <mergeCell ref="F709:G709"/>
    <mergeCell ref="F710:G710"/>
    <mergeCell ref="F699:G699"/>
    <mergeCell ref="F700:G700"/>
    <mergeCell ref="F701:G701"/>
    <mergeCell ref="F702:G702"/>
    <mergeCell ref="F703:G703"/>
    <mergeCell ref="F704:G704"/>
    <mergeCell ref="F693:G693"/>
    <mergeCell ref="F694:G694"/>
    <mergeCell ref="F695:G695"/>
    <mergeCell ref="F696:G696"/>
    <mergeCell ref="F697:G697"/>
    <mergeCell ref="F698:G698"/>
    <mergeCell ref="F687:G687"/>
    <mergeCell ref="F688:G688"/>
    <mergeCell ref="F689:G689"/>
    <mergeCell ref="F690:G690"/>
    <mergeCell ref="F691:G691"/>
    <mergeCell ref="F692:G692"/>
    <mergeCell ref="F681:G681"/>
    <mergeCell ref="F682:G682"/>
    <mergeCell ref="F683:G683"/>
    <mergeCell ref="F684:G684"/>
    <mergeCell ref="F685:G685"/>
    <mergeCell ref="F686:G686"/>
    <mergeCell ref="F675:G675"/>
    <mergeCell ref="F676:G676"/>
    <mergeCell ref="F677:G677"/>
    <mergeCell ref="F678:G678"/>
    <mergeCell ref="F679:G679"/>
    <mergeCell ref="F680:G680"/>
    <mergeCell ref="F669:G669"/>
    <mergeCell ref="F670:G670"/>
    <mergeCell ref="F671:G671"/>
    <mergeCell ref="F672:G672"/>
    <mergeCell ref="F673:G673"/>
    <mergeCell ref="F674:G674"/>
    <mergeCell ref="F663:G663"/>
    <mergeCell ref="F664:G664"/>
    <mergeCell ref="F665:G665"/>
    <mergeCell ref="F666:G666"/>
    <mergeCell ref="F667:G667"/>
    <mergeCell ref="F668:G668"/>
    <mergeCell ref="F657:G657"/>
    <mergeCell ref="F658:G658"/>
    <mergeCell ref="F659:G659"/>
    <mergeCell ref="F660:G660"/>
    <mergeCell ref="F661:G661"/>
    <mergeCell ref="F662:G662"/>
    <mergeCell ref="F651:G651"/>
    <mergeCell ref="F652:G652"/>
    <mergeCell ref="F653:G653"/>
    <mergeCell ref="F654:G654"/>
    <mergeCell ref="F655:G655"/>
    <mergeCell ref="F656:G656"/>
    <mergeCell ref="F645:G645"/>
    <mergeCell ref="F646:G646"/>
    <mergeCell ref="F647:G647"/>
    <mergeCell ref="F648:G648"/>
    <mergeCell ref="F649:G649"/>
    <mergeCell ref="F650:G650"/>
    <mergeCell ref="F639:G639"/>
    <mergeCell ref="F640:G640"/>
    <mergeCell ref="F641:G641"/>
    <mergeCell ref="F642:G642"/>
    <mergeCell ref="F643:G643"/>
    <mergeCell ref="F644:G644"/>
    <mergeCell ref="J627:O627"/>
    <mergeCell ref="J628:O628"/>
    <mergeCell ref="F633:G633"/>
    <mergeCell ref="F636:G636"/>
    <mergeCell ref="F637:G637"/>
    <mergeCell ref="F638:G638"/>
    <mergeCell ref="J621:O621"/>
    <mergeCell ref="J622:O622"/>
    <mergeCell ref="J623:O623"/>
    <mergeCell ref="J624:O624"/>
    <mergeCell ref="J625:O625"/>
    <mergeCell ref="J626:O626"/>
    <mergeCell ref="J615:O615"/>
    <mergeCell ref="J616:O616"/>
    <mergeCell ref="J617:O617"/>
    <mergeCell ref="J618:O618"/>
    <mergeCell ref="J619:O619"/>
    <mergeCell ref="J620:O620"/>
    <mergeCell ref="J609:O609"/>
    <mergeCell ref="J610:O610"/>
    <mergeCell ref="J611:O611"/>
    <mergeCell ref="J612:O612"/>
    <mergeCell ref="J613:O613"/>
    <mergeCell ref="J614:O614"/>
    <mergeCell ref="J603:O603"/>
    <mergeCell ref="J604:O604"/>
    <mergeCell ref="J605:O605"/>
    <mergeCell ref="J606:O606"/>
    <mergeCell ref="J607:O607"/>
    <mergeCell ref="J608:O608"/>
    <mergeCell ref="J597:O597"/>
    <mergeCell ref="J598:O598"/>
    <mergeCell ref="J599:O599"/>
    <mergeCell ref="J600:O600"/>
    <mergeCell ref="J601:O601"/>
    <mergeCell ref="J602:O602"/>
    <mergeCell ref="J591:O591"/>
    <mergeCell ref="J592:O592"/>
    <mergeCell ref="J593:O593"/>
    <mergeCell ref="J594:O594"/>
    <mergeCell ref="J595:O595"/>
    <mergeCell ref="J596:O596"/>
    <mergeCell ref="J585:O585"/>
    <mergeCell ref="J586:O586"/>
    <mergeCell ref="J587:O587"/>
    <mergeCell ref="J588:O588"/>
    <mergeCell ref="J589:O589"/>
    <mergeCell ref="J590:O590"/>
    <mergeCell ref="J579:O579"/>
    <mergeCell ref="J580:O580"/>
    <mergeCell ref="J581:O581"/>
    <mergeCell ref="J582:O582"/>
    <mergeCell ref="J583:O583"/>
    <mergeCell ref="J584:O584"/>
    <mergeCell ref="J573:O573"/>
    <mergeCell ref="J574:O574"/>
    <mergeCell ref="J575:O575"/>
    <mergeCell ref="J576:O576"/>
    <mergeCell ref="J577:O577"/>
    <mergeCell ref="J578:O578"/>
    <mergeCell ref="J567:O567"/>
    <mergeCell ref="J568:O568"/>
    <mergeCell ref="J569:O569"/>
    <mergeCell ref="J570:O570"/>
    <mergeCell ref="J571:O571"/>
    <mergeCell ref="J572:O572"/>
    <mergeCell ref="J561:O561"/>
    <mergeCell ref="J562:O562"/>
    <mergeCell ref="J563:O563"/>
    <mergeCell ref="J564:O564"/>
    <mergeCell ref="J565:O565"/>
    <mergeCell ref="J566:O566"/>
    <mergeCell ref="J555:O555"/>
    <mergeCell ref="J556:O556"/>
    <mergeCell ref="J557:O557"/>
    <mergeCell ref="J558:O558"/>
    <mergeCell ref="J559:O559"/>
    <mergeCell ref="J560:O560"/>
    <mergeCell ref="J549:O549"/>
    <mergeCell ref="J550:O550"/>
    <mergeCell ref="J551:O551"/>
    <mergeCell ref="J552:O552"/>
    <mergeCell ref="J553:O553"/>
    <mergeCell ref="J554:O554"/>
    <mergeCell ref="J543:O543"/>
    <mergeCell ref="J544:O544"/>
    <mergeCell ref="J545:O545"/>
    <mergeCell ref="J546:O546"/>
    <mergeCell ref="J547:O547"/>
    <mergeCell ref="J548:O548"/>
    <mergeCell ref="J537:O537"/>
    <mergeCell ref="J538:O538"/>
    <mergeCell ref="J539:O539"/>
    <mergeCell ref="J540:O540"/>
    <mergeCell ref="J541:O541"/>
    <mergeCell ref="J542:O542"/>
    <mergeCell ref="J531:O531"/>
    <mergeCell ref="J532:O532"/>
    <mergeCell ref="J533:O533"/>
    <mergeCell ref="J534:O534"/>
    <mergeCell ref="J535:O535"/>
    <mergeCell ref="J536:O536"/>
    <mergeCell ref="J525:O525"/>
    <mergeCell ref="J526:O526"/>
    <mergeCell ref="J527:O527"/>
    <mergeCell ref="J528:O528"/>
    <mergeCell ref="J529:O529"/>
    <mergeCell ref="J530:O530"/>
    <mergeCell ref="J519:O519"/>
    <mergeCell ref="J520:O520"/>
    <mergeCell ref="J521:O521"/>
    <mergeCell ref="J522:O522"/>
    <mergeCell ref="J523:O523"/>
    <mergeCell ref="J524:O524"/>
    <mergeCell ref="J513:O513"/>
    <mergeCell ref="J514:O514"/>
    <mergeCell ref="J515:O515"/>
    <mergeCell ref="J516:O516"/>
    <mergeCell ref="J517:O517"/>
    <mergeCell ref="J518:O518"/>
    <mergeCell ref="J507:O507"/>
    <mergeCell ref="J508:O508"/>
    <mergeCell ref="J509:O509"/>
    <mergeCell ref="J510:O510"/>
    <mergeCell ref="J511:O511"/>
    <mergeCell ref="J512:O512"/>
    <mergeCell ref="J501:O501"/>
    <mergeCell ref="J502:O502"/>
    <mergeCell ref="J503:O503"/>
    <mergeCell ref="J504:O504"/>
    <mergeCell ref="J505:O505"/>
    <mergeCell ref="J506:O506"/>
    <mergeCell ref="J495:O495"/>
    <mergeCell ref="J496:O496"/>
    <mergeCell ref="J497:O497"/>
    <mergeCell ref="J498:O498"/>
    <mergeCell ref="J499:O499"/>
    <mergeCell ref="J500:O500"/>
    <mergeCell ref="J489:O489"/>
    <mergeCell ref="J490:O490"/>
    <mergeCell ref="J491:O491"/>
    <mergeCell ref="J492:O492"/>
    <mergeCell ref="J493:O493"/>
    <mergeCell ref="J494:O494"/>
    <mergeCell ref="J483:O483"/>
    <mergeCell ref="J484:O484"/>
    <mergeCell ref="J485:O485"/>
    <mergeCell ref="J486:O486"/>
    <mergeCell ref="J487:O487"/>
    <mergeCell ref="J488:O488"/>
    <mergeCell ref="J477:O477"/>
    <mergeCell ref="J478:O478"/>
    <mergeCell ref="J479:O479"/>
    <mergeCell ref="J480:O480"/>
    <mergeCell ref="J481:O481"/>
    <mergeCell ref="J482:O482"/>
    <mergeCell ref="J471:O471"/>
    <mergeCell ref="J472:O472"/>
    <mergeCell ref="J473:O473"/>
    <mergeCell ref="J474:O474"/>
    <mergeCell ref="J475:O475"/>
    <mergeCell ref="J476:O476"/>
    <mergeCell ref="J465:O465"/>
    <mergeCell ref="J466:O466"/>
    <mergeCell ref="J467:O467"/>
    <mergeCell ref="J468:O468"/>
    <mergeCell ref="J469:O469"/>
    <mergeCell ref="J470:O470"/>
    <mergeCell ref="J459:O459"/>
    <mergeCell ref="J460:O460"/>
    <mergeCell ref="J461:O461"/>
    <mergeCell ref="J462:O462"/>
    <mergeCell ref="J463:O463"/>
    <mergeCell ref="J464:O464"/>
    <mergeCell ref="J453:O453"/>
    <mergeCell ref="J454:O454"/>
    <mergeCell ref="J455:O455"/>
    <mergeCell ref="J456:O456"/>
    <mergeCell ref="J457:O457"/>
    <mergeCell ref="J458:O458"/>
    <mergeCell ref="J447:O447"/>
    <mergeCell ref="J448:O448"/>
    <mergeCell ref="J449:O449"/>
    <mergeCell ref="J450:O450"/>
    <mergeCell ref="J451:O451"/>
    <mergeCell ref="J452:O452"/>
    <mergeCell ref="J441:O441"/>
    <mergeCell ref="J442:O442"/>
    <mergeCell ref="J443:O443"/>
    <mergeCell ref="J444:O444"/>
    <mergeCell ref="J445:O445"/>
    <mergeCell ref="J446:O446"/>
    <mergeCell ref="J435:O435"/>
    <mergeCell ref="J436:O436"/>
    <mergeCell ref="J437:O437"/>
    <mergeCell ref="J438:O438"/>
    <mergeCell ref="J439:O439"/>
    <mergeCell ref="J440:O440"/>
    <mergeCell ref="J429:O429"/>
    <mergeCell ref="J430:O430"/>
    <mergeCell ref="J431:O431"/>
    <mergeCell ref="J432:O432"/>
    <mergeCell ref="J433:O433"/>
    <mergeCell ref="J434:O434"/>
    <mergeCell ref="J423:O423"/>
    <mergeCell ref="J424:O424"/>
    <mergeCell ref="J425:O425"/>
    <mergeCell ref="J426:O426"/>
    <mergeCell ref="J427:O427"/>
    <mergeCell ref="J428:O428"/>
    <mergeCell ref="J417:O417"/>
    <mergeCell ref="J418:O418"/>
    <mergeCell ref="J419:O419"/>
    <mergeCell ref="J420:O420"/>
    <mergeCell ref="J421:O421"/>
    <mergeCell ref="J422:O422"/>
    <mergeCell ref="J411:O411"/>
    <mergeCell ref="J412:O412"/>
    <mergeCell ref="J413:O413"/>
    <mergeCell ref="J414:O414"/>
    <mergeCell ref="J415:O415"/>
    <mergeCell ref="J416:O416"/>
    <mergeCell ref="J405:O405"/>
    <mergeCell ref="J406:O406"/>
    <mergeCell ref="J407:O407"/>
    <mergeCell ref="J408:O408"/>
    <mergeCell ref="J409:O409"/>
    <mergeCell ref="J410:O410"/>
    <mergeCell ref="J399:O399"/>
    <mergeCell ref="J400:O400"/>
    <mergeCell ref="J401:O401"/>
    <mergeCell ref="J402:O402"/>
    <mergeCell ref="J403:O403"/>
    <mergeCell ref="J404:O404"/>
    <mergeCell ref="J393:O393"/>
    <mergeCell ref="J394:O394"/>
    <mergeCell ref="J395:O395"/>
    <mergeCell ref="J396:O396"/>
    <mergeCell ref="J397:O397"/>
    <mergeCell ref="J398:O398"/>
    <mergeCell ref="J387:O387"/>
    <mergeCell ref="J388:O388"/>
    <mergeCell ref="J389:O389"/>
    <mergeCell ref="J390:O390"/>
    <mergeCell ref="J391:O391"/>
    <mergeCell ref="J392:O392"/>
    <mergeCell ref="J381:O381"/>
    <mergeCell ref="J382:O382"/>
    <mergeCell ref="J383:O383"/>
    <mergeCell ref="J384:O384"/>
    <mergeCell ref="J385:O385"/>
    <mergeCell ref="J386:O386"/>
    <mergeCell ref="J375:O375"/>
    <mergeCell ref="J376:O376"/>
    <mergeCell ref="J377:O377"/>
    <mergeCell ref="J378:O378"/>
    <mergeCell ref="J379:O379"/>
    <mergeCell ref="J380:O380"/>
    <mergeCell ref="J369:O369"/>
    <mergeCell ref="J370:O370"/>
    <mergeCell ref="J371:O371"/>
    <mergeCell ref="J372:O372"/>
    <mergeCell ref="J373:O373"/>
    <mergeCell ref="J374:O374"/>
    <mergeCell ref="J363:O363"/>
    <mergeCell ref="J364:O364"/>
    <mergeCell ref="J365:O365"/>
    <mergeCell ref="J366:O366"/>
    <mergeCell ref="J367:O367"/>
    <mergeCell ref="J368:O368"/>
    <mergeCell ref="J357:O357"/>
    <mergeCell ref="J358:O358"/>
    <mergeCell ref="J359:O359"/>
    <mergeCell ref="J360:O360"/>
    <mergeCell ref="J361:O361"/>
    <mergeCell ref="J362:O362"/>
    <mergeCell ref="J351:O351"/>
    <mergeCell ref="J352:O352"/>
    <mergeCell ref="J353:O353"/>
    <mergeCell ref="J354:O354"/>
    <mergeCell ref="J355:O355"/>
    <mergeCell ref="J356:O356"/>
    <mergeCell ref="J345:O345"/>
    <mergeCell ref="J346:O346"/>
    <mergeCell ref="J347:O347"/>
    <mergeCell ref="J348:O348"/>
    <mergeCell ref="J349:O349"/>
    <mergeCell ref="J350:O350"/>
    <mergeCell ref="J339:O339"/>
    <mergeCell ref="J340:O340"/>
    <mergeCell ref="J341:O341"/>
    <mergeCell ref="J342:O342"/>
    <mergeCell ref="J343:O343"/>
    <mergeCell ref="J344:O344"/>
    <mergeCell ref="J333:O333"/>
    <mergeCell ref="J334:O334"/>
    <mergeCell ref="J335:O335"/>
    <mergeCell ref="J336:O336"/>
    <mergeCell ref="J337:O337"/>
    <mergeCell ref="J338:O338"/>
    <mergeCell ref="J326:O326"/>
    <mergeCell ref="J327:O327"/>
    <mergeCell ref="J329:O329"/>
    <mergeCell ref="J330:O330"/>
    <mergeCell ref="J331:O331"/>
    <mergeCell ref="J332:O332"/>
    <mergeCell ref="J320:O320"/>
    <mergeCell ref="J321:O321"/>
    <mergeCell ref="J322:O322"/>
    <mergeCell ref="J323:O323"/>
    <mergeCell ref="J324:O324"/>
    <mergeCell ref="J325:O325"/>
    <mergeCell ref="J314:O314"/>
    <mergeCell ref="J315:O315"/>
    <mergeCell ref="J316:O316"/>
    <mergeCell ref="J317:O317"/>
    <mergeCell ref="J318:O318"/>
    <mergeCell ref="J319:O319"/>
    <mergeCell ref="J308:O308"/>
    <mergeCell ref="J309:O309"/>
    <mergeCell ref="J310:O310"/>
    <mergeCell ref="J311:O311"/>
    <mergeCell ref="J312:O312"/>
    <mergeCell ref="J313:O313"/>
    <mergeCell ref="J302:O302"/>
    <mergeCell ref="J303:O303"/>
    <mergeCell ref="J304:O304"/>
    <mergeCell ref="J305:O305"/>
    <mergeCell ref="J306:O306"/>
    <mergeCell ref="J307:O307"/>
    <mergeCell ref="J296:O296"/>
    <mergeCell ref="J297:O297"/>
    <mergeCell ref="J298:O298"/>
    <mergeCell ref="J299:O299"/>
    <mergeCell ref="J300:O300"/>
    <mergeCell ref="J301:O301"/>
    <mergeCell ref="J290:O290"/>
    <mergeCell ref="J291:O291"/>
    <mergeCell ref="J292:O292"/>
    <mergeCell ref="J293:O293"/>
    <mergeCell ref="J294:O294"/>
    <mergeCell ref="J295:O295"/>
    <mergeCell ref="J284:O284"/>
    <mergeCell ref="J285:O285"/>
    <mergeCell ref="J286:O286"/>
    <mergeCell ref="J287:O287"/>
    <mergeCell ref="J288:O288"/>
    <mergeCell ref="J289:O289"/>
    <mergeCell ref="J278:O278"/>
    <mergeCell ref="J279:O279"/>
    <mergeCell ref="J280:O280"/>
    <mergeCell ref="J281:O281"/>
    <mergeCell ref="J282:O282"/>
    <mergeCell ref="J283:O283"/>
    <mergeCell ref="J272:O272"/>
    <mergeCell ref="J273:O273"/>
    <mergeCell ref="J274:O274"/>
    <mergeCell ref="J275:O275"/>
    <mergeCell ref="J276:O276"/>
    <mergeCell ref="J277:O277"/>
    <mergeCell ref="J266:O266"/>
    <mergeCell ref="J267:O267"/>
    <mergeCell ref="J268:O268"/>
    <mergeCell ref="J269:O269"/>
    <mergeCell ref="J270:O270"/>
    <mergeCell ref="J271:O271"/>
    <mergeCell ref="J260:O260"/>
    <mergeCell ref="J261:O261"/>
    <mergeCell ref="J262:O262"/>
    <mergeCell ref="J263:O263"/>
    <mergeCell ref="J264:O264"/>
    <mergeCell ref="J265:O265"/>
    <mergeCell ref="J254:O254"/>
    <mergeCell ref="J255:O255"/>
    <mergeCell ref="J256:O256"/>
    <mergeCell ref="J257:O257"/>
    <mergeCell ref="J258:O258"/>
    <mergeCell ref="J259:O259"/>
    <mergeCell ref="J248:O248"/>
    <mergeCell ref="J249:O249"/>
    <mergeCell ref="J250:O250"/>
    <mergeCell ref="J251:O251"/>
    <mergeCell ref="J252:O252"/>
    <mergeCell ref="J253:O253"/>
    <mergeCell ref="J242:O242"/>
    <mergeCell ref="J243:O243"/>
    <mergeCell ref="J244:O244"/>
    <mergeCell ref="J245:O245"/>
    <mergeCell ref="J246:O246"/>
    <mergeCell ref="J247:O247"/>
    <mergeCell ref="J236:O236"/>
    <mergeCell ref="J237:O237"/>
    <mergeCell ref="J238:O238"/>
    <mergeCell ref="J239:O239"/>
    <mergeCell ref="J240:O240"/>
    <mergeCell ref="J241:O241"/>
    <mergeCell ref="J230:O230"/>
    <mergeCell ref="J231:O231"/>
    <mergeCell ref="J232:O232"/>
    <mergeCell ref="J233:O233"/>
    <mergeCell ref="J234:O234"/>
    <mergeCell ref="J235:O235"/>
    <mergeCell ref="J224:O224"/>
    <mergeCell ref="J225:O225"/>
    <mergeCell ref="J226:O226"/>
    <mergeCell ref="J227:O227"/>
    <mergeCell ref="J228:O228"/>
    <mergeCell ref="J229:O229"/>
    <mergeCell ref="J218:O218"/>
    <mergeCell ref="J219:O219"/>
    <mergeCell ref="J220:O220"/>
    <mergeCell ref="J221:O221"/>
    <mergeCell ref="J222:O222"/>
    <mergeCell ref="J223:O223"/>
    <mergeCell ref="J212:O212"/>
    <mergeCell ref="J213:O213"/>
    <mergeCell ref="J214:O214"/>
    <mergeCell ref="J215:O215"/>
    <mergeCell ref="J216:O216"/>
    <mergeCell ref="J217:O217"/>
    <mergeCell ref="J206:O206"/>
    <mergeCell ref="J207:O207"/>
    <mergeCell ref="J208:O208"/>
    <mergeCell ref="J209:O209"/>
    <mergeCell ref="J210:O210"/>
    <mergeCell ref="J211:O211"/>
    <mergeCell ref="J200:O200"/>
    <mergeCell ref="J201:O201"/>
    <mergeCell ref="J202:O202"/>
    <mergeCell ref="J203:O203"/>
    <mergeCell ref="J204:O204"/>
    <mergeCell ref="J205:O205"/>
    <mergeCell ref="J194:O194"/>
    <mergeCell ref="J195:O195"/>
    <mergeCell ref="J196:O196"/>
    <mergeCell ref="J197:O197"/>
    <mergeCell ref="J198:O198"/>
    <mergeCell ref="J199:O199"/>
    <mergeCell ref="J188:O188"/>
    <mergeCell ref="J189:O189"/>
    <mergeCell ref="J190:O190"/>
    <mergeCell ref="J191:O191"/>
    <mergeCell ref="J192:O192"/>
    <mergeCell ref="J193:O193"/>
    <mergeCell ref="J182:O182"/>
    <mergeCell ref="J183:O183"/>
    <mergeCell ref="J184:O184"/>
    <mergeCell ref="J185:O185"/>
    <mergeCell ref="J186:O186"/>
    <mergeCell ref="J187:O187"/>
    <mergeCell ref="J176:O176"/>
    <mergeCell ref="J177:O177"/>
    <mergeCell ref="J178:O178"/>
    <mergeCell ref="J179:O179"/>
    <mergeCell ref="J180:O180"/>
    <mergeCell ref="J181:O181"/>
    <mergeCell ref="J170:O170"/>
    <mergeCell ref="J171:O171"/>
    <mergeCell ref="J172:O172"/>
    <mergeCell ref="J173:O173"/>
    <mergeCell ref="J174:O174"/>
    <mergeCell ref="J175:O175"/>
    <mergeCell ref="J164:O164"/>
    <mergeCell ref="J165:O165"/>
    <mergeCell ref="J166:O166"/>
    <mergeCell ref="J167:O167"/>
    <mergeCell ref="J168:O168"/>
    <mergeCell ref="J169:O169"/>
    <mergeCell ref="J158:O158"/>
    <mergeCell ref="J159:O159"/>
    <mergeCell ref="J160:O160"/>
    <mergeCell ref="J161:O161"/>
    <mergeCell ref="J162:O162"/>
    <mergeCell ref="J163:O163"/>
    <mergeCell ref="J152:O152"/>
    <mergeCell ref="J153:O153"/>
    <mergeCell ref="J154:O154"/>
    <mergeCell ref="J155:O155"/>
    <mergeCell ref="J156:O156"/>
    <mergeCell ref="J157:O157"/>
    <mergeCell ref="J146:O146"/>
    <mergeCell ref="J147:O147"/>
    <mergeCell ref="J148:O148"/>
    <mergeCell ref="J149:O149"/>
    <mergeCell ref="J150:O150"/>
    <mergeCell ref="J151:O151"/>
    <mergeCell ref="J140:O140"/>
    <mergeCell ref="J141:O141"/>
    <mergeCell ref="J142:O142"/>
    <mergeCell ref="J143:O143"/>
    <mergeCell ref="J144:O144"/>
    <mergeCell ref="J145:O145"/>
    <mergeCell ref="J134:O134"/>
    <mergeCell ref="J135:O135"/>
    <mergeCell ref="J136:O136"/>
    <mergeCell ref="J137:O137"/>
    <mergeCell ref="J138:O138"/>
    <mergeCell ref="J139:O139"/>
    <mergeCell ref="J128:O128"/>
    <mergeCell ref="J129:O129"/>
    <mergeCell ref="J130:O130"/>
    <mergeCell ref="J131:O131"/>
    <mergeCell ref="J132:O132"/>
    <mergeCell ref="J133:O133"/>
    <mergeCell ref="J122:O122"/>
    <mergeCell ref="J123:O123"/>
    <mergeCell ref="J124:O124"/>
    <mergeCell ref="J125:O125"/>
    <mergeCell ref="J126:O126"/>
    <mergeCell ref="J127:O127"/>
    <mergeCell ref="J116:O116"/>
    <mergeCell ref="J117:O117"/>
    <mergeCell ref="J118:O118"/>
    <mergeCell ref="J119:O119"/>
    <mergeCell ref="J120:O120"/>
    <mergeCell ref="J121:O121"/>
    <mergeCell ref="J111:O111"/>
    <mergeCell ref="J112:O112"/>
    <mergeCell ref="J113:O113"/>
    <mergeCell ref="J114:O114"/>
    <mergeCell ref="J115:O115"/>
    <mergeCell ref="J104:O104"/>
    <mergeCell ref="J105:O105"/>
    <mergeCell ref="J106:O106"/>
    <mergeCell ref="J107:O107"/>
    <mergeCell ref="J108:O108"/>
    <mergeCell ref="J109:O109"/>
    <mergeCell ref="J98:O98"/>
    <mergeCell ref="J99:O99"/>
    <mergeCell ref="J100:O100"/>
    <mergeCell ref="J101:O101"/>
    <mergeCell ref="J102:O102"/>
    <mergeCell ref="J103:O103"/>
    <mergeCell ref="J94:O94"/>
    <mergeCell ref="J95:O95"/>
    <mergeCell ref="J96:O96"/>
    <mergeCell ref="J97:O97"/>
    <mergeCell ref="J86:O86"/>
    <mergeCell ref="J87:O87"/>
    <mergeCell ref="J88:O88"/>
    <mergeCell ref="J89:O89"/>
    <mergeCell ref="J90:O90"/>
    <mergeCell ref="J91:O91"/>
    <mergeCell ref="J80:O80"/>
    <mergeCell ref="J81:O81"/>
    <mergeCell ref="J82:O82"/>
    <mergeCell ref="J83:O83"/>
    <mergeCell ref="J84:O84"/>
    <mergeCell ref="J85:O85"/>
    <mergeCell ref="J110:O110"/>
    <mergeCell ref="J77:O77"/>
    <mergeCell ref="J78:O78"/>
    <mergeCell ref="J79:O79"/>
    <mergeCell ref="J68:O68"/>
    <mergeCell ref="J69:O69"/>
    <mergeCell ref="J70:O70"/>
    <mergeCell ref="J71:O71"/>
    <mergeCell ref="J72:O72"/>
    <mergeCell ref="J73:O73"/>
    <mergeCell ref="J62:O62"/>
    <mergeCell ref="J63:O63"/>
    <mergeCell ref="J64:O64"/>
    <mergeCell ref="J65:O65"/>
    <mergeCell ref="J66:O66"/>
    <mergeCell ref="J67:O67"/>
    <mergeCell ref="J92:O92"/>
    <mergeCell ref="J93:O93"/>
    <mergeCell ref="J60:O60"/>
    <mergeCell ref="J61:O61"/>
    <mergeCell ref="J50:O50"/>
    <mergeCell ref="J51:O51"/>
    <mergeCell ref="J52:O52"/>
    <mergeCell ref="J53:O53"/>
    <mergeCell ref="J54:O54"/>
    <mergeCell ref="J55:O55"/>
    <mergeCell ref="J44:O44"/>
    <mergeCell ref="J45:O45"/>
    <mergeCell ref="J46:O46"/>
    <mergeCell ref="J47:O47"/>
    <mergeCell ref="J48:O48"/>
    <mergeCell ref="J49:O49"/>
    <mergeCell ref="J74:O74"/>
    <mergeCell ref="J75:O75"/>
    <mergeCell ref="J76:O76"/>
    <mergeCell ref="J43:O43"/>
    <mergeCell ref="J32:O32"/>
    <mergeCell ref="J33:O33"/>
    <mergeCell ref="J34:O34"/>
    <mergeCell ref="J35:O35"/>
    <mergeCell ref="J36:O36"/>
    <mergeCell ref="J37:O37"/>
    <mergeCell ref="J25:N25"/>
    <mergeCell ref="J26:N26"/>
    <mergeCell ref="J28:O28"/>
    <mergeCell ref="J29:O29"/>
    <mergeCell ref="J30:O30"/>
    <mergeCell ref="J31:O31"/>
    <mergeCell ref="J56:O56"/>
    <mergeCell ref="J57:O57"/>
    <mergeCell ref="J58:O58"/>
    <mergeCell ref="J59:O59"/>
    <mergeCell ref="B6:N8"/>
    <mergeCell ref="E11:N11"/>
    <mergeCell ref="E12:N12"/>
    <mergeCell ref="B18:C18"/>
    <mergeCell ref="B19:C19"/>
    <mergeCell ref="J24:N24"/>
    <mergeCell ref="L1:O1"/>
    <mergeCell ref="B2:I2"/>
    <mergeCell ref="J2:N2"/>
    <mergeCell ref="D3:I3"/>
    <mergeCell ref="J3:N3"/>
    <mergeCell ref="J4:N4"/>
    <mergeCell ref="J38:O38"/>
    <mergeCell ref="J39:O39"/>
    <mergeCell ref="J40:O40"/>
    <mergeCell ref="J41:O41"/>
    <mergeCell ref="J42:O42"/>
    <mergeCell ref="K14:N14"/>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J1324"/>
  <sheetViews>
    <sheetView showZeros="0" zoomScaleNormal="100" workbookViewId="0"/>
  </sheetViews>
  <sheetFormatPr defaultRowHeight="13.5" x14ac:dyDescent="0.15"/>
  <cols>
    <col min="1" max="1" width="3.625" style="23" customWidth="1"/>
    <col min="2" max="4" width="9" style="23"/>
    <col min="5" max="14" width="9.375" style="23" customWidth="1"/>
    <col min="15" max="15" width="9" style="23"/>
    <col min="16" max="16" width="3.125" style="23" customWidth="1"/>
    <col min="17" max="16384" width="9" style="23"/>
  </cols>
  <sheetData>
    <row r="1" spans="2:15" ht="15" thickBot="1" x14ac:dyDescent="0.2">
      <c r="B1" s="20"/>
      <c r="C1" s="21"/>
      <c r="D1" s="21"/>
      <c r="E1" s="21"/>
      <c r="F1" s="21"/>
      <c r="G1" s="21"/>
      <c r="H1" s="21"/>
      <c r="I1" s="21"/>
      <c r="J1" s="22"/>
      <c r="K1" s="22"/>
      <c r="L1" s="733"/>
      <c r="M1" s="733"/>
      <c r="N1" s="733"/>
      <c r="O1" s="734"/>
    </row>
    <row r="2" spans="2:15" ht="24.75" customHeight="1" thickBot="1" x14ac:dyDescent="0.25">
      <c r="B2" s="659" t="s">
        <v>14</v>
      </c>
      <c r="C2" s="660"/>
      <c r="D2" s="660"/>
      <c r="E2" s="660"/>
      <c r="F2" s="660"/>
      <c r="G2" s="660"/>
      <c r="H2" s="660"/>
      <c r="I2" s="661"/>
      <c r="J2" s="662"/>
      <c r="K2" s="663"/>
      <c r="L2" s="663"/>
      <c r="M2" s="663"/>
      <c r="N2" s="664"/>
      <c r="O2" s="25"/>
    </row>
    <row r="3" spans="2:15" ht="26.25" customHeight="1" thickBot="1" x14ac:dyDescent="0.25">
      <c r="B3" s="26" t="s">
        <v>150</v>
      </c>
      <c r="C3" s="27"/>
      <c r="D3" s="665"/>
      <c r="E3" s="666"/>
      <c r="F3" s="666"/>
      <c r="G3" s="666"/>
      <c r="H3" s="666"/>
      <c r="I3" s="667"/>
      <c r="J3" s="668"/>
      <c r="K3" s="669"/>
      <c r="L3" s="669"/>
      <c r="M3" s="669"/>
      <c r="N3" s="670"/>
      <c r="O3" s="28"/>
    </row>
    <row r="4" spans="2:15" ht="25.5" customHeight="1" thickBot="1" x14ac:dyDescent="0.25">
      <c r="B4" s="26" t="s">
        <v>16</v>
      </c>
      <c r="C4" s="27"/>
      <c r="D4" s="29"/>
      <c r="E4" s="30"/>
      <c r="F4" s="30"/>
      <c r="G4" s="30"/>
      <c r="H4" s="31"/>
      <c r="I4" s="31"/>
      <c r="J4" s="671"/>
      <c r="K4" s="672"/>
      <c r="L4" s="672"/>
      <c r="M4" s="672"/>
      <c r="N4" s="673"/>
      <c r="O4" s="28"/>
    </row>
    <row r="5" spans="2:15" ht="14.25" thickBot="1" x14ac:dyDescent="0.2"/>
    <row r="6" spans="2:15" ht="13.5" customHeight="1" x14ac:dyDescent="0.2">
      <c r="B6" s="674" t="s">
        <v>678</v>
      </c>
      <c r="C6" s="675"/>
      <c r="D6" s="675"/>
      <c r="E6" s="675"/>
      <c r="F6" s="675"/>
      <c r="G6" s="675"/>
      <c r="H6" s="675"/>
      <c r="I6" s="675"/>
      <c r="J6" s="675"/>
      <c r="K6" s="675"/>
      <c r="L6" s="675"/>
      <c r="M6" s="675"/>
      <c r="N6" s="676"/>
      <c r="O6" s="32"/>
    </row>
    <row r="7" spans="2:15" ht="20.25" customHeight="1" x14ac:dyDescent="0.2">
      <c r="B7" s="677"/>
      <c r="C7" s="678"/>
      <c r="D7" s="678"/>
      <c r="E7" s="678"/>
      <c r="F7" s="678"/>
      <c r="G7" s="678"/>
      <c r="H7" s="678"/>
      <c r="I7" s="678"/>
      <c r="J7" s="678"/>
      <c r="K7" s="678"/>
      <c r="L7" s="678"/>
      <c r="M7" s="678"/>
      <c r="N7" s="679"/>
      <c r="O7" s="32"/>
    </row>
    <row r="8" spans="2:15" ht="13.5" customHeight="1" thickBot="1" x14ac:dyDescent="0.25">
      <c r="B8" s="680"/>
      <c r="C8" s="681"/>
      <c r="D8" s="681"/>
      <c r="E8" s="681"/>
      <c r="F8" s="681"/>
      <c r="G8" s="681"/>
      <c r="H8" s="681"/>
      <c r="I8" s="681"/>
      <c r="J8" s="681"/>
      <c r="K8" s="681"/>
      <c r="L8" s="681"/>
      <c r="M8" s="681"/>
      <c r="N8" s="682"/>
      <c r="O8" s="32"/>
    </row>
    <row r="9" spans="2:15" ht="13.5" customHeight="1" x14ac:dyDescent="0.15"/>
    <row r="10" spans="2:15" s="1" customFormat="1" ht="14.25" thickBot="1" x14ac:dyDescent="0.2">
      <c r="B10" s="1" t="s">
        <v>17</v>
      </c>
      <c r="M10" s="23"/>
    </row>
    <row r="11" spans="2:15" s="1" customFormat="1" x14ac:dyDescent="0.15">
      <c r="B11" s="33" t="s">
        <v>18</v>
      </c>
      <c r="C11" s="34"/>
      <c r="D11" s="35"/>
      <c r="E11" s="654" t="s">
        <v>19</v>
      </c>
      <c r="F11" s="655"/>
      <c r="G11" s="655"/>
      <c r="H11" s="655"/>
      <c r="I11" s="655"/>
      <c r="J11" s="655"/>
      <c r="K11" s="655"/>
      <c r="L11" s="655"/>
      <c r="M11" s="655"/>
      <c r="N11" s="656"/>
      <c r="O11" s="25"/>
    </row>
    <row r="12" spans="2:15" s="1" customFormat="1" hidden="1" x14ac:dyDescent="0.15">
      <c r="B12" s="36" t="s">
        <v>143</v>
      </c>
      <c r="C12" s="37"/>
      <c r="D12" s="202"/>
      <c r="E12" s="735" t="s">
        <v>144</v>
      </c>
      <c r="F12" s="736"/>
      <c r="G12" s="736"/>
      <c r="H12" s="736"/>
      <c r="I12" s="736"/>
      <c r="J12" s="736"/>
      <c r="K12" s="736"/>
      <c r="L12" s="736"/>
      <c r="M12" s="736"/>
      <c r="N12" s="737"/>
      <c r="O12" s="25"/>
    </row>
    <row r="13" spans="2:15" s="1" customFormat="1" x14ac:dyDescent="0.15">
      <c r="B13" s="36" t="s">
        <v>20</v>
      </c>
      <c r="C13" s="37"/>
      <c r="D13" s="38" t="s">
        <v>21</v>
      </c>
      <c r="E13" s="40"/>
      <c r="F13" s="40"/>
      <c r="G13" s="40"/>
      <c r="H13" s="41"/>
      <c r="I13" s="40"/>
      <c r="J13" s="41" t="s">
        <v>22</v>
      </c>
      <c r="K13" s="42"/>
      <c r="L13" s="42"/>
      <c r="M13" s="42"/>
      <c r="N13" s="43"/>
      <c r="O13" s="25"/>
    </row>
    <row r="14" spans="2:15" s="1" customFormat="1" x14ac:dyDescent="0.15">
      <c r="B14" s="36" t="s">
        <v>23</v>
      </c>
      <c r="C14" s="37"/>
      <c r="D14" s="38" t="s">
        <v>24</v>
      </c>
      <c r="E14" s="40"/>
      <c r="F14" s="40"/>
      <c r="G14" s="40"/>
      <c r="H14" s="41"/>
      <c r="I14" s="40"/>
      <c r="J14" s="41" t="s">
        <v>25</v>
      </c>
      <c r="K14" s="685" t="s">
        <v>712</v>
      </c>
      <c r="L14" s="685"/>
      <c r="M14" s="685"/>
      <c r="N14" s="686"/>
      <c r="O14" s="25"/>
    </row>
    <row r="15" spans="2:15" s="1" customFormat="1" x14ac:dyDescent="0.15">
      <c r="B15" s="36" t="s">
        <v>26</v>
      </c>
      <c r="C15" s="37"/>
      <c r="D15" s="38"/>
      <c r="E15" s="609" t="s">
        <v>27</v>
      </c>
      <c r="F15" s="610" t="s">
        <v>28</v>
      </c>
      <c r="G15" s="610" t="s">
        <v>29</v>
      </c>
      <c r="H15" s="610" t="s">
        <v>30</v>
      </c>
      <c r="I15" s="610" t="s">
        <v>31</v>
      </c>
      <c r="J15" s="609" t="s">
        <v>32</v>
      </c>
      <c r="K15" s="611" t="s">
        <v>33</v>
      </c>
      <c r="L15" s="610" t="s">
        <v>34</v>
      </c>
      <c r="M15" s="610" t="s">
        <v>35</v>
      </c>
      <c r="N15" s="39" t="s">
        <v>36</v>
      </c>
      <c r="O15" s="25"/>
    </row>
    <row r="16" spans="2:15" s="1" customFormat="1" ht="15.75" hidden="1" x14ac:dyDescent="0.15">
      <c r="B16" s="203" t="s">
        <v>145</v>
      </c>
      <c r="C16" s="204"/>
      <c r="D16" s="205" t="s">
        <v>151</v>
      </c>
      <c r="E16" s="206"/>
      <c r="F16" s="207"/>
      <c r="G16" s="207">
        <v>0</v>
      </c>
      <c r="H16" s="207">
        <v>0</v>
      </c>
      <c r="I16" s="207">
        <v>0</v>
      </c>
      <c r="J16" s="208">
        <v>0</v>
      </c>
      <c r="K16" s="207">
        <v>0</v>
      </c>
      <c r="L16" s="207">
        <v>0</v>
      </c>
      <c r="M16" s="207">
        <v>0</v>
      </c>
      <c r="N16" s="208">
        <v>0</v>
      </c>
      <c r="O16" s="137"/>
    </row>
    <row r="17" spans="2:17" s="1" customFormat="1" ht="15.75" x14ac:dyDescent="0.15">
      <c r="B17" s="45" t="s">
        <v>37</v>
      </c>
      <c r="C17" s="46"/>
      <c r="D17" s="47" t="s">
        <v>151</v>
      </c>
      <c r="E17" s="48"/>
      <c r="F17" s="48"/>
      <c r="G17" s="48"/>
      <c r="H17" s="48"/>
      <c r="I17" s="48"/>
      <c r="J17" s="186"/>
      <c r="K17" s="73"/>
      <c r="L17" s="73"/>
      <c r="M17" s="73"/>
      <c r="N17" s="141"/>
      <c r="O17" s="25"/>
    </row>
    <row r="18" spans="2:17" s="1" customFormat="1" ht="15.75" x14ac:dyDescent="0.15">
      <c r="B18" s="687" t="s">
        <v>146</v>
      </c>
      <c r="C18" s="658"/>
      <c r="D18" s="47" t="s">
        <v>151</v>
      </c>
      <c r="E18" s="48"/>
      <c r="F18" s="48"/>
      <c r="G18" s="48"/>
      <c r="H18" s="48"/>
      <c r="I18" s="48"/>
      <c r="J18" s="187"/>
      <c r="K18" s="48"/>
      <c r="L18" s="48"/>
      <c r="M18" s="48"/>
      <c r="N18" s="49"/>
      <c r="O18" s="25"/>
    </row>
    <row r="19" spans="2:17" s="1" customFormat="1" ht="15.75" x14ac:dyDescent="0.15">
      <c r="B19" s="687" t="s">
        <v>45</v>
      </c>
      <c r="C19" s="658"/>
      <c r="D19" s="47" t="s">
        <v>151</v>
      </c>
      <c r="E19" s="48"/>
      <c r="F19" s="48"/>
      <c r="G19" s="48"/>
      <c r="H19" s="48"/>
      <c r="I19" s="48"/>
      <c r="J19" s="187"/>
      <c r="K19" s="48"/>
      <c r="L19" s="48"/>
      <c r="M19" s="48"/>
      <c r="N19" s="49"/>
      <c r="O19" s="25"/>
    </row>
    <row r="20" spans="2:17" s="1" customFormat="1" ht="15.75" hidden="1" x14ac:dyDescent="0.15">
      <c r="B20" s="45" t="s">
        <v>147</v>
      </c>
      <c r="C20" s="46"/>
      <c r="D20" s="47" t="s">
        <v>151</v>
      </c>
      <c r="E20" s="48"/>
      <c r="F20" s="48"/>
      <c r="G20" s="48"/>
      <c r="H20" s="48"/>
      <c r="I20" s="48"/>
      <c r="J20" s="187"/>
      <c r="K20" s="48"/>
      <c r="L20" s="48"/>
      <c r="M20" s="48"/>
      <c r="N20" s="49"/>
      <c r="O20" s="25"/>
    </row>
    <row r="21" spans="2:17" s="1" customFormat="1" ht="16.5" thickBot="1" x14ac:dyDescent="0.2">
      <c r="B21" s="50" t="s">
        <v>46</v>
      </c>
      <c r="C21" s="51"/>
      <c r="D21" s="52" t="s">
        <v>152</v>
      </c>
      <c r="E21" s="53"/>
      <c r="F21" s="53"/>
      <c r="G21" s="53"/>
      <c r="H21" s="53"/>
      <c r="I21" s="53"/>
      <c r="J21" s="54"/>
      <c r="K21" s="53"/>
      <c r="L21" s="53"/>
      <c r="M21" s="53"/>
      <c r="N21" s="54"/>
      <c r="O21" s="25"/>
    </row>
    <row r="22" spans="2:17" ht="13.5" customHeight="1" x14ac:dyDescent="0.15"/>
    <row r="23" spans="2:17" ht="13.5" customHeight="1" thickBot="1" x14ac:dyDescent="0.2">
      <c r="B23" s="23" t="s">
        <v>48</v>
      </c>
    </row>
    <row r="24" spans="2:17" s="1" customFormat="1" ht="14.25" customHeight="1" x14ac:dyDescent="0.15">
      <c r="B24" s="55"/>
      <c r="C24" s="56"/>
      <c r="D24" s="56"/>
      <c r="E24" s="57" t="s">
        <v>49</v>
      </c>
      <c r="F24" s="57" t="s">
        <v>50</v>
      </c>
      <c r="G24" s="57" t="s">
        <v>51</v>
      </c>
      <c r="H24" s="57" t="s">
        <v>52</v>
      </c>
      <c r="I24" s="58" t="s">
        <v>53</v>
      </c>
      <c r="J24" s="688" t="s">
        <v>54</v>
      </c>
      <c r="K24" s="689"/>
      <c r="L24" s="689"/>
      <c r="M24" s="689"/>
      <c r="N24" s="689"/>
    </row>
    <row r="25" spans="2:17" s="1" customFormat="1" ht="14.25" customHeight="1" x14ac:dyDescent="0.15">
      <c r="B25" s="59" t="s">
        <v>55</v>
      </c>
      <c r="C25" s="60" t="s">
        <v>56</v>
      </c>
      <c r="D25" s="60" t="s">
        <v>57</v>
      </c>
      <c r="E25" s="61" t="s">
        <v>58</v>
      </c>
      <c r="F25" s="61" t="s">
        <v>59</v>
      </c>
      <c r="G25" s="61" t="s">
        <v>60</v>
      </c>
      <c r="H25" s="62" t="s">
        <v>61</v>
      </c>
      <c r="I25" s="63" t="s">
        <v>62</v>
      </c>
      <c r="J25" s="690" t="s">
        <v>63</v>
      </c>
      <c r="K25" s="691"/>
      <c r="L25" s="691"/>
      <c r="M25" s="691"/>
      <c r="N25" s="691"/>
    </row>
    <row r="26" spans="2:17" s="1" customFormat="1" ht="14.25" customHeight="1" x14ac:dyDescent="0.15">
      <c r="B26" s="59" t="s">
        <v>153</v>
      </c>
      <c r="C26" s="60"/>
      <c r="D26" s="60"/>
      <c r="E26" s="60"/>
      <c r="F26" s="60"/>
      <c r="G26" s="60"/>
      <c r="H26" s="64" t="s">
        <v>65</v>
      </c>
      <c r="I26" s="126" t="s">
        <v>66</v>
      </c>
      <c r="J26" s="690" t="s">
        <v>154</v>
      </c>
      <c r="K26" s="691"/>
      <c r="L26" s="691"/>
      <c r="M26" s="691"/>
      <c r="N26" s="691"/>
    </row>
    <row r="27" spans="2:17" s="1" customFormat="1" ht="14.25" customHeight="1" thickBot="1" x14ac:dyDescent="0.2">
      <c r="B27" s="66"/>
      <c r="C27" s="67"/>
      <c r="D27" s="67"/>
      <c r="E27" s="68" t="s">
        <v>155</v>
      </c>
      <c r="F27" s="68" t="s">
        <v>69</v>
      </c>
      <c r="G27" s="68" t="s">
        <v>156</v>
      </c>
      <c r="H27" s="68" t="s">
        <v>71</v>
      </c>
      <c r="I27" s="188" t="s">
        <v>157</v>
      </c>
      <c r="J27" s="70"/>
      <c r="Q27" s="189"/>
    </row>
    <row r="28" spans="2:17" s="1" customFormat="1" x14ac:dyDescent="0.15">
      <c r="B28" s="71"/>
      <c r="C28" s="72"/>
      <c r="D28" s="72" t="s">
        <v>131</v>
      </c>
      <c r="E28" s="73"/>
      <c r="F28" s="73"/>
      <c r="G28" s="74"/>
      <c r="H28" s="75"/>
      <c r="I28" s="76"/>
      <c r="J28" s="683"/>
      <c r="K28" s="684"/>
      <c r="L28" s="684"/>
      <c r="M28" s="684"/>
      <c r="N28" s="684"/>
      <c r="O28" s="684"/>
    </row>
    <row r="29" spans="2:17" s="1" customFormat="1" x14ac:dyDescent="0.15">
      <c r="B29" s="71"/>
      <c r="C29" s="77"/>
      <c r="D29" s="77" t="s">
        <v>73</v>
      </c>
      <c r="E29" s="48"/>
      <c r="F29" s="48"/>
      <c r="G29" s="78"/>
      <c r="H29" s="79"/>
      <c r="I29" s="80"/>
      <c r="J29" s="683"/>
      <c r="K29" s="684"/>
      <c r="L29" s="684"/>
      <c r="M29" s="684"/>
      <c r="N29" s="684"/>
      <c r="O29" s="684"/>
    </row>
    <row r="30" spans="2:17" s="1" customFormat="1" x14ac:dyDescent="0.15">
      <c r="B30" s="71"/>
      <c r="C30" s="77"/>
      <c r="D30" s="77" t="s">
        <v>73</v>
      </c>
      <c r="E30" s="48"/>
      <c r="F30" s="48"/>
      <c r="G30" s="190"/>
      <c r="H30" s="79"/>
      <c r="I30" s="80"/>
      <c r="J30" s="683"/>
      <c r="K30" s="684"/>
      <c r="L30" s="684"/>
      <c r="M30" s="684"/>
      <c r="N30" s="684"/>
      <c r="O30" s="684"/>
    </row>
    <row r="31" spans="2:17" s="1" customFormat="1" x14ac:dyDescent="0.15">
      <c r="B31" s="71"/>
      <c r="C31" s="77"/>
      <c r="D31" s="77" t="s">
        <v>73</v>
      </c>
      <c r="E31" s="48"/>
      <c r="F31" s="48"/>
      <c r="G31" s="78"/>
      <c r="H31" s="79"/>
      <c r="I31" s="80"/>
      <c r="J31" s="683"/>
      <c r="K31" s="684"/>
      <c r="L31" s="684"/>
      <c r="M31" s="684"/>
      <c r="N31" s="684"/>
      <c r="O31" s="684"/>
    </row>
    <row r="32" spans="2:17" s="1" customFormat="1" x14ac:dyDescent="0.15">
      <c r="B32" s="71"/>
      <c r="C32" s="77"/>
      <c r="D32" s="77" t="s">
        <v>73</v>
      </c>
      <c r="E32" s="48"/>
      <c r="F32" s="48"/>
      <c r="G32" s="78"/>
      <c r="H32" s="79"/>
      <c r="I32" s="80"/>
      <c r="J32" s="683"/>
      <c r="K32" s="684"/>
      <c r="L32" s="684"/>
      <c r="M32" s="684"/>
      <c r="N32" s="684"/>
      <c r="O32" s="684"/>
    </row>
    <row r="33" spans="2:15" s="1" customFormat="1" x14ac:dyDescent="0.15">
      <c r="B33" s="71"/>
      <c r="C33" s="77"/>
      <c r="D33" s="77" t="s">
        <v>73</v>
      </c>
      <c r="E33" s="48"/>
      <c r="F33" s="48"/>
      <c r="G33" s="78"/>
      <c r="H33" s="79"/>
      <c r="I33" s="80"/>
      <c r="J33" s="683"/>
      <c r="K33" s="684"/>
      <c r="L33" s="684"/>
      <c r="M33" s="684"/>
      <c r="N33" s="684"/>
      <c r="O33" s="684"/>
    </row>
    <row r="34" spans="2:15" s="1" customFormat="1" x14ac:dyDescent="0.15">
      <c r="B34" s="71"/>
      <c r="C34" s="77"/>
      <c r="D34" s="77" t="s">
        <v>73</v>
      </c>
      <c r="E34" s="48"/>
      <c r="F34" s="48"/>
      <c r="G34" s="78"/>
      <c r="H34" s="79"/>
      <c r="I34" s="80"/>
      <c r="J34" s="683"/>
      <c r="K34" s="684"/>
      <c r="L34" s="684"/>
      <c r="M34" s="684"/>
      <c r="N34" s="684"/>
      <c r="O34" s="684"/>
    </row>
    <row r="35" spans="2:15" s="1" customFormat="1" x14ac:dyDescent="0.15">
      <c r="B35" s="71"/>
      <c r="C35" s="81"/>
      <c r="D35" s="77" t="s">
        <v>73</v>
      </c>
      <c r="E35" s="82"/>
      <c r="F35" s="82"/>
      <c r="G35" s="83"/>
      <c r="H35" s="84"/>
      <c r="I35" s="85"/>
      <c r="J35" s="683"/>
      <c r="K35" s="684"/>
      <c r="L35" s="684"/>
      <c r="M35" s="684"/>
      <c r="N35" s="684"/>
      <c r="O35" s="684"/>
    </row>
    <row r="36" spans="2:15" s="1" customFormat="1" x14ac:dyDescent="0.15">
      <c r="B36" s="71"/>
      <c r="C36" s="77"/>
      <c r="D36" s="77" t="s">
        <v>73</v>
      </c>
      <c r="E36" s="48"/>
      <c r="F36" s="48"/>
      <c r="G36" s="78"/>
      <c r="H36" s="79"/>
      <c r="I36" s="80"/>
      <c r="J36" s="683"/>
      <c r="K36" s="684"/>
      <c r="L36" s="684"/>
      <c r="M36" s="684"/>
      <c r="N36" s="684"/>
      <c r="O36" s="684"/>
    </row>
    <row r="37" spans="2:15" s="1" customFormat="1" x14ac:dyDescent="0.15">
      <c r="B37" s="71"/>
      <c r="C37" s="77"/>
      <c r="D37" s="77" t="s">
        <v>73</v>
      </c>
      <c r="E37" s="48"/>
      <c r="F37" s="48"/>
      <c r="G37" s="78"/>
      <c r="H37" s="79"/>
      <c r="I37" s="80"/>
      <c r="J37" s="683"/>
      <c r="K37" s="684"/>
      <c r="L37" s="684"/>
      <c r="M37" s="684"/>
      <c r="N37" s="684"/>
      <c r="O37" s="684"/>
    </row>
    <row r="38" spans="2:15" s="1" customFormat="1" x14ac:dyDescent="0.15">
      <c r="B38" s="71"/>
      <c r="C38" s="77"/>
      <c r="D38" s="77" t="s">
        <v>73</v>
      </c>
      <c r="E38" s="48"/>
      <c r="F38" s="48"/>
      <c r="G38" s="78"/>
      <c r="H38" s="79"/>
      <c r="I38" s="80"/>
      <c r="J38" s="683"/>
      <c r="K38" s="684"/>
      <c r="L38" s="684"/>
      <c r="M38" s="684"/>
      <c r="N38" s="684"/>
      <c r="O38" s="684"/>
    </row>
    <row r="39" spans="2:15" s="1" customFormat="1" x14ac:dyDescent="0.15">
      <c r="B39" s="71"/>
      <c r="C39" s="77"/>
      <c r="D39" s="77" t="s">
        <v>73</v>
      </c>
      <c r="E39" s="48"/>
      <c r="F39" s="48"/>
      <c r="G39" s="78"/>
      <c r="H39" s="79"/>
      <c r="I39" s="80"/>
      <c r="J39" s="683"/>
      <c r="K39" s="684"/>
      <c r="L39" s="684"/>
      <c r="M39" s="684"/>
      <c r="N39" s="684"/>
      <c r="O39" s="684"/>
    </row>
    <row r="40" spans="2:15" s="1" customFormat="1" x14ac:dyDescent="0.15">
      <c r="B40" s="71"/>
      <c r="C40" s="77"/>
      <c r="D40" s="77" t="s">
        <v>73</v>
      </c>
      <c r="E40" s="48"/>
      <c r="F40" s="48"/>
      <c r="G40" s="78"/>
      <c r="H40" s="79"/>
      <c r="I40" s="80"/>
      <c r="J40" s="683"/>
      <c r="K40" s="684"/>
      <c r="L40" s="684"/>
      <c r="M40" s="684"/>
      <c r="N40" s="684"/>
      <c r="O40" s="684"/>
    </row>
    <row r="41" spans="2:15" s="1" customFormat="1" x14ac:dyDescent="0.15">
      <c r="B41" s="71"/>
      <c r="C41" s="77"/>
      <c r="D41" s="77" t="s">
        <v>73</v>
      </c>
      <c r="E41" s="48"/>
      <c r="F41" s="48"/>
      <c r="G41" s="78"/>
      <c r="H41" s="79"/>
      <c r="I41" s="80"/>
      <c r="J41" s="683"/>
      <c r="K41" s="684"/>
      <c r="L41" s="684"/>
      <c r="M41" s="684"/>
      <c r="N41" s="684"/>
      <c r="O41" s="684"/>
    </row>
    <row r="42" spans="2:15" s="1" customFormat="1" x14ac:dyDescent="0.15">
      <c r="B42" s="71"/>
      <c r="C42" s="81"/>
      <c r="D42" s="77" t="s">
        <v>73</v>
      </c>
      <c r="E42" s="82"/>
      <c r="F42" s="82"/>
      <c r="G42" s="83"/>
      <c r="H42" s="84"/>
      <c r="I42" s="85"/>
      <c r="J42" s="683"/>
      <c r="K42" s="684"/>
      <c r="L42" s="684"/>
      <c r="M42" s="684"/>
      <c r="N42" s="684"/>
      <c r="O42" s="684"/>
    </row>
    <row r="43" spans="2:15" s="1" customFormat="1" x14ac:dyDescent="0.15">
      <c r="B43" s="71"/>
      <c r="C43" s="77"/>
      <c r="D43" s="77" t="s">
        <v>73</v>
      </c>
      <c r="E43" s="48"/>
      <c r="F43" s="48"/>
      <c r="G43" s="78"/>
      <c r="H43" s="79"/>
      <c r="I43" s="80"/>
      <c r="J43" s="683"/>
      <c r="K43" s="684"/>
      <c r="L43" s="684"/>
      <c r="M43" s="684"/>
      <c r="N43" s="684"/>
      <c r="O43" s="684"/>
    </row>
    <row r="44" spans="2:15" s="1" customFormat="1" x14ac:dyDescent="0.15">
      <c r="B44" s="71"/>
      <c r="C44" s="77"/>
      <c r="D44" s="77" t="s">
        <v>73</v>
      </c>
      <c r="E44" s="48"/>
      <c r="F44" s="48"/>
      <c r="G44" s="78"/>
      <c r="H44" s="79"/>
      <c r="I44" s="80"/>
      <c r="J44" s="683"/>
      <c r="K44" s="684"/>
      <c r="L44" s="684"/>
      <c r="M44" s="684"/>
      <c r="N44" s="684"/>
      <c r="O44" s="684"/>
    </row>
    <row r="45" spans="2:15" s="1" customFormat="1" x14ac:dyDescent="0.15">
      <c r="B45" s="71"/>
      <c r="C45" s="77"/>
      <c r="D45" s="77" t="s">
        <v>73</v>
      </c>
      <c r="E45" s="48"/>
      <c r="F45" s="48"/>
      <c r="G45" s="78"/>
      <c r="H45" s="79"/>
      <c r="I45" s="80"/>
      <c r="J45" s="683"/>
      <c r="K45" s="684"/>
      <c r="L45" s="684"/>
      <c r="M45" s="684"/>
      <c r="N45" s="684"/>
      <c r="O45" s="684"/>
    </row>
    <row r="46" spans="2:15" s="1" customFormat="1" x14ac:dyDescent="0.15">
      <c r="B46" s="71"/>
      <c r="C46" s="77"/>
      <c r="D46" s="77" t="s">
        <v>73</v>
      </c>
      <c r="E46" s="48"/>
      <c r="F46" s="48"/>
      <c r="G46" s="78"/>
      <c r="H46" s="79"/>
      <c r="I46" s="80"/>
      <c r="J46" s="683"/>
      <c r="K46" s="684"/>
      <c r="L46" s="684"/>
      <c r="M46" s="684"/>
      <c r="N46" s="684"/>
      <c r="O46" s="684"/>
    </row>
    <row r="47" spans="2:15" s="1" customFormat="1" x14ac:dyDescent="0.15">
      <c r="B47" s="71"/>
      <c r="C47" s="77"/>
      <c r="D47" s="77" t="s">
        <v>73</v>
      </c>
      <c r="E47" s="48"/>
      <c r="F47" s="48"/>
      <c r="G47" s="78"/>
      <c r="H47" s="79"/>
      <c r="I47" s="80"/>
      <c r="J47" s="683"/>
      <c r="K47" s="684"/>
      <c r="L47" s="684"/>
      <c r="M47" s="684"/>
      <c r="N47" s="684"/>
      <c r="O47" s="684"/>
    </row>
    <row r="48" spans="2:15" s="1" customFormat="1" x14ac:dyDescent="0.15">
      <c r="B48" s="71"/>
      <c r="C48" s="77"/>
      <c r="D48" s="77" t="s">
        <v>73</v>
      </c>
      <c r="E48" s="48"/>
      <c r="F48" s="48"/>
      <c r="G48" s="78"/>
      <c r="H48" s="79"/>
      <c r="I48" s="80"/>
      <c r="J48" s="683"/>
      <c r="K48" s="684"/>
      <c r="L48" s="684"/>
      <c r="M48" s="684"/>
      <c r="N48" s="684"/>
      <c r="O48" s="684"/>
    </row>
    <row r="49" spans="2:15" s="1" customFormat="1" x14ac:dyDescent="0.15">
      <c r="B49" s="71"/>
      <c r="C49" s="77"/>
      <c r="D49" s="77" t="s">
        <v>73</v>
      </c>
      <c r="E49" s="48"/>
      <c r="F49" s="48"/>
      <c r="G49" s="78"/>
      <c r="H49" s="79"/>
      <c r="I49" s="80"/>
      <c r="J49" s="683"/>
      <c r="K49" s="684"/>
      <c r="L49" s="684"/>
      <c r="M49" s="684"/>
      <c r="N49" s="684"/>
      <c r="O49" s="684"/>
    </row>
    <row r="50" spans="2:15" s="1" customFormat="1" x14ac:dyDescent="0.15">
      <c r="B50" s="71"/>
      <c r="C50" s="77"/>
      <c r="D50" s="77" t="s">
        <v>73</v>
      </c>
      <c r="E50" s="48"/>
      <c r="F50" s="48"/>
      <c r="G50" s="78"/>
      <c r="H50" s="79"/>
      <c r="I50" s="80"/>
      <c r="J50" s="683"/>
      <c r="K50" s="684"/>
      <c r="L50" s="684"/>
      <c r="M50" s="684"/>
      <c r="N50" s="684"/>
      <c r="O50" s="684"/>
    </row>
    <row r="51" spans="2:15" s="1" customFormat="1" x14ac:dyDescent="0.15">
      <c r="B51" s="71"/>
      <c r="C51" s="77"/>
      <c r="D51" s="77" t="s">
        <v>73</v>
      </c>
      <c r="E51" s="48"/>
      <c r="F51" s="48"/>
      <c r="G51" s="78"/>
      <c r="H51" s="79"/>
      <c r="I51" s="80"/>
      <c r="J51" s="683"/>
      <c r="K51" s="684"/>
      <c r="L51" s="684"/>
      <c r="M51" s="684"/>
      <c r="N51" s="684"/>
      <c r="O51" s="684"/>
    </row>
    <row r="52" spans="2:15" s="1" customFormat="1" x14ac:dyDescent="0.15">
      <c r="B52" s="71"/>
      <c r="C52" s="81"/>
      <c r="D52" s="77" t="s">
        <v>73</v>
      </c>
      <c r="E52" s="82"/>
      <c r="F52" s="82"/>
      <c r="G52" s="83"/>
      <c r="H52" s="84"/>
      <c r="I52" s="85"/>
      <c r="J52" s="683"/>
      <c r="K52" s="684"/>
      <c r="L52" s="684"/>
      <c r="M52" s="684"/>
      <c r="N52" s="684"/>
      <c r="O52" s="684"/>
    </row>
    <row r="53" spans="2:15" s="1" customFormat="1" x14ac:dyDescent="0.15">
      <c r="B53" s="71"/>
      <c r="C53" s="77"/>
      <c r="D53" s="77" t="s">
        <v>73</v>
      </c>
      <c r="E53" s="48"/>
      <c r="F53" s="48"/>
      <c r="G53" s="78"/>
      <c r="H53" s="79"/>
      <c r="I53" s="80"/>
      <c r="J53" s="683"/>
      <c r="K53" s="684"/>
      <c r="L53" s="684"/>
      <c r="M53" s="684"/>
      <c r="N53" s="684"/>
      <c r="O53" s="684"/>
    </row>
    <row r="54" spans="2:15" s="1" customFormat="1" x14ac:dyDescent="0.15">
      <c r="B54" s="71"/>
      <c r="C54" s="77"/>
      <c r="D54" s="77" t="s">
        <v>73</v>
      </c>
      <c r="E54" s="48"/>
      <c r="F54" s="48"/>
      <c r="G54" s="78"/>
      <c r="H54" s="79"/>
      <c r="I54" s="80"/>
      <c r="J54" s="683"/>
      <c r="K54" s="684"/>
      <c r="L54" s="684"/>
      <c r="M54" s="684"/>
      <c r="N54" s="684"/>
      <c r="O54" s="684"/>
    </row>
    <row r="55" spans="2:15" s="1" customFormat="1" x14ac:dyDescent="0.15">
      <c r="B55" s="71"/>
      <c r="C55" s="77"/>
      <c r="D55" s="77" t="s">
        <v>73</v>
      </c>
      <c r="E55" s="48"/>
      <c r="F55" s="48"/>
      <c r="G55" s="78"/>
      <c r="H55" s="79"/>
      <c r="I55" s="80"/>
      <c r="J55" s="683"/>
      <c r="K55" s="684"/>
      <c r="L55" s="684"/>
      <c r="M55" s="684"/>
      <c r="N55" s="684"/>
      <c r="O55" s="684"/>
    </row>
    <row r="56" spans="2:15" s="1" customFormat="1" x14ac:dyDescent="0.15">
      <c r="B56" s="71"/>
      <c r="C56" s="77"/>
      <c r="D56" s="77" t="s">
        <v>73</v>
      </c>
      <c r="E56" s="48"/>
      <c r="F56" s="48"/>
      <c r="G56" s="78"/>
      <c r="H56" s="79"/>
      <c r="I56" s="80"/>
      <c r="J56" s="683"/>
      <c r="K56" s="684"/>
      <c r="L56" s="684"/>
      <c r="M56" s="684"/>
      <c r="N56" s="684"/>
      <c r="O56" s="684"/>
    </row>
    <row r="57" spans="2:15" s="1" customFormat="1" x14ac:dyDescent="0.15">
      <c r="B57" s="71"/>
      <c r="C57" s="77"/>
      <c r="D57" s="77" t="s">
        <v>73</v>
      </c>
      <c r="E57" s="48"/>
      <c r="F57" s="48"/>
      <c r="G57" s="78"/>
      <c r="H57" s="79"/>
      <c r="I57" s="80"/>
      <c r="J57" s="683"/>
      <c r="K57" s="684"/>
      <c r="L57" s="684"/>
      <c r="M57" s="684"/>
      <c r="N57" s="684"/>
      <c r="O57" s="684"/>
    </row>
    <row r="58" spans="2:15" s="1" customFormat="1" x14ac:dyDescent="0.15">
      <c r="B58" s="71"/>
      <c r="C58" s="77"/>
      <c r="D58" s="77" t="s">
        <v>73</v>
      </c>
      <c r="E58" s="48"/>
      <c r="F58" s="48"/>
      <c r="G58" s="78"/>
      <c r="H58" s="79"/>
      <c r="I58" s="80"/>
      <c r="J58" s="683"/>
      <c r="K58" s="684"/>
      <c r="L58" s="684"/>
      <c r="M58" s="684"/>
      <c r="N58" s="684"/>
      <c r="O58" s="684"/>
    </row>
    <row r="59" spans="2:15" s="1" customFormat="1" x14ac:dyDescent="0.15">
      <c r="B59" s="71"/>
      <c r="C59" s="77"/>
      <c r="D59" s="77" t="s">
        <v>73</v>
      </c>
      <c r="E59" s="48"/>
      <c r="F59" s="48"/>
      <c r="G59" s="78"/>
      <c r="H59" s="79"/>
      <c r="I59" s="80"/>
      <c r="J59" s="683"/>
      <c r="K59" s="684"/>
      <c r="L59" s="684"/>
      <c r="M59" s="684"/>
      <c r="N59" s="684"/>
      <c r="O59" s="684"/>
    </row>
    <row r="60" spans="2:15" s="1" customFormat="1" x14ac:dyDescent="0.15">
      <c r="B60" s="71"/>
      <c r="C60" s="77"/>
      <c r="D60" s="77" t="s">
        <v>73</v>
      </c>
      <c r="E60" s="48"/>
      <c r="F60" s="48"/>
      <c r="G60" s="78"/>
      <c r="H60" s="79"/>
      <c r="I60" s="80"/>
      <c r="J60" s="683"/>
      <c r="K60" s="684"/>
      <c r="L60" s="684"/>
      <c r="M60" s="684"/>
      <c r="N60" s="684"/>
      <c r="O60" s="684"/>
    </row>
    <row r="61" spans="2:15" s="1" customFormat="1" x14ac:dyDescent="0.15">
      <c r="B61" s="71"/>
      <c r="C61" s="77"/>
      <c r="D61" s="77" t="s">
        <v>73</v>
      </c>
      <c r="E61" s="48"/>
      <c r="F61" s="48"/>
      <c r="G61" s="78"/>
      <c r="H61" s="79"/>
      <c r="I61" s="80"/>
      <c r="J61" s="683"/>
      <c r="K61" s="684"/>
      <c r="L61" s="684"/>
      <c r="M61" s="684"/>
      <c r="N61" s="684"/>
      <c r="O61" s="684"/>
    </row>
    <row r="62" spans="2:15" s="1" customFormat="1" x14ac:dyDescent="0.15">
      <c r="B62" s="71"/>
      <c r="C62" s="81"/>
      <c r="D62" s="77" t="s">
        <v>73</v>
      </c>
      <c r="E62" s="82"/>
      <c r="F62" s="82"/>
      <c r="G62" s="83"/>
      <c r="H62" s="84"/>
      <c r="I62" s="85"/>
      <c r="J62" s="683"/>
      <c r="K62" s="684"/>
      <c r="L62" s="684"/>
      <c r="M62" s="684"/>
      <c r="N62" s="684"/>
      <c r="O62" s="684"/>
    </row>
    <row r="63" spans="2:15" s="1" customFormat="1" x14ac:dyDescent="0.15">
      <c r="B63" s="71"/>
      <c r="C63" s="77"/>
      <c r="D63" s="77" t="s">
        <v>73</v>
      </c>
      <c r="E63" s="48"/>
      <c r="F63" s="48"/>
      <c r="G63" s="78"/>
      <c r="H63" s="79"/>
      <c r="I63" s="80"/>
      <c r="J63" s="683"/>
      <c r="K63" s="684"/>
      <c r="L63" s="684"/>
      <c r="M63" s="684"/>
      <c r="N63" s="684"/>
      <c r="O63" s="684"/>
    </row>
    <row r="64" spans="2:15" s="1" customFormat="1" x14ac:dyDescent="0.15">
      <c r="B64" s="71"/>
      <c r="C64" s="77"/>
      <c r="D64" s="77" t="s">
        <v>73</v>
      </c>
      <c r="E64" s="48"/>
      <c r="F64" s="48"/>
      <c r="G64" s="78"/>
      <c r="H64" s="79"/>
      <c r="I64" s="80"/>
      <c r="J64" s="683"/>
      <c r="K64" s="684"/>
      <c r="L64" s="684"/>
      <c r="M64" s="684"/>
      <c r="N64" s="684"/>
      <c r="O64" s="684"/>
    </row>
    <row r="65" spans="2:15" s="1" customFormat="1" x14ac:dyDescent="0.15">
      <c r="B65" s="71"/>
      <c r="C65" s="77"/>
      <c r="D65" s="77" t="s">
        <v>73</v>
      </c>
      <c r="E65" s="48"/>
      <c r="F65" s="48"/>
      <c r="G65" s="78"/>
      <c r="H65" s="79"/>
      <c r="I65" s="80"/>
      <c r="J65" s="683"/>
      <c r="K65" s="684"/>
      <c r="L65" s="684"/>
      <c r="M65" s="684"/>
      <c r="N65" s="684"/>
      <c r="O65" s="684"/>
    </row>
    <row r="66" spans="2:15" s="1" customFormat="1" x14ac:dyDescent="0.15">
      <c r="B66" s="71"/>
      <c r="C66" s="77"/>
      <c r="D66" s="77" t="s">
        <v>73</v>
      </c>
      <c r="E66" s="48"/>
      <c r="F66" s="48"/>
      <c r="G66" s="78"/>
      <c r="H66" s="79"/>
      <c r="I66" s="80"/>
      <c r="J66" s="683"/>
      <c r="K66" s="684"/>
      <c r="L66" s="684"/>
      <c r="M66" s="684"/>
      <c r="N66" s="684"/>
      <c r="O66" s="684"/>
    </row>
    <row r="67" spans="2:15" s="1" customFormat="1" x14ac:dyDescent="0.15">
      <c r="B67" s="71"/>
      <c r="C67" s="77"/>
      <c r="D67" s="77" t="s">
        <v>73</v>
      </c>
      <c r="E67" s="48"/>
      <c r="F67" s="48"/>
      <c r="G67" s="78"/>
      <c r="H67" s="79"/>
      <c r="I67" s="80"/>
      <c r="J67" s="683"/>
      <c r="K67" s="684"/>
      <c r="L67" s="684"/>
      <c r="M67" s="684"/>
      <c r="N67" s="684"/>
      <c r="O67" s="684"/>
    </row>
    <row r="68" spans="2:15" s="1" customFormat="1" x14ac:dyDescent="0.15">
      <c r="B68" s="71"/>
      <c r="C68" s="77"/>
      <c r="D68" s="77" t="s">
        <v>73</v>
      </c>
      <c r="E68" s="48"/>
      <c r="F68" s="48"/>
      <c r="G68" s="78"/>
      <c r="H68" s="79"/>
      <c r="I68" s="80"/>
      <c r="J68" s="683"/>
      <c r="K68" s="684"/>
      <c r="L68" s="684"/>
      <c r="M68" s="684"/>
      <c r="N68" s="684"/>
      <c r="O68" s="684"/>
    </row>
    <row r="69" spans="2:15" s="1" customFormat="1" x14ac:dyDescent="0.15">
      <c r="B69" s="71"/>
      <c r="C69" s="77"/>
      <c r="D69" s="77" t="s">
        <v>73</v>
      </c>
      <c r="E69" s="48"/>
      <c r="F69" s="48"/>
      <c r="G69" s="78"/>
      <c r="H69" s="79"/>
      <c r="I69" s="80"/>
      <c r="J69" s="683"/>
      <c r="K69" s="684"/>
      <c r="L69" s="684"/>
      <c r="M69" s="684"/>
      <c r="N69" s="684"/>
      <c r="O69" s="684"/>
    </row>
    <row r="70" spans="2:15" s="1" customFormat="1" x14ac:dyDescent="0.15">
      <c r="B70" s="71"/>
      <c r="C70" s="77"/>
      <c r="D70" s="77" t="s">
        <v>73</v>
      </c>
      <c r="E70" s="48"/>
      <c r="F70" s="48"/>
      <c r="G70" s="78"/>
      <c r="H70" s="79"/>
      <c r="I70" s="80"/>
      <c r="J70" s="683"/>
      <c r="K70" s="684"/>
      <c r="L70" s="684"/>
      <c r="M70" s="684"/>
      <c r="N70" s="684"/>
      <c r="O70" s="684"/>
    </row>
    <row r="71" spans="2:15" s="1" customFormat="1" x14ac:dyDescent="0.15">
      <c r="B71" s="71"/>
      <c r="C71" s="77"/>
      <c r="D71" s="77" t="s">
        <v>73</v>
      </c>
      <c r="E71" s="48"/>
      <c r="F71" s="48"/>
      <c r="G71" s="78"/>
      <c r="H71" s="79"/>
      <c r="I71" s="80"/>
      <c r="J71" s="683"/>
      <c r="K71" s="684"/>
      <c r="L71" s="684"/>
      <c r="M71" s="684"/>
      <c r="N71" s="684"/>
      <c r="O71" s="684"/>
    </row>
    <row r="72" spans="2:15" s="1" customFormat="1" x14ac:dyDescent="0.15">
      <c r="B72" s="71"/>
      <c r="C72" s="81"/>
      <c r="D72" s="77" t="s">
        <v>73</v>
      </c>
      <c r="E72" s="82"/>
      <c r="F72" s="82"/>
      <c r="G72" s="83"/>
      <c r="H72" s="84"/>
      <c r="I72" s="85"/>
      <c r="J72" s="683"/>
      <c r="K72" s="684"/>
      <c r="L72" s="684"/>
      <c r="M72" s="684"/>
      <c r="N72" s="684"/>
      <c r="O72" s="684"/>
    </row>
    <row r="73" spans="2:15" s="1" customFormat="1" x14ac:dyDescent="0.15">
      <c r="B73" s="71"/>
      <c r="C73" s="77"/>
      <c r="D73" s="77" t="s">
        <v>73</v>
      </c>
      <c r="E73" s="48"/>
      <c r="F73" s="48"/>
      <c r="G73" s="78"/>
      <c r="H73" s="79"/>
      <c r="I73" s="80"/>
      <c r="J73" s="683"/>
      <c r="K73" s="684"/>
      <c r="L73" s="684"/>
      <c r="M73" s="684"/>
      <c r="N73" s="684"/>
      <c r="O73" s="684"/>
    </row>
    <row r="74" spans="2:15" s="1" customFormat="1" x14ac:dyDescent="0.15">
      <c r="B74" s="71"/>
      <c r="C74" s="77"/>
      <c r="D74" s="77" t="s">
        <v>73</v>
      </c>
      <c r="E74" s="48"/>
      <c r="F74" s="48"/>
      <c r="G74" s="78"/>
      <c r="H74" s="79"/>
      <c r="I74" s="80"/>
      <c r="J74" s="683"/>
      <c r="K74" s="684"/>
      <c r="L74" s="684"/>
      <c r="M74" s="684"/>
      <c r="N74" s="684"/>
      <c r="O74" s="684"/>
    </row>
    <row r="75" spans="2:15" s="1" customFormat="1" x14ac:dyDescent="0.15">
      <c r="B75" s="71"/>
      <c r="C75" s="77"/>
      <c r="D75" s="77" t="s">
        <v>73</v>
      </c>
      <c r="E75" s="48"/>
      <c r="F75" s="48"/>
      <c r="G75" s="78"/>
      <c r="H75" s="79"/>
      <c r="I75" s="80"/>
      <c r="J75" s="683"/>
      <c r="K75" s="684"/>
      <c r="L75" s="684"/>
      <c r="M75" s="684"/>
      <c r="N75" s="684"/>
      <c r="O75" s="684"/>
    </row>
    <row r="76" spans="2:15" s="1" customFormat="1" x14ac:dyDescent="0.15">
      <c r="B76" s="71"/>
      <c r="C76" s="77"/>
      <c r="D76" s="77" t="s">
        <v>73</v>
      </c>
      <c r="E76" s="48"/>
      <c r="F76" s="48"/>
      <c r="G76" s="190"/>
      <c r="H76" s="79"/>
      <c r="I76" s="80"/>
      <c r="J76" s="683"/>
      <c r="K76" s="684"/>
      <c r="L76" s="684"/>
      <c r="M76" s="684"/>
      <c r="N76" s="684"/>
      <c r="O76" s="684"/>
    </row>
    <row r="77" spans="2:15" s="1" customFormat="1" x14ac:dyDescent="0.15">
      <c r="B77" s="71"/>
      <c r="C77" s="77"/>
      <c r="D77" s="77" t="s">
        <v>73</v>
      </c>
      <c r="E77" s="48"/>
      <c r="F77" s="48"/>
      <c r="G77" s="78"/>
      <c r="H77" s="79"/>
      <c r="I77" s="80"/>
      <c r="J77" s="683"/>
      <c r="K77" s="684"/>
      <c r="L77" s="684"/>
      <c r="M77" s="684"/>
      <c r="N77" s="684"/>
      <c r="O77" s="684"/>
    </row>
    <row r="78" spans="2:15" s="1" customFormat="1" x14ac:dyDescent="0.15">
      <c r="B78" s="71"/>
      <c r="C78" s="77"/>
      <c r="D78" s="77" t="s">
        <v>73</v>
      </c>
      <c r="E78" s="48"/>
      <c r="F78" s="48"/>
      <c r="G78" s="78"/>
      <c r="H78" s="79"/>
      <c r="I78" s="80"/>
      <c r="J78" s="683"/>
      <c r="K78" s="684"/>
      <c r="L78" s="684"/>
      <c r="M78" s="684"/>
      <c r="N78" s="684"/>
      <c r="O78" s="684"/>
    </row>
    <row r="79" spans="2:15" s="1" customFormat="1" x14ac:dyDescent="0.15">
      <c r="B79" s="71"/>
      <c r="C79" s="77"/>
      <c r="D79" s="77" t="s">
        <v>73</v>
      </c>
      <c r="E79" s="48"/>
      <c r="F79" s="48"/>
      <c r="G79" s="78"/>
      <c r="H79" s="79"/>
      <c r="I79" s="80"/>
      <c r="J79" s="683"/>
      <c r="K79" s="684"/>
      <c r="L79" s="684"/>
      <c r="M79" s="684"/>
      <c r="N79" s="684"/>
      <c r="O79" s="684"/>
    </row>
    <row r="80" spans="2:15" s="1" customFormat="1" x14ac:dyDescent="0.15">
      <c r="B80" s="71"/>
      <c r="C80" s="77"/>
      <c r="D80" s="77" t="s">
        <v>73</v>
      </c>
      <c r="E80" s="48"/>
      <c r="F80" s="48"/>
      <c r="G80" s="78"/>
      <c r="H80" s="79"/>
      <c r="I80" s="80"/>
      <c r="J80" s="683"/>
      <c r="K80" s="684"/>
      <c r="L80" s="684"/>
      <c r="M80" s="684"/>
      <c r="N80" s="684"/>
      <c r="O80" s="684"/>
    </row>
    <row r="81" spans="2:15" s="1" customFormat="1" x14ac:dyDescent="0.15">
      <c r="B81" s="71"/>
      <c r="C81" s="81"/>
      <c r="D81" s="77" t="s">
        <v>73</v>
      </c>
      <c r="E81" s="82"/>
      <c r="F81" s="82"/>
      <c r="G81" s="83"/>
      <c r="H81" s="84"/>
      <c r="I81" s="85"/>
      <c r="J81" s="683"/>
      <c r="K81" s="684"/>
      <c r="L81" s="684"/>
      <c r="M81" s="684"/>
      <c r="N81" s="684"/>
      <c r="O81" s="684"/>
    </row>
    <row r="82" spans="2:15" s="1" customFormat="1" x14ac:dyDescent="0.15">
      <c r="B82" s="71"/>
      <c r="C82" s="77"/>
      <c r="D82" s="77" t="s">
        <v>73</v>
      </c>
      <c r="E82" s="48"/>
      <c r="F82" s="48"/>
      <c r="G82" s="78"/>
      <c r="H82" s="79"/>
      <c r="I82" s="80"/>
      <c r="J82" s="683"/>
      <c r="K82" s="684"/>
      <c r="L82" s="684"/>
      <c r="M82" s="684"/>
      <c r="N82" s="684"/>
      <c r="O82" s="684"/>
    </row>
    <row r="83" spans="2:15" s="1" customFormat="1" x14ac:dyDescent="0.15">
      <c r="B83" s="71"/>
      <c r="C83" s="77"/>
      <c r="D83" s="77" t="s">
        <v>73</v>
      </c>
      <c r="E83" s="48"/>
      <c r="F83" s="48"/>
      <c r="G83" s="78"/>
      <c r="H83" s="79"/>
      <c r="I83" s="80"/>
      <c r="J83" s="683"/>
      <c r="K83" s="684"/>
      <c r="L83" s="684"/>
      <c r="M83" s="684"/>
      <c r="N83" s="684"/>
      <c r="O83" s="684"/>
    </row>
    <row r="84" spans="2:15" s="1" customFormat="1" x14ac:dyDescent="0.15">
      <c r="B84" s="71"/>
      <c r="C84" s="77"/>
      <c r="D84" s="77" t="s">
        <v>73</v>
      </c>
      <c r="E84" s="48"/>
      <c r="F84" s="48"/>
      <c r="G84" s="78"/>
      <c r="H84" s="79"/>
      <c r="I84" s="80"/>
      <c r="J84" s="683"/>
      <c r="K84" s="684"/>
      <c r="L84" s="684"/>
      <c r="M84" s="684"/>
      <c r="N84" s="684"/>
      <c r="O84" s="684"/>
    </row>
    <row r="85" spans="2:15" s="1" customFormat="1" x14ac:dyDescent="0.15">
      <c r="B85" s="71"/>
      <c r="C85" s="77"/>
      <c r="D85" s="77" t="s">
        <v>73</v>
      </c>
      <c r="E85" s="48"/>
      <c r="F85" s="48"/>
      <c r="G85" s="78"/>
      <c r="H85" s="79"/>
      <c r="I85" s="80"/>
      <c r="J85" s="683"/>
      <c r="K85" s="684"/>
      <c r="L85" s="684"/>
      <c r="M85" s="684"/>
      <c r="N85" s="684"/>
      <c r="O85" s="684"/>
    </row>
    <row r="86" spans="2:15" s="1" customFormat="1" x14ac:dyDescent="0.15">
      <c r="B86" s="71"/>
      <c r="C86" s="77"/>
      <c r="D86" s="77" t="s">
        <v>73</v>
      </c>
      <c r="E86" s="48"/>
      <c r="F86" s="48"/>
      <c r="G86" s="78"/>
      <c r="H86" s="79"/>
      <c r="I86" s="80"/>
      <c r="J86" s="683"/>
      <c r="K86" s="684"/>
      <c r="L86" s="684"/>
      <c r="M86" s="684"/>
      <c r="N86" s="684"/>
      <c r="O86" s="684"/>
    </row>
    <row r="87" spans="2:15" s="1" customFormat="1" x14ac:dyDescent="0.15">
      <c r="B87" s="71"/>
      <c r="C87" s="77"/>
      <c r="D87" s="77" t="s">
        <v>73</v>
      </c>
      <c r="E87" s="48"/>
      <c r="F87" s="48"/>
      <c r="G87" s="78"/>
      <c r="H87" s="79"/>
      <c r="I87" s="80"/>
      <c r="J87" s="683"/>
      <c r="K87" s="684"/>
      <c r="L87" s="684"/>
      <c r="M87" s="684"/>
      <c r="N87" s="684"/>
      <c r="O87" s="684"/>
    </row>
    <row r="88" spans="2:15" s="1" customFormat="1" x14ac:dyDescent="0.15">
      <c r="B88" s="71"/>
      <c r="C88" s="81"/>
      <c r="D88" s="77" t="s">
        <v>73</v>
      </c>
      <c r="E88" s="82"/>
      <c r="F88" s="82"/>
      <c r="G88" s="83"/>
      <c r="H88" s="84"/>
      <c r="I88" s="85"/>
      <c r="J88" s="683"/>
      <c r="K88" s="684"/>
      <c r="L88" s="684"/>
      <c r="M88" s="684"/>
      <c r="N88" s="684"/>
      <c r="O88" s="684"/>
    </row>
    <row r="89" spans="2:15" s="1" customFormat="1" x14ac:dyDescent="0.15">
      <c r="B89" s="71"/>
      <c r="C89" s="77"/>
      <c r="D89" s="77" t="s">
        <v>73</v>
      </c>
      <c r="E89" s="48"/>
      <c r="F89" s="48"/>
      <c r="G89" s="78"/>
      <c r="H89" s="79"/>
      <c r="I89" s="80"/>
      <c r="J89" s="683"/>
      <c r="K89" s="684"/>
      <c r="L89" s="684"/>
      <c r="M89" s="684"/>
      <c r="N89" s="684"/>
      <c r="O89" s="684"/>
    </row>
    <row r="90" spans="2:15" s="1" customFormat="1" x14ac:dyDescent="0.15">
      <c r="B90" s="71"/>
      <c r="C90" s="77"/>
      <c r="D90" s="77" t="s">
        <v>73</v>
      </c>
      <c r="E90" s="48"/>
      <c r="F90" s="48"/>
      <c r="G90" s="78"/>
      <c r="H90" s="79"/>
      <c r="I90" s="80"/>
      <c r="J90" s="683"/>
      <c r="K90" s="684"/>
      <c r="L90" s="684"/>
      <c r="M90" s="684"/>
      <c r="N90" s="684"/>
      <c r="O90" s="684"/>
    </row>
    <row r="91" spans="2:15" s="1" customFormat="1" x14ac:dyDescent="0.15">
      <c r="B91" s="71"/>
      <c r="C91" s="77"/>
      <c r="D91" s="77" t="s">
        <v>73</v>
      </c>
      <c r="E91" s="48"/>
      <c r="F91" s="48"/>
      <c r="G91" s="78"/>
      <c r="H91" s="79"/>
      <c r="I91" s="80"/>
      <c r="J91" s="683"/>
      <c r="K91" s="684"/>
      <c r="L91" s="684"/>
      <c r="M91" s="684"/>
      <c r="N91" s="684"/>
      <c r="O91" s="684"/>
    </row>
    <row r="92" spans="2:15" s="1" customFormat="1" x14ac:dyDescent="0.15">
      <c r="B92" s="71"/>
      <c r="C92" s="77"/>
      <c r="D92" s="77" t="s">
        <v>73</v>
      </c>
      <c r="E92" s="48"/>
      <c r="F92" s="48"/>
      <c r="G92" s="78"/>
      <c r="H92" s="79"/>
      <c r="I92" s="80"/>
      <c r="J92" s="683"/>
      <c r="K92" s="684"/>
      <c r="L92" s="684"/>
      <c r="M92" s="684"/>
      <c r="N92" s="684"/>
      <c r="O92" s="684"/>
    </row>
    <row r="93" spans="2:15" s="1" customFormat="1" x14ac:dyDescent="0.15">
      <c r="B93" s="71"/>
      <c r="C93" s="77"/>
      <c r="D93" s="77" t="s">
        <v>73</v>
      </c>
      <c r="E93" s="48"/>
      <c r="F93" s="48"/>
      <c r="G93" s="78"/>
      <c r="H93" s="79"/>
      <c r="I93" s="80"/>
      <c r="J93" s="683"/>
      <c r="K93" s="684"/>
      <c r="L93" s="684"/>
      <c r="M93" s="684"/>
      <c r="N93" s="684"/>
      <c r="O93" s="684"/>
    </row>
    <row r="94" spans="2:15" s="1" customFormat="1" x14ac:dyDescent="0.15">
      <c r="B94" s="71"/>
      <c r="C94" s="77"/>
      <c r="D94" s="77" t="s">
        <v>73</v>
      </c>
      <c r="E94" s="48"/>
      <c r="F94" s="48"/>
      <c r="G94" s="78"/>
      <c r="H94" s="79"/>
      <c r="I94" s="80"/>
      <c r="J94" s="683"/>
      <c r="K94" s="684"/>
      <c r="L94" s="684"/>
      <c r="M94" s="684"/>
      <c r="N94" s="684"/>
      <c r="O94" s="684"/>
    </row>
    <row r="95" spans="2:15" s="1" customFormat="1" x14ac:dyDescent="0.15">
      <c r="B95" s="71"/>
      <c r="C95" s="77"/>
      <c r="D95" s="77" t="s">
        <v>73</v>
      </c>
      <c r="E95" s="48"/>
      <c r="F95" s="48"/>
      <c r="G95" s="78"/>
      <c r="H95" s="79"/>
      <c r="I95" s="80"/>
      <c r="J95" s="683"/>
      <c r="K95" s="684"/>
      <c r="L95" s="684"/>
      <c r="M95" s="684"/>
      <c r="N95" s="684"/>
      <c r="O95" s="684"/>
    </row>
    <row r="96" spans="2:15" s="1" customFormat="1" x14ac:dyDescent="0.15">
      <c r="B96" s="71"/>
      <c r="C96" s="77"/>
      <c r="D96" s="77" t="s">
        <v>73</v>
      </c>
      <c r="E96" s="48"/>
      <c r="F96" s="48"/>
      <c r="G96" s="78"/>
      <c r="H96" s="79"/>
      <c r="I96" s="80"/>
      <c r="J96" s="683"/>
      <c r="K96" s="684"/>
      <c r="L96" s="684"/>
      <c r="M96" s="684"/>
      <c r="N96" s="684"/>
      <c r="O96" s="684"/>
    </row>
    <row r="97" spans="2:15" s="1" customFormat="1" x14ac:dyDescent="0.15">
      <c r="B97" s="71"/>
      <c r="C97" s="77"/>
      <c r="D97" s="77" t="s">
        <v>73</v>
      </c>
      <c r="E97" s="48"/>
      <c r="F97" s="48"/>
      <c r="G97" s="78"/>
      <c r="H97" s="79"/>
      <c r="I97" s="80"/>
      <c r="J97" s="683"/>
      <c r="K97" s="684"/>
      <c r="L97" s="684"/>
      <c r="M97" s="684"/>
      <c r="N97" s="684"/>
      <c r="O97" s="684"/>
    </row>
    <row r="98" spans="2:15" s="1" customFormat="1" x14ac:dyDescent="0.15">
      <c r="B98" s="71"/>
      <c r="C98" s="81"/>
      <c r="D98" s="77" t="s">
        <v>73</v>
      </c>
      <c r="E98" s="82"/>
      <c r="F98" s="82"/>
      <c r="G98" s="83"/>
      <c r="H98" s="84"/>
      <c r="I98" s="85"/>
      <c r="J98" s="683"/>
      <c r="K98" s="684"/>
      <c r="L98" s="684"/>
      <c r="M98" s="684"/>
      <c r="N98" s="684"/>
      <c r="O98" s="684"/>
    </row>
    <row r="99" spans="2:15" s="1" customFormat="1" x14ac:dyDescent="0.15">
      <c r="B99" s="71"/>
      <c r="C99" s="77"/>
      <c r="D99" s="77" t="s">
        <v>73</v>
      </c>
      <c r="E99" s="48"/>
      <c r="F99" s="48"/>
      <c r="G99" s="78"/>
      <c r="H99" s="79"/>
      <c r="I99" s="80"/>
      <c r="J99" s="683"/>
      <c r="K99" s="684"/>
      <c r="L99" s="684"/>
      <c r="M99" s="684"/>
      <c r="N99" s="684"/>
      <c r="O99" s="684"/>
    </row>
    <row r="100" spans="2:15" s="1" customFormat="1" x14ac:dyDescent="0.15">
      <c r="B100" s="71"/>
      <c r="C100" s="77"/>
      <c r="D100" s="77" t="s">
        <v>73</v>
      </c>
      <c r="E100" s="48"/>
      <c r="F100" s="48"/>
      <c r="G100" s="78"/>
      <c r="H100" s="79"/>
      <c r="I100" s="80"/>
      <c r="J100" s="683"/>
      <c r="K100" s="684"/>
      <c r="L100" s="684"/>
      <c r="M100" s="684"/>
      <c r="N100" s="684"/>
      <c r="O100" s="684"/>
    </row>
    <row r="101" spans="2:15" s="1" customFormat="1" x14ac:dyDescent="0.15">
      <c r="B101" s="71"/>
      <c r="C101" s="77"/>
      <c r="D101" s="77" t="s">
        <v>73</v>
      </c>
      <c r="E101" s="48"/>
      <c r="F101" s="48"/>
      <c r="G101" s="78"/>
      <c r="H101" s="79"/>
      <c r="I101" s="80"/>
      <c r="J101" s="683"/>
      <c r="K101" s="684"/>
      <c r="L101" s="684"/>
      <c r="M101" s="684"/>
      <c r="N101" s="684"/>
      <c r="O101" s="684"/>
    </row>
    <row r="102" spans="2:15" s="1" customFormat="1" x14ac:dyDescent="0.15">
      <c r="B102" s="71"/>
      <c r="C102" s="77"/>
      <c r="D102" s="77" t="s">
        <v>73</v>
      </c>
      <c r="E102" s="48"/>
      <c r="F102" s="48"/>
      <c r="G102" s="78"/>
      <c r="H102" s="79"/>
      <c r="I102" s="80"/>
      <c r="J102" s="683"/>
      <c r="K102" s="684"/>
      <c r="L102" s="684"/>
      <c r="M102" s="684"/>
      <c r="N102" s="684"/>
      <c r="O102" s="684"/>
    </row>
    <row r="103" spans="2:15" s="1" customFormat="1" x14ac:dyDescent="0.15">
      <c r="B103" s="71"/>
      <c r="C103" s="77"/>
      <c r="D103" s="77" t="s">
        <v>73</v>
      </c>
      <c r="E103" s="48"/>
      <c r="F103" s="48"/>
      <c r="G103" s="78"/>
      <c r="H103" s="79"/>
      <c r="I103" s="80"/>
      <c r="J103" s="683"/>
      <c r="K103" s="684"/>
      <c r="L103" s="684"/>
      <c r="M103" s="684"/>
      <c r="N103" s="684"/>
      <c r="O103" s="684"/>
    </row>
    <row r="104" spans="2:15" s="1" customFormat="1" x14ac:dyDescent="0.15">
      <c r="B104" s="71"/>
      <c r="C104" s="77"/>
      <c r="D104" s="77" t="s">
        <v>73</v>
      </c>
      <c r="E104" s="48"/>
      <c r="F104" s="48"/>
      <c r="G104" s="78"/>
      <c r="H104" s="79"/>
      <c r="I104" s="80"/>
      <c r="J104" s="683"/>
      <c r="K104" s="684"/>
      <c r="L104" s="684"/>
      <c r="M104" s="684"/>
      <c r="N104" s="684"/>
      <c r="O104" s="684"/>
    </row>
    <row r="105" spans="2:15" s="1" customFormat="1" x14ac:dyDescent="0.15">
      <c r="B105" s="71"/>
      <c r="C105" s="77"/>
      <c r="D105" s="77" t="s">
        <v>73</v>
      </c>
      <c r="E105" s="48"/>
      <c r="F105" s="48"/>
      <c r="G105" s="78"/>
      <c r="H105" s="79"/>
      <c r="I105" s="80"/>
      <c r="J105" s="683"/>
      <c r="K105" s="684"/>
      <c r="L105" s="684"/>
      <c r="M105" s="684"/>
      <c r="N105" s="684"/>
      <c r="O105" s="684"/>
    </row>
    <row r="106" spans="2:15" s="1" customFormat="1" x14ac:dyDescent="0.15">
      <c r="B106" s="71"/>
      <c r="C106" s="77"/>
      <c r="D106" s="77" t="s">
        <v>73</v>
      </c>
      <c r="E106" s="48"/>
      <c r="F106" s="48"/>
      <c r="G106" s="78"/>
      <c r="H106" s="79"/>
      <c r="I106" s="80"/>
      <c r="J106" s="683"/>
      <c r="K106" s="684"/>
      <c r="L106" s="684"/>
      <c r="M106" s="684"/>
      <c r="N106" s="684"/>
      <c r="O106" s="684"/>
    </row>
    <row r="107" spans="2:15" s="1" customFormat="1" x14ac:dyDescent="0.15">
      <c r="B107" s="71"/>
      <c r="C107" s="77"/>
      <c r="D107" s="77" t="s">
        <v>73</v>
      </c>
      <c r="E107" s="48"/>
      <c r="F107" s="48"/>
      <c r="G107" s="78"/>
      <c r="H107" s="79"/>
      <c r="I107" s="80"/>
      <c r="J107" s="683"/>
      <c r="K107" s="684"/>
      <c r="L107" s="684"/>
      <c r="M107" s="684"/>
      <c r="N107" s="684"/>
      <c r="O107" s="684"/>
    </row>
    <row r="108" spans="2:15" s="1" customFormat="1" x14ac:dyDescent="0.15">
      <c r="B108" s="71"/>
      <c r="C108" s="81"/>
      <c r="D108" s="77" t="s">
        <v>73</v>
      </c>
      <c r="E108" s="82"/>
      <c r="F108" s="82"/>
      <c r="G108" s="83"/>
      <c r="H108" s="84"/>
      <c r="I108" s="85"/>
      <c r="J108" s="683"/>
      <c r="K108" s="684"/>
      <c r="L108" s="684"/>
      <c r="M108" s="684"/>
      <c r="N108" s="684"/>
      <c r="O108" s="684"/>
    </row>
    <row r="109" spans="2:15" s="1" customFormat="1" x14ac:dyDescent="0.15">
      <c r="B109" s="71"/>
      <c r="C109" s="77"/>
      <c r="D109" s="77" t="s">
        <v>73</v>
      </c>
      <c r="E109" s="48"/>
      <c r="F109" s="48"/>
      <c r="G109" s="78"/>
      <c r="H109" s="79"/>
      <c r="I109" s="80"/>
      <c r="J109" s="683"/>
      <c r="K109" s="684"/>
      <c r="L109" s="684"/>
      <c r="M109" s="684"/>
      <c r="N109" s="684"/>
      <c r="O109" s="684"/>
    </row>
    <row r="110" spans="2:15" s="1" customFormat="1" x14ac:dyDescent="0.15">
      <c r="B110" s="71"/>
      <c r="C110" s="77"/>
      <c r="D110" s="77" t="s">
        <v>73</v>
      </c>
      <c r="E110" s="48"/>
      <c r="F110" s="48"/>
      <c r="G110" s="78"/>
      <c r="H110" s="79"/>
      <c r="I110" s="80"/>
      <c r="J110" s="683"/>
      <c r="K110" s="684"/>
      <c r="L110" s="684"/>
      <c r="M110" s="684"/>
      <c r="N110" s="684"/>
      <c r="O110" s="684"/>
    </row>
    <row r="111" spans="2:15" s="1" customFormat="1" x14ac:dyDescent="0.15">
      <c r="B111" s="71"/>
      <c r="C111" s="77"/>
      <c r="D111" s="77" t="s">
        <v>73</v>
      </c>
      <c r="E111" s="48"/>
      <c r="F111" s="48"/>
      <c r="G111" s="78"/>
      <c r="H111" s="79"/>
      <c r="I111" s="80"/>
      <c r="J111" s="683"/>
      <c r="K111" s="684"/>
      <c r="L111" s="684"/>
      <c r="M111" s="684"/>
      <c r="N111" s="684"/>
      <c r="O111" s="684"/>
    </row>
    <row r="112" spans="2:15" s="1" customFormat="1" x14ac:dyDescent="0.15">
      <c r="B112" s="71"/>
      <c r="C112" s="77"/>
      <c r="D112" s="77" t="s">
        <v>73</v>
      </c>
      <c r="E112" s="48"/>
      <c r="F112" s="48"/>
      <c r="G112" s="78"/>
      <c r="H112" s="79"/>
      <c r="I112" s="80"/>
      <c r="J112" s="683"/>
      <c r="K112" s="684"/>
      <c r="L112" s="684"/>
      <c r="M112" s="684"/>
      <c r="N112" s="684"/>
      <c r="O112" s="684"/>
    </row>
    <row r="113" spans="2:15" s="1" customFormat="1" x14ac:dyDescent="0.15">
      <c r="B113" s="71"/>
      <c r="C113" s="77"/>
      <c r="D113" s="77" t="s">
        <v>73</v>
      </c>
      <c r="E113" s="48"/>
      <c r="F113" s="48"/>
      <c r="G113" s="78"/>
      <c r="H113" s="79"/>
      <c r="I113" s="80"/>
      <c r="J113" s="683"/>
      <c r="K113" s="684"/>
      <c r="L113" s="684"/>
      <c r="M113" s="684"/>
      <c r="N113" s="684"/>
      <c r="O113" s="684"/>
    </row>
    <row r="114" spans="2:15" s="1" customFormat="1" x14ac:dyDescent="0.15">
      <c r="B114" s="71"/>
      <c r="C114" s="77"/>
      <c r="D114" s="77" t="s">
        <v>73</v>
      </c>
      <c r="E114" s="48"/>
      <c r="F114" s="48"/>
      <c r="G114" s="78"/>
      <c r="H114" s="79"/>
      <c r="I114" s="80"/>
      <c r="J114" s="683"/>
      <c r="K114" s="684"/>
      <c r="L114" s="684"/>
      <c r="M114" s="684"/>
      <c r="N114" s="684"/>
      <c r="O114" s="684"/>
    </row>
    <row r="115" spans="2:15" s="1" customFormat="1" x14ac:dyDescent="0.15">
      <c r="B115" s="71"/>
      <c r="C115" s="77"/>
      <c r="D115" s="77" t="s">
        <v>73</v>
      </c>
      <c r="E115" s="48"/>
      <c r="F115" s="48"/>
      <c r="G115" s="78"/>
      <c r="H115" s="79"/>
      <c r="I115" s="80"/>
      <c r="J115" s="683"/>
      <c r="K115" s="684"/>
      <c r="L115" s="684"/>
      <c r="M115" s="684"/>
      <c r="N115" s="684"/>
      <c r="O115" s="684"/>
    </row>
    <row r="116" spans="2:15" s="1" customFormat="1" x14ac:dyDescent="0.15">
      <c r="B116" s="71"/>
      <c r="C116" s="77"/>
      <c r="D116" s="77" t="s">
        <v>73</v>
      </c>
      <c r="E116" s="48"/>
      <c r="F116" s="48"/>
      <c r="G116" s="78"/>
      <c r="H116" s="79"/>
      <c r="I116" s="80"/>
      <c r="J116" s="683"/>
      <c r="K116" s="684"/>
      <c r="L116" s="684"/>
      <c r="M116" s="684"/>
      <c r="N116" s="684"/>
      <c r="O116" s="684"/>
    </row>
    <row r="117" spans="2:15" s="1" customFormat="1" x14ac:dyDescent="0.15">
      <c r="B117" s="71"/>
      <c r="C117" s="77"/>
      <c r="D117" s="77" t="s">
        <v>73</v>
      </c>
      <c r="E117" s="48"/>
      <c r="F117" s="48"/>
      <c r="G117" s="78"/>
      <c r="H117" s="79"/>
      <c r="I117" s="80"/>
      <c r="J117" s="683"/>
      <c r="K117" s="684"/>
      <c r="L117" s="684"/>
      <c r="M117" s="684"/>
      <c r="N117" s="684"/>
      <c r="O117" s="684"/>
    </row>
    <row r="118" spans="2:15" s="1" customFormat="1" x14ac:dyDescent="0.15">
      <c r="B118" s="71"/>
      <c r="C118" s="81"/>
      <c r="D118" s="77" t="s">
        <v>73</v>
      </c>
      <c r="E118" s="82"/>
      <c r="F118" s="82"/>
      <c r="G118" s="83"/>
      <c r="H118" s="84"/>
      <c r="I118" s="85"/>
      <c r="J118" s="683"/>
      <c r="K118" s="684"/>
      <c r="L118" s="684"/>
      <c r="M118" s="684"/>
      <c r="N118" s="684"/>
      <c r="O118" s="684"/>
    </row>
    <row r="119" spans="2:15" s="1" customFormat="1" x14ac:dyDescent="0.15">
      <c r="B119" s="71"/>
      <c r="C119" s="77"/>
      <c r="D119" s="77" t="s">
        <v>73</v>
      </c>
      <c r="E119" s="48"/>
      <c r="F119" s="48"/>
      <c r="G119" s="78"/>
      <c r="H119" s="79"/>
      <c r="I119" s="80"/>
      <c r="J119" s="683"/>
      <c r="K119" s="684"/>
      <c r="L119" s="684"/>
      <c r="M119" s="684"/>
      <c r="N119" s="684"/>
      <c r="O119" s="684"/>
    </row>
    <row r="120" spans="2:15" s="1" customFormat="1" x14ac:dyDescent="0.15">
      <c r="B120" s="71"/>
      <c r="C120" s="77"/>
      <c r="D120" s="77" t="s">
        <v>73</v>
      </c>
      <c r="E120" s="48"/>
      <c r="F120" s="48"/>
      <c r="G120" s="78"/>
      <c r="H120" s="79"/>
      <c r="I120" s="80"/>
      <c r="J120" s="683"/>
      <c r="K120" s="684"/>
      <c r="L120" s="684"/>
      <c r="M120" s="684"/>
      <c r="N120" s="684"/>
      <c r="O120" s="684"/>
    </row>
    <row r="121" spans="2:15" s="1" customFormat="1" x14ac:dyDescent="0.15">
      <c r="B121" s="71"/>
      <c r="C121" s="77"/>
      <c r="D121" s="77" t="s">
        <v>73</v>
      </c>
      <c r="E121" s="48"/>
      <c r="F121" s="48"/>
      <c r="G121" s="78"/>
      <c r="H121" s="79"/>
      <c r="I121" s="80"/>
      <c r="J121" s="683"/>
      <c r="K121" s="684"/>
      <c r="L121" s="684"/>
      <c r="M121" s="684"/>
      <c r="N121" s="684"/>
      <c r="O121" s="684"/>
    </row>
    <row r="122" spans="2:15" s="1" customFormat="1" x14ac:dyDescent="0.15">
      <c r="B122" s="71"/>
      <c r="C122" s="77"/>
      <c r="D122" s="77" t="s">
        <v>73</v>
      </c>
      <c r="E122" s="48"/>
      <c r="F122" s="48"/>
      <c r="G122" s="190"/>
      <c r="H122" s="79"/>
      <c r="I122" s="80"/>
      <c r="J122" s="683"/>
      <c r="K122" s="684"/>
      <c r="L122" s="684"/>
      <c r="M122" s="684"/>
      <c r="N122" s="684"/>
      <c r="O122" s="684"/>
    </row>
    <row r="123" spans="2:15" s="1" customFormat="1" x14ac:dyDescent="0.15">
      <c r="B123" s="71"/>
      <c r="C123" s="77"/>
      <c r="D123" s="77" t="s">
        <v>73</v>
      </c>
      <c r="E123" s="48"/>
      <c r="F123" s="48"/>
      <c r="G123" s="78"/>
      <c r="H123" s="79"/>
      <c r="I123" s="80"/>
      <c r="J123" s="683"/>
      <c r="K123" s="684"/>
      <c r="L123" s="684"/>
      <c r="M123" s="684"/>
      <c r="N123" s="684"/>
      <c r="O123" s="684"/>
    </row>
    <row r="124" spans="2:15" s="1" customFormat="1" x14ac:dyDescent="0.15">
      <c r="B124" s="71"/>
      <c r="C124" s="77"/>
      <c r="D124" s="77" t="s">
        <v>73</v>
      </c>
      <c r="E124" s="48"/>
      <c r="F124" s="48"/>
      <c r="G124" s="78"/>
      <c r="H124" s="79"/>
      <c r="I124" s="80"/>
      <c r="J124" s="683"/>
      <c r="K124" s="684"/>
      <c r="L124" s="684"/>
      <c r="M124" s="684"/>
      <c r="N124" s="684"/>
      <c r="O124" s="684"/>
    </row>
    <row r="125" spans="2:15" s="1" customFormat="1" x14ac:dyDescent="0.15">
      <c r="B125" s="71"/>
      <c r="C125" s="77"/>
      <c r="D125" s="77" t="s">
        <v>73</v>
      </c>
      <c r="E125" s="48"/>
      <c r="F125" s="48"/>
      <c r="G125" s="78"/>
      <c r="H125" s="79"/>
      <c r="I125" s="80"/>
      <c r="J125" s="683"/>
      <c r="K125" s="684"/>
      <c r="L125" s="684"/>
      <c r="M125" s="684"/>
      <c r="N125" s="684"/>
      <c r="O125" s="684"/>
    </row>
    <row r="126" spans="2:15" s="1" customFormat="1" x14ac:dyDescent="0.15">
      <c r="B126" s="71"/>
      <c r="C126" s="77"/>
      <c r="D126" s="77" t="s">
        <v>73</v>
      </c>
      <c r="E126" s="48"/>
      <c r="F126" s="48"/>
      <c r="G126" s="78"/>
      <c r="H126" s="79"/>
      <c r="I126" s="80"/>
      <c r="J126" s="683"/>
      <c r="K126" s="684"/>
      <c r="L126" s="684"/>
      <c r="M126" s="684"/>
      <c r="N126" s="684"/>
      <c r="O126" s="684"/>
    </row>
    <row r="127" spans="2:15" s="1" customFormat="1" x14ac:dyDescent="0.15">
      <c r="B127" s="71"/>
      <c r="C127" s="81"/>
      <c r="D127" s="77" t="s">
        <v>73</v>
      </c>
      <c r="E127" s="82"/>
      <c r="F127" s="82"/>
      <c r="G127" s="83"/>
      <c r="H127" s="84"/>
      <c r="I127" s="85"/>
      <c r="J127" s="683"/>
      <c r="K127" s="684"/>
      <c r="L127" s="684"/>
      <c r="M127" s="684"/>
      <c r="N127" s="684"/>
      <c r="O127" s="684"/>
    </row>
    <row r="128" spans="2:15" s="1" customFormat="1" x14ac:dyDescent="0.15">
      <c r="B128" s="71"/>
      <c r="C128" s="77"/>
      <c r="D128" s="77" t="s">
        <v>73</v>
      </c>
      <c r="E128" s="48"/>
      <c r="F128" s="48"/>
      <c r="G128" s="78"/>
      <c r="H128" s="79"/>
      <c r="I128" s="80"/>
      <c r="J128" s="683"/>
      <c r="K128" s="684"/>
      <c r="L128" s="684"/>
      <c r="M128" s="684"/>
      <c r="N128" s="684"/>
      <c r="O128" s="684"/>
    </row>
    <row r="129" spans="2:15" s="1" customFormat="1" x14ac:dyDescent="0.15">
      <c r="B129" s="71"/>
      <c r="C129" s="77"/>
      <c r="D129" s="77" t="s">
        <v>73</v>
      </c>
      <c r="E129" s="48"/>
      <c r="F129" s="48"/>
      <c r="G129" s="78"/>
      <c r="H129" s="79"/>
      <c r="I129" s="80"/>
      <c r="J129" s="683"/>
      <c r="K129" s="684"/>
      <c r="L129" s="684"/>
      <c r="M129" s="684"/>
      <c r="N129" s="684"/>
      <c r="O129" s="684"/>
    </row>
    <row r="130" spans="2:15" s="1" customFormat="1" x14ac:dyDescent="0.15">
      <c r="B130" s="71"/>
      <c r="C130" s="77"/>
      <c r="D130" s="77" t="s">
        <v>73</v>
      </c>
      <c r="E130" s="48"/>
      <c r="F130" s="48"/>
      <c r="G130" s="78"/>
      <c r="H130" s="79"/>
      <c r="I130" s="80"/>
      <c r="J130" s="683"/>
      <c r="K130" s="684"/>
      <c r="L130" s="684"/>
      <c r="M130" s="684"/>
      <c r="N130" s="684"/>
      <c r="O130" s="684"/>
    </row>
    <row r="131" spans="2:15" s="1" customFormat="1" x14ac:dyDescent="0.15">
      <c r="B131" s="71"/>
      <c r="C131" s="77"/>
      <c r="D131" s="77" t="s">
        <v>73</v>
      </c>
      <c r="E131" s="48"/>
      <c r="F131" s="48"/>
      <c r="G131" s="78"/>
      <c r="H131" s="79"/>
      <c r="I131" s="80"/>
      <c r="J131" s="683"/>
      <c r="K131" s="684"/>
      <c r="L131" s="684"/>
      <c r="M131" s="684"/>
      <c r="N131" s="684"/>
      <c r="O131" s="684"/>
    </row>
    <row r="132" spans="2:15" s="1" customFormat="1" x14ac:dyDescent="0.15">
      <c r="B132" s="71"/>
      <c r="C132" s="77"/>
      <c r="D132" s="77" t="s">
        <v>73</v>
      </c>
      <c r="E132" s="48"/>
      <c r="F132" s="48"/>
      <c r="G132" s="78"/>
      <c r="H132" s="79"/>
      <c r="I132" s="80"/>
      <c r="J132" s="683"/>
      <c r="K132" s="684"/>
      <c r="L132" s="684"/>
      <c r="M132" s="684"/>
      <c r="N132" s="684"/>
      <c r="O132" s="684"/>
    </row>
    <row r="133" spans="2:15" s="1" customFormat="1" x14ac:dyDescent="0.15">
      <c r="B133" s="71"/>
      <c r="C133" s="77"/>
      <c r="D133" s="77" t="s">
        <v>73</v>
      </c>
      <c r="E133" s="48"/>
      <c r="F133" s="48"/>
      <c r="G133" s="78"/>
      <c r="H133" s="79"/>
      <c r="I133" s="80"/>
      <c r="J133" s="683"/>
      <c r="K133" s="684"/>
      <c r="L133" s="684"/>
      <c r="M133" s="684"/>
      <c r="N133" s="684"/>
      <c r="O133" s="684"/>
    </row>
    <row r="134" spans="2:15" s="1" customFormat="1" x14ac:dyDescent="0.15">
      <c r="B134" s="71"/>
      <c r="C134" s="81"/>
      <c r="D134" s="77" t="s">
        <v>73</v>
      </c>
      <c r="E134" s="82"/>
      <c r="F134" s="82"/>
      <c r="G134" s="83"/>
      <c r="H134" s="84"/>
      <c r="I134" s="85"/>
      <c r="J134" s="683"/>
      <c r="K134" s="684"/>
      <c r="L134" s="684"/>
      <c r="M134" s="684"/>
      <c r="N134" s="684"/>
      <c r="O134" s="684"/>
    </row>
    <row r="135" spans="2:15" s="1" customFormat="1" x14ac:dyDescent="0.15">
      <c r="B135" s="71"/>
      <c r="C135" s="77"/>
      <c r="D135" s="77" t="s">
        <v>73</v>
      </c>
      <c r="E135" s="48"/>
      <c r="F135" s="48"/>
      <c r="G135" s="78"/>
      <c r="H135" s="79"/>
      <c r="I135" s="80"/>
      <c r="J135" s="683"/>
      <c r="K135" s="684"/>
      <c r="L135" s="684"/>
      <c r="M135" s="684"/>
      <c r="N135" s="684"/>
      <c r="O135" s="684"/>
    </row>
    <row r="136" spans="2:15" s="1" customFormat="1" x14ac:dyDescent="0.15">
      <c r="B136" s="71"/>
      <c r="C136" s="77"/>
      <c r="D136" s="77" t="s">
        <v>73</v>
      </c>
      <c r="E136" s="48"/>
      <c r="F136" s="48"/>
      <c r="G136" s="78"/>
      <c r="H136" s="79"/>
      <c r="I136" s="80"/>
      <c r="J136" s="683"/>
      <c r="K136" s="684"/>
      <c r="L136" s="684"/>
      <c r="M136" s="684"/>
      <c r="N136" s="684"/>
      <c r="O136" s="684"/>
    </row>
    <row r="137" spans="2:15" s="1" customFormat="1" x14ac:dyDescent="0.15">
      <c r="B137" s="71"/>
      <c r="C137" s="77"/>
      <c r="D137" s="77" t="s">
        <v>73</v>
      </c>
      <c r="E137" s="48"/>
      <c r="F137" s="48"/>
      <c r="G137" s="78"/>
      <c r="H137" s="79"/>
      <c r="I137" s="80"/>
      <c r="J137" s="683"/>
      <c r="K137" s="684"/>
      <c r="L137" s="684"/>
      <c r="M137" s="684"/>
      <c r="N137" s="684"/>
      <c r="O137" s="684"/>
    </row>
    <row r="138" spans="2:15" s="1" customFormat="1" x14ac:dyDescent="0.15">
      <c r="B138" s="71"/>
      <c r="C138" s="77"/>
      <c r="D138" s="77" t="s">
        <v>73</v>
      </c>
      <c r="E138" s="48"/>
      <c r="F138" s="48"/>
      <c r="G138" s="78"/>
      <c r="H138" s="79"/>
      <c r="I138" s="80"/>
      <c r="J138" s="683"/>
      <c r="K138" s="684"/>
      <c r="L138" s="684"/>
      <c r="M138" s="684"/>
      <c r="N138" s="684"/>
      <c r="O138" s="684"/>
    </row>
    <row r="139" spans="2:15" s="1" customFormat="1" x14ac:dyDescent="0.15">
      <c r="B139" s="71"/>
      <c r="C139" s="77"/>
      <c r="D139" s="77" t="s">
        <v>73</v>
      </c>
      <c r="E139" s="48"/>
      <c r="F139" s="48"/>
      <c r="G139" s="78"/>
      <c r="H139" s="79"/>
      <c r="I139" s="80"/>
      <c r="J139" s="683"/>
      <c r="K139" s="684"/>
      <c r="L139" s="684"/>
      <c r="M139" s="684"/>
      <c r="N139" s="684"/>
      <c r="O139" s="684"/>
    </row>
    <row r="140" spans="2:15" s="1" customFormat="1" x14ac:dyDescent="0.15">
      <c r="B140" s="71"/>
      <c r="C140" s="77"/>
      <c r="D140" s="77" t="s">
        <v>73</v>
      </c>
      <c r="E140" s="48"/>
      <c r="F140" s="48"/>
      <c r="G140" s="78"/>
      <c r="H140" s="79"/>
      <c r="I140" s="80"/>
      <c r="J140" s="683"/>
      <c r="K140" s="684"/>
      <c r="L140" s="684"/>
      <c r="M140" s="684"/>
      <c r="N140" s="684"/>
      <c r="O140" s="684"/>
    </row>
    <row r="141" spans="2:15" s="1" customFormat="1" x14ac:dyDescent="0.15">
      <c r="B141" s="71"/>
      <c r="C141" s="77"/>
      <c r="D141" s="77" t="s">
        <v>73</v>
      </c>
      <c r="E141" s="48"/>
      <c r="F141" s="48"/>
      <c r="G141" s="78"/>
      <c r="H141" s="79"/>
      <c r="I141" s="80"/>
      <c r="J141" s="683"/>
      <c r="K141" s="684"/>
      <c r="L141" s="684"/>
      <c r="M141" s="684"/>
      <c r="N141" s="684"/>
      <c r="O141" s="684"/>
    </row>
    <row r="142" spans="2:15" s="1" customFormat="1" x14ac:dyDescent="0.15">
      <c r="B142" s="71"/>
      <c r="C142" s="77"/>
      <c r="D142" s="77" t="s">
        <v>73</v>
      </c>
      <c r="E142" s="48"/>
      <c r="F142" s="48"/>
      <c r="G142" s="78"/>
      <c r="H142" s="79"/>
      <c r="I142" s="80"/>
      <c r="J142" s="683"/>
      <c r="K142" s="684"/>
      <c r="L142" s="684"/>
      <c r="M142" s="684"/>
      <c r="N142" s="684"/>
      <c r="O142" s="684"/>
    </row>
    <row r="143" spans="2:15" s="1" customFormat="1" x14ac:dyDescent="0.15">
      <c r="B143" s="71"/>
      <c r="C143" s="77"/>
      <c r="D143" s="77" t="s">
        <v>73</v>
      </c>
      <c r="E143" s="48"/>
      <c r="F143" s="48"/>
      <c r="G143" s="78"/>
      <c r="H143" s="79"/>
      <c r="I143" s="80"/>
      <c r="J143" s="683"/>
      <c r="K143" s="684"/>
      <c r="L143" s="684"/>
      <c r="M143" s="684"/>
      <c r="N143" s="684"/>
      <c r="O143" s="684"/>
    </row>
    <row r="144" spans="2:15" s="1" customFormat="1" x14ac:dyDescent="0.15">
      <c r="B144" s="71"/>
      <c r="C144" s="81"/>
      <c r="D144" s="77" t="s">
        <v>73</v>
      </c>
      <c r="E144" s="82"/>
      <c r="F144" s="82"/>
      <c r="G144" s="83"/>
      <c r="H144" s="84"/>
      <c r="I144" s="85"/>
      <c r="J144" s="683"/>
      <c r="K144" s="684"/>
      <c r="L144" s="684"/>
      <c r="M144" s="684"/>
      <c r="N144" s="684"/>
      <c r="O144" s="684"/>
    </row>
    <row r="145" spans="2:15" s="1" customFormat="1" x14ac:dyDescent="0.15">
      <c r="B145" s="71"/>
      <c r="C145" s="77"/>
      <c r="D145" s="77" t="s">
        <v>73</v>
      </c>
      <c r="E145" s="48"/>
      <c r="F145" s="48"/>
      <c r="G145" s="78"/>
      <c r="H145" s="79"/>
      <c r="I145" s="80"/>
      <c r="J145" s="683"/>
      <c r="K145" s="684"/>
      <c r="L145" s="684"/>
      <c r="M145" s="684"/>
      <c r="N145" s="684"/>
      <c r="O145" s="684"/>
    </row>
    <row r="146" spans="2:15" s="1" customFormat="1" x14ac:dyDescent="0.15">
      <c r="B146" s="71"/>
      <c r="C146" s="77"/>
      <c r="D146" s="77" t="s">
        <v>73</v>
      </c>
      <c r="E146" s="48"/>
      <c r="F146" s="48"/>
      <c r="G146" s="78"/>
      <c r="H146" s="79"/>
      <c r="I146" s="80"/>
      <c r="J146" s="683"/>
      <c r="K146" s="684"/>
      <c r="L146" s="684"/>
      <c r="M146" s="684"/>
      <c r="N146" s="684"/>
      <c r="O146" s="684"/>
    </row>
    <row r="147" spans="2:15" s="1" customFormat="1" x14ac:dyDescent="0.15">
      <c r="B147" s="71"/>
      <c r="C147" s="77"/>
      <c r="D147" s="77" t="s">
        <v>73</v>
      </c>
      <c r="E147" s="48"/>
      <c r="F147" s="48"/>
      <c r="G147" s="78"/>
      <c r="H147" s="79"/>
      <c r="I147" s="80"/>
      <c r="J147" s="683"/>
      <c r="K147" s="684"/>
      <c r="L147" s="684"/>
      <c r="M147" s="684"/>
      <c r="N147" s="684"/>
      <c r="O147" s="684"/>
    </row>
    <row r="148" spans="2:15" s="1" customFormat="1" x14ac:dyDescent="0.15">
      <c r="B148" s="71"/>
      <c r="C148" s="77"/>
      <c r="D148" s="77" t="s">
        <v>73</v>
      </c>
      <c r="E148" s="48"/>
      <c r="F148" s="48"/>
      <c r="G148" s="78"/>
      <c r="H148" s="79"/>
      <c r="I148" s="80"/>
      <c r="J148" s="683"/>
      <c r="K148" s="684"/>
      <c r="L148" s="684"/>
      <c r="M148" s="684"/>
      <c r="N148" s="684"/>
      <c r="O148" s="684"/>
    </row>
    <row r="149" spans="2:15" s="1" customFormat="1" x14ac:dyDescent="0.15">
      <c r="B149" s="71"/>
      <c r="C149" s="77"/>
      <c r="D149" s="77" t="s">
        <v>73</v>
      </c>
      <c r="E149" s="48"/>
      <c r="F149" s="48"/>
      <c r="G149" s="78"/>
      <c r="H149" s="79"/>
      <c r="I149" s="80"/>
      <c r="J149" s="683"/>
      <c r="K149" s="684"/>
      <c r="L149" s="684"/>
      <c r="M149" s="684"/>
      <c r="N149" s="684"/>
      <c r="O149" s="684"/>
    </row>
    <row r="150" spans="2:15" s="1" customFormat="1" x14ac:dyDescent="0.15">
      <c r="B150" s="71"/>
      <c r="C150" s="77"/>
      <c r="D150" s="77" t="s">
        <v>73</v>
      </c>
      <c r="E150" s="48"/>
      <c r="F150" s="48"/>
      <c r="G150" s="78"/>
      <c r="H150" s="79"/>
      <c r="I150" s="80"/>
      <c r="J150" s="683"/>
      <c r="K150" s="684"/>
      <c r="L150" s="684"/>
      <c r="M150" s="684"/>
      <c r="N150" s="684"/>
      <c r="O150" s="684"/>
    </row>
    <row r="151" spans="2:15" s="1" customFormat="1" x14ac:dyDescent="0.15">
      <c r="B151" s="71"/>
      <c r="C151" s="77"/>
      <c r="D151" s="77" t="s">
        <v>73</v>
      </c>
      <c r="E151" s="48"/>
      <c r="F151" s="48"/>
      <c r="G151" s="78"/>
      <c r="H151" s="79"/>
      <c r="I151" s="80"/>
      <c r="J151" s="683"/>
      <c r="K151" s="684"/>
      <c r="L151" s="684"/>
      <c r="M151" s="684"/>
      <c r="N151" s="684"/>
      <c r="O151" s="684"/>
    </row>
    <row r="152" spans="2:15" s="1" customFormat="1" x14ac:dyDescent="0.15">
      <c r="B152" s="71"/>
      <c r="C152" s="77"/>
      <c r="D152" s="77" t="s">
        <v>73</v>
      </c>
      <c r="E152" s="48"/>
      <c r="F152" s="48"/>
      <c r="G152" s="78"/>
      <c r="H152" s="79"/>
      <c r="I152" s="80"/>
      <c r="J152" s="683"/>
      <c r="K152" s="684"/>
      <c r="L152" s="684"/>
      <c r="M152" s="684"/>
      <c r="N152" s="684"/>
      <c r="O152" s="684"/>
    </row>
    <row r="153" spans="2:15" s="1" customFormat="1" x14ac:dyDescent="0.15">
      <c r="B153" s="71"/>
      <c r="C153" s="77"/>
      <c r="D153" s="77" t="s">
        <v>73</v>
      </c>
      <c r="E153" s="48"/>
      <c r="F153" s="48"/>
      <c r="G153" s="78"/>
      <c r="H153" s="79"/>
      <c r="I153" s="80"/>
      <c r="J153" s="683"/>
      <c r="K153" s="684"/>
      <c r="L153" s="684"/>
      <c r="M153" s="684"/>
      <c r="N153" s="684"/>
      <c r="O153" s="684"/>
    </row>
    <row r="154" spans="2:15" s="1" customFormat="1" x14ac:dyDescent="0.15">
      <c r="B154" s="71"/>
      <c r="C154" s="81"/>
      <c r="D154" s="77" t="s">
        <v>73</v>
      </c>
      <c r="E154" s="82"/>
      <c r="F154" s="82"/>
      <c r="G154" s="83"/>
      <c r="H154" s="84"/>
      <c r="I154" s="85"/>
      <c r="J154" s="683"/>
      <c r="K154" s="684"/>
      <c r="L154" s="684"/>
      <c r="M154" s="684"/>
      <c r="N154" s="684"/>
      <c r="O154" s="684"/>
    </row>
    <row r="155" spans="2:15" s="1" customFormat="1" x14ac:dyDescent="0.15">
      <c r="B155" s="71"/>
      <c r="C155" s="77"/>
      <c r="D155" s="77" t="s">
        <v>73</v>
      </c>
      <c r="E155" s="48"/>
      <c r="F155" s="48"/>
      <c r="G155" s="78"/>
      <c r="H155" s="79"/>
      <c r="I155" s="80"/>
      <c r="J155" s="683"/>
      <c r="K155" s="684"/>
      <c r="L155" s="684"/>
      <c r="M155" s="684"/>
      <c r="N155" s="684"/>
      <c r="O155" s="684"/>
    </row>
    <row r="156" spans="2:15" s="1" customFormat="1" x14ac:dyDescent="0.15">
      <c r="B156" s="71"/>
      <c r="C156" s="77"/>
      <c r="D156" s="77" t="s">
        <v>73</v>
      </c>
      <c r="E156" s="48"/>
      <c r="F156" s="48"/>
      <c r="G156" s="78"/>
      <c r="H156" s="79"/>
      <c r="I156" s="80"/>
      <c r="J156" s="683"/>
      <c r="K156" s="684"/>
      <c r="L156" s="684"/>
      <c r="M156" s="684"/>
      <c r="N156" s="684"/>
      <c r="O156" s="684"/>
    </row>
    <row r="157" spans="2:15" s="1" customFormat="1" x14ac:dyDescent="0.15">
      <c r="B157" s="71"/>
      <c r="C157" s="77"/>
      <c r="D157" s="77" t="s">
        <v>73</v>
      </c>
      <c r="E157" s="48"/>
      <c r="F157" s="48"/>
      <c r="G157" s="78"/>
      <c r="H157" s="79"/>
      <c r="I157" s="80"/>
      <c r="J157" s="683"/>
      <c r="K157" s="684"/>
      <c r="L157" s="684"/>
      <c r="M157" s="684"/>
      <c r="N157" s="684"/>
      <c r="O157" s="684"/>
    </row>
    <row r="158" spans="2:15" s="1" customFormat="1" x14ac:dyDescent="0.15">
      <c r="B158" s="71"/>
      <c r="C158" s="77"/>
      <c r="D158" s="77" t="s">
        <v>73</v>
      </c>
      <c r="E158" s="48"/>
      <c r="F158" s="48"/>
      <c r="G158" s="78"/>
      <c r="H158" s="79"/>
      <c r="I158" s="80"/>
      <c r="J158" s="683"/>
      <c r="K158" s="684"/>
      <c r="L158" s="684"/>
      <c r="M158" s="684"/>
      <c r="N158" s="684"/>
      <c r="O158" s="684"/>
    </row>
    <row r="159" spans="2:15" s="1" customFormat="1" x14ac:dyDescent="0.15">
      <c r="B159" s="71"/>
      <c r="C159" s="77"/>
      <c r="D159" s="77" t="s">
        <v>73</v>
      </c>
      <c r="E159" s="48"/>
      <c r="F159" s="48"/>
      <c r="G159" s="78"/>
      <c r="H159" s="79"/>
      <c r="I159" s="80"/>
      <c r="J159" s="683"/>
      <c r="K159" s="684"/>
      <c r="L159" s="684"/>
      <c r="M159" s="684"/>
      <c r="N159" s="684"/>
      <c r="O159" s="684"/>
    </row>
    <row r="160" spans="2:15" s="1" customFormat="1" x14ac:dyDescent="0.15">
      <c r="B160" s="71"/>
      <c r="C160" s="77"/>
      <c r="D160" s="77" t="s">
        <v>73</v>
      </c>
      <c r="E160" s="48"/>
      <c r="F160" s="48"/>
      <c r="G160" s="78"/>
      <c r="H160" s="79"/>
      <c r="I160" s="80"/>
      <c r="J160" s="683"/>
      <c r="K160" s="684"/>
      <c r="L160" s="684"/>
      <c r="M160" s="684"/>
      <c r="N160" s="684"/>
      <c r="O160" s="684"/>
    </row>
    <row r="161" spans="2:15" s="1" customFormat="1" x14ac:dyDescent="0.15">
      <c r="B161" s="71"/>
      <c r="C161" s="77"/>
      <c r="D161" s="77" t="s">
        <v>73</v>
      </c>
      <c r="E161" s="48"/>
      <c r="F161" s="48"/>
      <c r="G161" s="78"/>
      <c r="H161" s="79"/>
      <c r="I161" s="80"/>
      <c r="J161" s="683"/>
      <c r="K161" s="684"/>
      <c r="L161" s="684"/>
      <c r="M161" s="684"/>
      <c r="N161" s="684"/>
      <c r="O161" s="684"/>
    </row>
    <row r="162" spans="2:15" s="1" customFormat="1" x14ac:dyDescent="0.15">
      <c r="B162" s="71"/>
      <c r="C162" s="77"/>
      <c r="D162" s="77" t="s">
        <v>73</v>
      </c>
      <c r="E162" s="48"/>
      <c r="F162" s="48"/>
      <c r="G162" s="78"/>
      <c r="H162" s="79"/>
      <c r="I162" s="80"/>
      <c r="J162" s="683"/>
      <c r="K162" s="684"/>
      <c r="L162" s="684"/>
      <c r="M162" s="684"/>
      <c r="N162" s="684"/>
      <c r="O162" s="684"/>
    </row>
    <row r="163" spans="2:15" s="1" customFormat="1" x14ac:dyDescent="0.15">
      <c r="B163" s="71"/>
      <c r="C163" s="77"/>
      <c r="D163" s="77" t="s">
        <v>73</v>
      </c>
      <c r="E163" s="48"/>
      <c r="F163" s="48"/>
      <c r="G163" s="78"/>
      <c r="H163" s="79"/>
      <c r="I163" s="80"/>
      <c r="J163" s="683"/>
      <c r="K163" s="684"/>
      <c r="L163" s="684"/>
      <c r="M163" s="684"/>
      <c r="N163" s="684"/>
      <c r="O163" s="684"/>
    </row>
    <row r="164" spans="2:15" s="1" customFormat="1" x14ac:dyDescent="0.15">
      <c r="B164" s="71"/>
      <c r="C164" s="81"/>
      <c r="D164" s="77" t="s">
        <v>73</v>
      </c>
      <c r="E164" s="82"/>
      <c r="F164" s="82"/>
      <c r="G164" s="83"/>
      <c r="H164" s="84"/>
      <c r="I164" s="85"/>
      <c r="J164" s="683"/>
      <c r="K164" s="684"/>
      <c r="L164" s="684"/>
      <c r="M164" s="684"/>
      <c r="N164" s="684"/>
      <c r="O164" s="684"/>
    </row>
    <row r="165" spans="2:15" s="1" customFormat="1" x14ac:dyDescent="0.15">
      <c r="B165" s="71"/>
      <c r="C165" s="77"/>
      <c r="D165" s="77" t="s">
        <v>73</v>
      </c>
      <c r="E165" s="48"/>
      <c r="F165" s="48"/>
      <c r="G165" s="78"/>
      <c r="H165" s="79"/>
      <c r="I165" s="80"/>
      <c r="J165" s="683"/>
      <c r="K165" s="684"/>
      <c r="L165" s="684"/>
      <c r="M165" s="684"/>
      <c r="N165" s="684"/>
      <c r="O165" s="684"/>
    </row>
    <row r="166" spans="2:15" s="1" customFormat="1" x14ac:dyDescent="0.15">
      <c r="B166" s="71"/>
      <c r="C166" s="77"/>
      <c r="D166" s="77" t="s">
        <v>73</v>
      </c>
      <c r="E166" s="48"/>
      <c r="F166" s="48"/>
      <c r="G166" s="78"/>
      <c r="H166" s="79"/>
      <c r="I166" s="80"/>
      <c r="J166" s="683"/>
      <c r="K166" s="684"/>
      <c r="L166" s="684"/>
      <c r="M166" s="684"/>
      <c r="N166" s="684"/>
      <c r="O166" s="684"/>
    </row>
    <row r="167" spans="2:15" s="1" customFormat="1" x14ac:dyDescent="0.15">
      <c r="B167" s="71"/>
      <c r="C167" s="77"/>
      <c r="D167" s="77" t="s">
        <v>73</v>
      </c>
      <c r="E167" s="48"/>
      <c r="F167" s="48"/>
      <c r="G167" s="78"/>
      <c r="H167" s="79"/>
      <c r="I167" s="80"/>
      <c r="J167" s="683"/>
      <c r="K167" s="684"/>
      <c r="L167" s="684"/>
      <c r="M167" s="684"/>
      <c r="N167" s="684"/>
      <c r="O167" s="684"/>
    </row>
    <row r="168" spans="2:15" s="1" customFormat="1" x14ac:dyDescent="0.15">
      <c r="B168" s="71"/>
      <c r="C168" s="77"/>
      <c r="D168" s="77" t="s">
        <v>73</v>
      </c>
      <c r="E168" s="48"/>
      <c r="F168" s="48"/>
      <c r="G168" s="78"/>
      <c r="H168" s="79"/>
      <c r="I168" s="80"/>
      <c r="J168" s="683"/>
      <c r="K168" s="684"/>
      <c r="L168" s="684"/>
      <c r="M168" s="684"/>
      <c r="N168" s="684"/>
      <c r="O168" s="684"/>
    </row>
    <row r="169" spans="2:15" s="1" customFormat="1" x14ac:dyDescent="0.15">
      <c r="B169" s="71"/>
      <c r="C169" s="77"/>
      <c r="D169" s="77" t="s">
        <v>73</v>
      </c>
      <c r="E169" s="48"/>
      <c r="F169" s="48"/>
      <c r="G169" s="78"/>
      <c r="H169" s="79"/>
      <c r="I169" s="80"/>
      <c r="J169" s="683"/>
      <c r="K169" s="684"/>
      <c r="L169" s="684"/>
      <c r="M169" s="684"/>
      <c r="N169" s="684"/>
      <c r="O169" s="684"/>
    </row>
    <row r="170" spans="2:15" s="1" customFormat="1" x14ac:dyDescent="0.15">
      <c r="B170" s="71"/>
      <c r="C170" s="77"/>
      <c r="D170" s="77" t="s">
        <v>73</v>
      </c>
      <c r="E170" s="48"/>
      <c r="F170" s="48"/>
      <c r="G170" s="78"/>
      <c r="H170" s="79"/>
      <c r="I170" s="80"/>
      <c r="J170" s="683"/>
      <c r="K170" s="684"/>
      <c r="L170" s="684"/>
      <c r="M170" s="684"/>
      <c r="N170" s="684"/>
      <c r="O170" s="684"/>
    </row>
    <row r="171" spans="2:15" s="1" customFormat="1" x14ac:dyDescent="0.15">
      <c r="B171" s="71"/>
      <c r="C171" s="77"/>
      <c r="D171" s="77" t="s">
        <v>73</v>
      </c>
      <c r="E171" s="48"/>
      <c r="F171" s="48"/>
      <c r="G171" s="78"/>
      <c r="H171" s="79"/>
      <c r="I171" s="80"/>
      <c r="J171" s="683"/>
      <c r="K171" s="684"/>
      <c r="L171" s="684"/>
      <c r="M171" s="684"/>
      <c r="N171" s="684"/>
      <c r="O171" s="684"/>
    </row>
    <row r="172" spans="2:15" s="1" customFormat="1" x14ac:dyDescent="0.15">
      <c r="B172" s="71"/>
      <c r="C172" s="77"/>
      <c r="D172" s="77" t="s">
        <v>73</v>
      </c>
      <c r="E172" s="48"/>
      <c r="F172" s="48"/>
      <c r="G172" s="78"/>
      <c r="H172" s="79"/>
      <c r="I172" s="80"/>
      <c r="J172" s="683"/>
      <c r="K172" s="684"/>
      <c r="L172" s="684"/>
      <c r="M172" s="684"/>
      <c r="N172" s="684"/>
      <c r="O172" s="684"/>
    </row>
    <row r="173" spans="2:15" s="1" customFormat="1" x14ac:dyDescent="0.15">
      <c r="B173" s="71"/>
      <c r="C173" s="77"/>
      <c r="D173" s="77" t="s">
        <v>73</v>
      </c>
      <c r="E173" s="48"/>
      <c r="F173" s="48"/>
      <c r="G173" s="78"/>
      <c r="H173" s="79"/>
      <c r="I173" s="80"/>
      <c r="J173" s="683"/>
      <c r="K173" s="684"/>
      <c r="L173" s="684"/>
      <c r="M173" s="684"/>
      <c r="N173" s="684"/>
      <c r="O173" s="684"/>
    </row>
    <row r="174" spans="2:15" s="1" customFormat="1" x14ac:dyDescent="0.15">
      <c r="B174" s="71"/>
      <c r="C174" s="81"/>
      <c r="D174" s="77" t="s">
        <v>73</v>
      </c>
      <c r="E174" s="82"/>
      <c r="F174" s="82"/>
      <c r="G174" s="83"/>
      <c r="H174" s="84"/>
      <c r="I174" s="85"/>
      <c r="J174" s="683"/>
      <c r="K174" s="684"/>
      <c r="L174" s="684"/>
      <c r="M174" s="684"/>
      <c r="N174" s="684"/>
      <c r="O174" s="684"/>
    </row>
    <row r="175" spans="2:15" s="1" customFormat="1" x14ac:dyDescent="0.15">
      <c r="B175" s="71"/>
      <c r="C175" s="77"/>
      <c r="D175" s="77" t="s">
        <v>73</v>
      </c>
      <c r="E175" s="48"/>
      <c r="F175" s="48"/>
      <c r="G175" s="78"/>
      <c r="H175" s="79"/>
      <c r="I175" s="80"/>
      <c r="J175" s="683"/>
      <c r="K175" s="684"/>
      <c r="L175" s="684"/>
      <c r="M175" s="684"/>
      <c r="N175" s="684"/>
      <c r="O175" s="684"/>
    </row>
    <row r="176" spans="2:15" s="1" customFormat="1" x14ac:dyDescent="0.15">
      <c r="B176" s="71"/>
      <c r="C176" s="77"/>
      <c r="D176" s="77" t="s">
        <v>73</v>
      </c>
      <c r="E176" s="48"/>
      <c r="F176" s="48"/>
      <c r="G176" s="78"/>
      <c r="H176" s="79"/>
      <c r="I176" s="80"/>
      <c r="J176" s="683"/>
      <c r="K176" s="684"/>
      <c r="L176" s="684"/>
      <c r="M176" s="684"/>
      <c r="N176" s="684"/>
      <c r="O176" s="684"/>
    </row>
    <row r="177" spans="2:15" s="1" customFormat="1" x14ac:dyDescent="0.15">
      <c r="B177" s="71"/>
      <c r="C177" s="77"/>
      <c r="D177" s="77" t="s">
        <v>73</v>
      </c>
      <c r="E177" s="48"/>
      <c r="F177" s="48"/>
      <c r="G177" s="78"/>
      <c r="H177" s="79"/>
      <c r="I177" s="80"/>
      <c r="J177" s="683"/>
      <c r="K177" s="684"/>
      <c r="L177" s="684"/>
      <c r="M177" s="684"/>
      <c r="N177" s="684"/>
      <c r="O177" s="684"/>
    </row>
    <row r="178" spans="2:15" s="1" customFormat="1" x14ac:dyDescent="0.15">
      <c r="B178" s="71"/>
      <c r="C178" s="77"/>
      <c r="D178" s="77" t="s">
        <v>73</v>
      </c>
      <c r="E178" s="48"/>
      <c r="F178" s="48"/>
      <c r="G178" s="190"/>
      <c r="H178" s="79"/>
      <c r="I178" s="80"/>
      <c r="J178" s="683"/>
      <c r="K178" s="684"/>
      <c r="L178" s="684"/>
      <c r="M178" s="684"/>
      <c r="N178" s="684"/>
      <c r="O178" s="684"/>
    </row>
    <row r="179" spans="2:15" s="1" customFormat="1" x14ac:dyDescent="0.15">
      <c r="B179" s="71"/>
      <c r="C179" s="77"/>
      <c r="D179" s="77" t="s">
        <v>73</v>
      </c>
      <c r="E179" s="48"/>
      <c r="F179" s="48"/>
      <c r="G179" s="78"/>
      <c r="H179" s="79"/>
      <c r="I179" s="80"/>
      <c r="J179" s="683"/>
      <c r="K179" s="684"/>
      <c r="L179" s="684"/>
      <c r="M179" s="684"/>
      <c r="N179" s="684"/>
      <c r="O179" s="684"/>
    </row>
    <row r="180" spans="2:15" s="1" customFormat="1" x14ac:dyDescent="0.15">
      <c r="B180" s="71"/>
      <c r="C180" s="77"/>
      <c r="D180" s="77" t="s">
        <v>73</v>
      </c>
      <c r="E180" s="48"/>
      <c r="F180" s="48"/>
      <c r="G180" s="78"/>
      <c r="H180" s="79"/>
      <c r="I180" s="80"/>
      <c r="J180" s="683"/>
      <c r="K180" s="684"/>
      <c r="L180" s="684"/>
      <c r="M180" s="684"/>
      <c r="N180" s="684"/>
      <c r="O180" s="684"/>
    </row>
    <row r="181" spans="2:15" s="1" customFormat="1" x14ac:dyDescent="0.15">
      <c r="B181" s="71"/>
      <c r="C181" s="77"/>
      <c r="D181" s="77" t="s">
        <v>73</v>
      </c>
      <c r="E181" s="48"/>
      <c r="F181" s="48"/>
      <c r="G181" s="78"/>
      <c r="H181" s="79"/>
      <c r="I181" s="80"/>
      <c r="J181" s="683"/>
      <c r="K181" s="684"/>
      <c r="L181" s="684"/>
      <c r="M181" s="684"/>
      <c r="N181" s="684"/>
      <c r="O181" s="684"/>
    </row>
    <row r="182" spans="2:15" s="1" customFormat="1" x14ac:dyDescent="0.15">
      <c r="B182" s="71"/>
      <c r="C182" s="77"/>
      <c r="D182" s="77" t="s">
        <v>73</v>
      </c>
      <c r="E182" s="48"/>
      <c r="F182" s="48"/>
      <c r="G182" s="78"/>
      <c r="H182" s="79"/>
      <c r="I182" s="80"/>
      <c r="J182" s="683"/>
      <c r="K182" s="684"/>
      <c r="L182" s="684"/>
      <c r="M182" s="684"/>
      <c r="N182" s="684"/>
      <c r="O182" s="684"/>
    </row>
    <row r="183" spans="2:15" s="1" customFormat="1" x14ac:dyDescent="0.15">
      <c r="B183" s="71"/>
      <c r="C183" s="81"/>
      <c r="D183" s="77" t="s">
        <v>73</v>
      </c>
      <c r="E183" s="82"/>
      <c r="F183" s="82"/>
      <c r="G183" s="83"/>
      <c r="H183" s="84"/>
      <c r="I183" s="85"/>
      <c r="J183" s="683"/>
      <c r="K183" s="684"/>
      <c r="L183" s="684"/>
      <c r="M183" s="684"/>
      <c r="N183" s="684"/>
      <c r="O183" s="684"/>
    </row>
    <row r="184" spans="2:15" s="1" customFormat="1" x14ac:dyDescent="0.15">
      <c r="B184" s="71"/>
      <c r="C184" s="77"/>
      <c r="D184" s="77" t="s">
        <v>73</v>
      </c>
      <c r="E184" s="48"/>
      <c r="F184" s="48"/>
      <c r="G184" s="78"/>
      <c r="H184" s="79"/>
      <c r="I184" s="80"/>
      <c r="J184" s="683"/>
      <c r="K184" s="684"/>
      <c r="L184" s="684"/>
      <c r="M184" s="684"/>
      <c r="N184" s="684"/>
      <c r="O184" s="684"/>
    </row>
    <row r="185" spans="2:15" s="1" customFormat="1" x14ac:dyDescent="0.15">
      <c r="B185" s="71"/>
      <c r="C185" s="77"/>
      <c r="D185" s="77" t="s">
        <v>73</v>
      </c>
      <c r="E185" s="48"/>
      <c r="F185" s="48"/>
      <c r="G185" s="78"/>
      <c r="H185" s="79"/>
      <c r="I185" s="80"/>
      <c r="J185" s="683"/>
      <c r="K185" s="684"/>
      <c r="L185" s="684"/>
      <c r="M185" s="684"/>
      <c r="N185" s="684"/>
      <c r="O185" s="684"/>
    </row>
    <row r="186" spans="2:15" s="1" customFormat="1" x14ac:dyDescent="0.15">
      <c r="B186" s="71"/>
      <c r="C186" s="77"/>
      <c r="D186" s="77" t="s">
        <v>73</v>
      </c>
      <c r="E186" s="48"/>
      <c r="F186" s="48"/>
      <c r="G186" s="78"/>
      <c r="H186" s="79"/>
      <c r="I186" s="80"/>
      <c r="J186" s="683"/>
      <c r="K186" s="684"/>
      <c r="L186" s="684"/>
      <c r="M186" s="684"/>
      <c r="N186" s="684"/>
      <c r="O186" s="684"/>
    </row>
    <row r="187" spans="2:15" s="1" customFormat="1" x14ac:dyDescent="0.15">
      <c r="B187" s="71"/>
      <c r="C187" s="77"/>
      <c r="D187" s="77" t="s">
        <v>73</v>
      </c>
      <c r="E187" s="48"/>
      <c r="F187" s="48"/>
      <c r="G187" s="78"/>
      <c r="H187" s="79"/>
      <c r="I187" s="80"/>
      <c r="J187" s="683"/>
      <c r="K187" s="684"/>
      <c r="L187" s="684"/>
      <c r="M187" s="684"/>
      <c r="N187" s="684"/>
      <c r="O187" s="684"/>
    </row>
    <row r="188" spans="2:15" s="1" customFormat="1" x14ac:dyDescent="0.15">
      <c r="B188" s="71"/>
      <c r="C188" s="77"/>
      <c r="D188" s="77" t="s">
        <v>73</v>
      </c>
      <c r="E188" s="48"/>
      <c r="F188" s="48"/>
      <c r="G188" s="78"/>
      <c r="H188" s="79"/>
      <c r="I188" s="80"/>
      <c r="J188" s="683"/>
      <c r="K188" s="684"/>
      <c r="L188" s="684"/>
      <c r="M188" s="684"/>
      <c r="N188" s="684"/>
      <c r="O188" s="684"/>
    </row>
    <row r="189" spans="2:15" s="1" customFormat="1" x14ac:dyDescent="0.15">
      <c r="B189" s="71"/>
      <c r="C189" s="77"/>
      <c r="D189" s="77" t="s">
        <v>73</v>
      </c>
      <c r="E189" s="48"/>
      <c r="F189" s="48"/>
      <c r="G189" s="78"/>
      <c r="H189" s="79"/>
      <c r="I189" s="80"/>
      <c r="J189" s="683"/>
      <c r="K189" s="684"/>
      <c r="L189" s="684"/>
      <c r="M189" s="684"/>
      <c r="N189" s="684"/>
      <c r="O189" s="684"/>
    </row>
    <row r="190" spans="2:15" s="1" customFormat="1" x14ac:dyDescent="0.15">
      <c r="B190" s="71"/>
      <c r="C190" s="81"/>
      <c r="D190" s="77" t="s">
        <v>73</v>
      </c>
      <c r="E190" s="82"/>
      <c r="F190" s="82"/>
      <c r="G190" s="83"/>
      <c r="H190" s="84"/>
      <c r="I190" s="85"/>
      <c r="J190" s="683"/>
      <c r="K190" s="684"/>
      <c r="L190" s="684"/>
      <c r="M190" s="684"/>
      <c r="N190" s="684"/>
      <c r="O190" s="684"/>
    </row>
    <row r="191" spans="2:15" s="1" customFormat="1" x14ac:dyDescent="0.15">
      <c r="B191" s="71"/>
      <c r="C191" s="77"/>
      <c r="D191" s="77" t="s">
        <v>73</v>
      </c>
      <c r="E191" s="48"/>
      <c r="F191" s="48"/>
      <c r="G191" s="78"/>
      <c r="H191" s="79"/>
      <c r="I191" s="80"/>
      <c r="J191" s="683"/>
      <c r="K191" s="684"/>
      <c r="L191" s="684"/>
      <c r="M191" s="684"/>
      <c r="N191" s="684"/>
      <c r="O191" s="684"/>
    </row>
    <row r="192" spans="2:15" s="1" customFormat="1" x14ac:dyDescent="0.15">
      <c r="B192" s="71"/>
      <c r="C192" s="77"/>
      <c r="D192" s="77" t="s">
        <v>73</v>
      </c>
      <c r="E192" s="48"/>
      <c r="F192" s="48"/>
      <c r="G192" s="78"/>
      <c r="H192" s="79"/>
      <c r="I192" s="80"/>
      <c r="J192" s="683"/>
      <c r="K192" s="684"/>
      <c r="L192" s="684"/>
      <c r="M192" s="684"/>
      <c r="N192" s="684"/>
      <c r="O192" s="684"/>
    </row>
    <row r="193" spans="2:15" s="1" customFormat="1" x14ac:dyDescent="0.15">
      <c r="B193" s="71"/>
      <c r="C193" s="77"/>
      <c r="D193" s="77" t="s">
        <v>73</v>
      </c>
      <c r="E193" s="48"/>
      <c r="F193" s="48"/>
      <c r="G193" s="78"/>
      <c r="H193" s="79"/>
      <c r="I193" s="80"/>
      <c r="J193" s="683"/>
      <c r="K193" s="684"/>
      <c r="L193" s="684"/>
      <c r="M193" s="684"/>
      <c r="N193" s="684"/>
      <c r="O193" s="684"/>
    </row>
    <row r="194" spans="2:15" s="1" customFormat="1" x14ac:dyDescent="0.15">
      <c r="B194" s="71"/>
      <c r="C194" s="77"/>
      <c r="D194" s="77" t="s">
        <v>73</v>
      </c>
      <c r="E194" s="48"/>
      <c r="F194" s="48"/>
      <c r="G194" s="78"/>
      <c r="H194" s="79"/>
      <c r="I194" s="80"/>
      <c r="J194" s="683"/>
      <c r="K194" s="684"/>
      <c r="L194" s="684"/>
      <c r="M194" s="684"/>
      <c r="N194" s="684"/>
      <c r="O194" s="684"/>
    </row>
    <row r="195" spans="2:15" s="1" customFormat="1" x14ac:dyDescent="0.15">
      <c r="B195" s="71"/>
      <c r="C195" s="77"/>
      <c r="D195" s="77" t="s">
        <v>73</v>
      </c>
      <c r="E195" s="48"/>
      <c r="F195" s="48"/>
      <c r="G195" s="78"/>
      <c r="H195" s="79"/>
      <c r="I195" s="80"/>
      <c r="J195" s="683"/>
      <c r="K195" s="684"/>
      <c r="L195" s="684"/>
      <c r="M195" s="684"/>
      <c r="N195" s="684"/>
      <c r="O195" s="684"/>
    </row>
    <row r="196" spans="2:15" s="1" customFormat="1" x14ac:dyDescent="0.15">
      <c r="B196" s="71"/>
      <c r="C196" s="77"/>
      <c r="D196" s="77" t="s">
        <v>73</v>
      </c>
      <c r="E196" s="48"/>
      <c r="F196" s="48"/>
      <c r="G196" s="78"/>
      <c r="H196" s="79"/>
      <c r="I196" s="80"/>
      <c r="J196" s="683"/>
      <c r="K196" s="684"/>
      <c r="L196" s="684"/>
      <c r="M196" s="684"/>
      <c r="N196" s="684"/>
      <c r="O196" s="684"/>
    </row>
    <row r="197" spans="2:15" s="1" customFormat="1" x14ac:dyDescent="0.15">
      <c r="B197" s="71"/>
      <c r="C197" s="77"/>
      <c r="D197" s="77" t="s">
        <v>73</v>
      </c>
      <c r="E197" s="48"/>
      <c r="F197" s="48"/>
      <c r="G197" s="78"/>
      <c r="H197" s="79"/>
      <c r="I197" s="80"/>
      <c r="J197" s="683"/>
      <c r="K197" s="684"/>
      <c r="L197" s="684"/>
      <c r="M197" s="684"/>
      <c r="N197" s="684"/>
      <c r="O197" s="684"/>
    </row>
    <row r="198" spans="2:15" s="1" customFormat="1" x14ac:dyDescent="0.15">
      <c r="B198" s="71"/>
      <c r="C198" s="77"/>
      <c r="D198" s="77" t="s">
        <v>73</v>
      </c>
      <c r="E198" s="48"/>
      <c r="F198" s="48"/>
      <c r="G198" s="78"/>
      <c r="H198" s="79"/>
      <c r="I198" s="80"/>
      <c r="J198" s="683"/>
      <c r="K198" s="684"/>
      <c r="L198" s="684"/>
      <c r="M198" s="684"/>
      <c r="N198" s="684"/>
      <c r="O198" s="684"/>
    </row>
    <row r="199" spans="2:15" s="1" customFormat="1" x14ac:dyDescent="0.15">
      <c r="B199" s="71"/>
      <c r="C199" s="77"/>
      <c r="D199" s="77" t="s">
        <v>73</v>
      </c>
      <c r="E199" s="48"/>
      <c r="F199" s="48"/>
      <c r="G199" s="78"/>
      <c r="H199" s="79"/>
      <c r="I199" s="80"/>
      <c r="J199" s="683"/>
      <c r="K199" s="684"/>
      <c r="L199" s="684"/>
      <c r="M199" s="684"/>
      <c r="N199" s="684"/>
      <c r="O199" s="684"/>
    </row>
    <row r="200" spans="2:15" s="1" customFormat="1" x14ac:dyDescent="0.15">
      <c r="B200" s="71"/>
      <c r="C200" s="81"/>
      <c r="D200" s="77" t="s">
        <v>73</v>
      </c>
      <c r="E200" s="82"/>
      <c r="F200" s="82"/>
      <c r="G200" s="83"/>
      <c r="H200" s="84"/>
      <c r="I200" s="85"/>
      <c r="J200" s="683"/>
      <c r="K200" s="684"/>
      <c r="L200" s="684"/>
      <c r="M200" s="684"/>
      <c r="N200" s="684"/>
      <c r="O200" s="684"/>
    </row>
    <row r="201" spans="2:15" s="1" customFormat="1" x14ac:dyDescent="0.15">
      <c r="B201" s="71"/>
      <c r="C201" s="77"/>
      <c r="D201" s="77" t="s">
        <v>73</v>
      </c>
      <c r="E201" s="48"/>
      <c r="F201" s="48"/>
      <c r="G201" s="78"/>
      <c r="H201" s="79"/>
      <c r="I201" s="80"/>
      <c r="J201" s="683"/>
      <c r="K201" s="684"/>
      <c r="L201" s="684"/>
      <c r="M201" s="684"/>
      <c r="N201" s="684"/>
      <c r="O201" s="684"/>
    </row>
    <row r="202" spans="2:15" s="1" customFormat="1" x14ac:dyDescent="0.15">
      <c r="B202" s="71"/>
      <c r="C202" s="77"/>
      <c r="D202" s="77" t="s">
        <v>73</v>
      </c>
      <c r="E202" s="48"/>
      <c r="F202" s="48"/>
      <c r="G202" s="78"/>
      <c r="H202" s="79"/>
      <c r="I202" s="80"/>
      <c r="J202" s="683"/>
      <c r="K202" s="684"/>
      <c r="L202" s="684"/>
      <c r="M202" s="684"/>
      <c r="N202" s="684"/>
      <c r="O202" s="684"/>
    </row>
    <row r="203" spans="2:15" s="1" customFormat="1" x14ac:dyDescent="0.15">
      <c r="B203" s="71"/>
      <c r="C203" s="77"/>
      <c r="D203" s="77" t="s">
        <v>73</v>
      </c>
      <c r="E203" s="48"/>
      <c r="F203" s="48"/>
      <c r="G203" s="78"/>
      <c r="H203" s="79"/>
      <c r="I203" s="80"/>
      <c r="J203" s="683"/>
      <c r="K203" s="684"/>
      <c r="L203" s="684"/>
      <c r="M203" s="684"/>
      <c r="N203" s="684"/>
      <c r="O203" s="684"/>
    </row>
    <row r="204" spans="2:15" s="1" customFormat="1" x14ac:dyDescent="0.15">
      <c r="B204" s="71"/>
      <c r="C204" s="77"/>
      <c r="D204" s="77" t="s">
        <v>73</v>
      </c>
      <c r="E204" s="48"/>
      <c r="F204" s="48"/>
      <c r="G204" s="78"/>
      <c r="H204" s="79"/>
      <c r="I204" s="80"/>
      <c r="J204" s="683"/>
      <c r="K204" s="684"/>
      <c r="L204" s="684"/>
      <c r="M204" s="684"/>
      <c r="N204" s="684"/>
      <c r="O204" s="684"/>
    </row>
    <row r="205" spans="2:15" s="1" customFormat="1" x14ac:dyDescent="0.15">
      <c r="B205" s="71"/>
      <c r="C205" s="77"/>
      <c r="D205" s="77" t="s">
        <v>73</v>
      </c>
      <c r="E205" s="48"/>
      <c r="F205" s="48"/>
      <c r="G205" s="78"/>
      <c r="H205" s="79"/>
      <c r="I205" s="80"/>
      <c r="J205" s="683"/>
      <c r="K205" s="684"/>
      <c r="L205" s="684"/>
      <c r="M205" s="684"/>
      <c r="N205" s="684"/>
      <c r="O205" s="684"/>
    </row>
    <row r="206" spans="2:15" s="1" customFormat="1" x14ac:dyDescent="0.15">
      <c r="B206" s="71"/>
      <c r="C206" s="77"/>
      <c r="D206" s="77" t="s">
        <v>73</v>
      </c>
      <c r="E206" s="48"/>
      <c r="F206" s="48"/>
      <c r="G206" s="78"/>
      <c r="H206" s="79"/>
      <c r="I206" s="80"/>
      <c r="J206" s="683"/>
      <c r="K206" s="684"/>
      <c r="L206" s="684"/>
      <c r="M206" s="684"/>
      <c r="N206" s="684"/>
      <c r="O206" s="684"/>
    </row>
    <row r="207" spans="2:15" s="1" customFormat="1" x14ac:dyDescent="0.15">
      <c r="B207" s="71"/>
      <c r="C207" s="77"/>
      <c r="D207" s="77" t="s">
        <v>73</v>
      </c>
      <c r="E207" s="48"/>
      <c r="F207" s="48"/>
      <c r="G207" s="78"/>
      <c r="H207" s="79"/>
      <c r="I207" s="80"/>
      <c r="J207" s="683"/>
      <c r="K207" s="684"/>
      <c r="L207" s="684"/>
      <c r="M207" s="684"/>
      <c r="N207" s="684"/>
      <c r="O207" s="684"/>
    </row>
    <row r="208" spans="2:15" s="1" customFormat="1" x14ac:dyDescent="0.15">
      <c r="B208" s="71"/>
      <c r="C208" s="77"/>
      <c r="D208" s="77" t="s">
        <v>73</v>
      </c>
      <c r="E208" s="48"/>
      <c r="F208" s="48"/>
      <c r="G208" s="78"/>
      <c r="H208" s="79"/>
      <c r="I208" s="80"/>
      <c r="J208" s="683"/>
      <c r="K208" s="684"/>
      <c r="L208" s="684"/>
      <c r="M208" s="684"/>
      <c r="N208" s="684"/>
      <c r="O208" s="684"/>
    </row>
    <row r="209" spans="2:15" s="1" customFormat="1" x14ac:dyDescent="0.15">
      <c r="B209" s="71"/>
      <c r="C209" s="77"/>
      <c r="D209" s="77" t="s">
        <v>73</v>
      </c>
      <c r="E209" s="48"/>
      <c r="F209" s="48"/>
      <c r="G209" s="78"/>
      <c r="H209" s="79"/>
      <c r="I209" s="80"/>
      <c r="J209" s="683"/>
      <c r="K209" s="684"/>
      <c r="L209" s="684"/>
      <c r="M209" s="684"/>
      <c r="N209" s="684"/>
      <c r="O209" s="684"/>
    </row>
    <row r="210" spans="2:15" s="1" customFormat="1" x14ac:dyDescent="0.15">
      <c r="B210" s="71"/>
      <c r="C210" s="81"/>
      <c r="D210" s="77" t="s">
        <v>73</v>
      </c>
      <c r="E210" s="82"/>
      <c r="F210" s="82"/>
      <c r="G210" s="83"/>
      <c r="H210" s="84"/>
      <c r="I210" s="85"/>
      <c r="J210" s="683"/>
      <c r="K210" s="684"/>
      <c r="L210" s="684"/>
      <c r="M210" s="684"/>
      <c r="N210" s="684"/>
      <c r="O210" s="684"/>
    </row>
    <row r="211" spans="2:15" s="1" customFormat="1" x14ac:dyDescent="0.15">
      <c r="B211" s="71"/>
      <c r="C211" s="77"/>
      <c r="D211" s="77" t="s">
        <v>73</v>
      </c>
      <c r="E211" s="48"/>
      <c r="F211" s="48"/>
      <c r="G211" s="78"/>
      <c r="H211" s="79"/>
      <c r="I211" s="80"/>
      <c r="J211" s="683"/>
      <c r="K211" s="684"/>
      <c r="L211" s="684"/>
      <c r="M211" s="684"/>
      <c r="N211" s="684"/>
      <c r="O211" s="684"/>
    </row>
    <row r="212" spans="2:15" s="1" customFormat="1" x14ac:dyDescent="0.15">
      <c r="B212" s="71"/>
      <c r="C212" s="77"/>
      <c r="D212" s="77" t="s">
        <v>73</v>
      </c>
      <c r="E212" s="48"/>
      <c r="F212" s="48"/>
      <c r="G212" s="78"/>
      <c r="H212" s="79"/>
      <c r="I212" s="80"/>
      <c r="J212" s="683"/>
      <c r="K212" s="684"/>
      <c r="L212" s="684"/>
      <c r="M212" s="684"/>
      <c r="N212" s="684"/>
      <c r="O212" s="684"/>
    </row>
    <row r="213" spans="2:15" s="1" customFormat="1" x14ac:dyDescent="0.15">
      <c r="B213" s="71"/>
      <c r="C213" s="77"/>
      <c r="D213" s="77" t="s">
        <v>73</v>
      </c>
      <c r="E213" s="48"/>
      <c r="F213" s="48"/>
      <c r="G213" s="78"/>
      <c r="H213" s="79"/>
      <c r="I213" s="80"/>
      <c r="J213" s="683"/>
      <c r="K213" s="684"/>
      <c r="L213" s="684"/>
      <c r="M213" s="684"/>
      <c r="N213" s="684"/>
      <c r="O213" s="684"/>
    </row>
    <row r="214" spans="2:15" s="1" customFormat="1" x14ac:dyDescent="0.15">
      <c r="B214" s="71"/>
      <c r="C214" s="77"/>
      <c r="D214" s="77" t="s">
        <v>73</v>
      </c>
      <c r="E214" s="48"/>
      <c r="F214" s="48"/>
      <c r="G214" s="78"/>
      <c r="H214" s="79"/>
      <c r="I214" s="80"/>
      <c r="J214" s="683"/>
      <c r="K214" s="684"/>
      <c r="L214" s="684"/>
      <c r="M214" s="684"/>
      <c r="N214" s="684"/>
      <c r="O214" s="684"/>
    </row>
    <row r="215" spans="2:15" s="1" customFormat="1" x14ac:dyDescent="0.15">
      <c r="B215" s="71"/>
      <c r="C215" s="77"/>
      <c r="D215" s="77" t="s">
        <v>73</v>
      </c>
      <c r="E215" s="48"/>
      <c r="F215" s="48"/>
      <c r="G215" s="78"/>
      <c r="H215" s="79"/>
      <c r="I215" s="80"/>
      <c r="J215" s="683"/>
      <c r="K215" s="684"/>
      <c r="L215" s="684"/>
      <c r="M215" s="684"/>
      <c r="N215" s="684"/>
      <c r="O215" s="684"/>
    </row>
    <row r="216" spans="2:15" s="1" customFormat="1" x14ac:dyDescent="0.15">
      <c r="B216" s="71"/>
      <c r="C216" s="77"/>
      <c r="D216" s="77" t="s">
        <v>73</v>
      </c>
      <c r="E216" s="48"/>
      <c r="F216" s="48"/>
      <c r="G216" s="78"/>
      <c r="H216" s="79"/>
      <c r="I216" s="80"/>
      <c r="J216" s="683"/>
      <c r="K216" s="684"/>
      <c r="L216" s="684"/>
      <c r="M216" s="684"/>
      <c r="N216" s="684"/>
      <c r="O216" s="684"/>
    </row>
    <row r="217" spans="2:15" s="1" customFormat="1" x14ac:dyDescent="0.15">
      <c r="B217" s="71"/>
      <c r="C217" s="77"/>
      <c r="D217" s="77" t="s">
        <v>73</v>
      </c>
      <c r="E217" s="48"/>
      <c r="F217" s="48"/>
      <c r="G217" s="78"/>
      <c r="H217" s="79"/>
      <c r="I217" s="80"/>
      <c r="J217" s="683"/>
      <c r="K217" s="684"/>
      <c r="L217" s="684"/>
      <c r="M217" s="684"/>
      <c r="N217" s="684"/>
      <c r="O217" s="684"/>
    </row>
    <row r="218" spans="2:15" s="1" customFormat="1" x14ac:dyDescent="0.15">
      <c r="B218" s="71"/>
      <c r="C218" s="77"/>
      <c r="D218" s="77" t="s">
        <v>73</v>
      </c>
      <c r="E218" s="48"/>
      <c r="F218" s="48"/>
      <c r="G218" s="78"/>
      <c r="H218" s="79"/>
      <c r="I218" s="80"/>
      <c r="J218" s="683"/>
      <c r="K218" s="684"/>
      <c r="L218" s="684"/>
      <c r="M218" s="684"/>
      <c r="N218" s="684"/>
      <c r="O218" s="684"/>
    </row>
    <row r="219" spans="2:15" s="1" customFormat="1" x14ac:dyDescent="0.15">
      <c r="B219" s="71"/>
      <c r="C219" s="77"/>
      <c r="D219" s="77" t="s">
        <v>73</v>
      </c>
      <c r="E219" s="48"/>
      <c r="F219" s="48"/>
      <c r="G219" s="78"/>
      <c r="H219" s="79"/>
      <c r="I219" s="80"/>
      <c r="J219" s="683"/>
      <c r="K219" s="684"/>
      <c r="L219" s="684"/>
      <c r="M219" s="684"/>
      <c r="N219" s="684"/>
      <c r="O219" s="684"/>
    </row>
    <row r="220" spans="2:15" s="1" customFormat="1" x14ac:dyDescent="0.15">
      <c r="B220" s="71"/>
      <c r="C220" s="81"/>
      <c r="D220" s="77" t="s">
        <v>73</v>
      </c>
      <c r="E220" s="82"/>
      <c r="F220" s="82"/>
      <c r="G220" s="83"/>
      <c r="H220" s="84"/>
      <c r="I220" s="85"/>
      <c r="J220" s="683"/>
      <c r="K220" s="684"/>
      <c r="L220" s="684"/>
      <c r="M220" s="684"/>
      <c r="N220" s="684"/>
      <c r="O220" s="684"/>
    </row>
    <row r="221" spans="2:15" s="1" customFormat="1" x14ac:dyDescent="0.15">
      <c r="B221" s="71"/>
      <c r="C221" s="77"/>
      <c r="D221" s="77" t="s">
        <v>73</v>
      </c>
      <c r="E221" s="48"/>
      <c r="F221" s="48"/>
      <c r="G221" s="78"/>
      <c r="H221" s="79"/>
      <c r="I221" s="80"/>
      <c r="J221" s="683"/>
      <c r="K221" s="684"/>
      <c r="L221" s="684"/>
      <c r="M221" s="684"/>
      <c r="N221" s="684"/>
      <c r="O221" s="684"/>
    </row>
    <row r="222" spans="2:15" s="1" customFormat="1" x14ac:dyDescent="0.15">
      <c r="B222" s="71"/>
      <c r="C222" s="77"/>
      <c r="D222" s="77" t="s">
        <v>73</v>
      </c>
      <c r="E222" s="48"/>
      <c r="F222" s="48"/>
      <c r="G222" s="78"/>
      <c r="H222" s="79"/>
      <c r="I222" s="80"/>
      <c r="J222" s="683"/>
      <c r="K222" s="684"/>
      <c r="L222" s="684"/>
      <c r="M222" s="684"/>
      <c r="N222" s="684"/>
      <c r="O222" s="684"/>
    </row>
    <row r="223" spans="2:15" s="1" customFormat="1" x14ac:dyDescent="0.15">
      <c r="B223" s="71"/>
      <c r="C223" s="77"/>
      <c r="D223" s="77" t="s">
        <v>73</v>
      </c>
      <c r="E223" s="48"/>
      <c r="F223" s="48"/>
      <c r="G223" s="78"/>
      <c r="H223" s="79"/>
      <c r="I223" s="80"/>
      <c r="J223" s="683"/>
      <c r="K223" s="684"/>
      <c r="L223" s="684"/>
      <c r="M223" s="684"/>
      <c r="N223" s="684"/>
      <c r="O223" s="684"/>
    </row>
    <row r="224" spans="2:15" s="1" customFormat="1" x14ac:dyDescent="0.15">
      <c r="B224" s="71"/>
      <c r="C224" s="77"/>
      <c r="D224" s="77" t="s">
        <v>73</v>
      </c>
      <c r="E224" s="48"/>
      <c r="F224" s="48"/>
      <c r="G224" s="190"/>
      <c r="H224" s="79"/>
      <c r="I224" s="80"/>
      <c r="J224" s="683"/>
      <c r="K224" s="684"/>
      <c r="L224" s="684"/>
      <c r="M224" s="684"/>
      <c r="N224" s="684"/>
      <c r="O224" s="684"/>
    </row>
    <row r="225" spans="2:15" s="1" customFormat="1" x14ac:dyDescent="0.15">
      <c r="B225" s="71"/>
      <c r="C225" s="77"/>
      <c r="D225" s="77" t="s">
        <v>73</v>
      </c>
      <c r="E225" s="48"/>
      <c r="F225" s="48"/>
      <c r="G225" s="78"/>
      <c r="H225" s="79"/>
      <c r="I225" s="80"/>
      <c r="J225" s="683"/>
      <c r="K225" s="684"/>
      <c r="L225" s="684"/>
      <c r="M225" s="684"/>
      <c r="N225" s="684"/>
      <c r="O225" s="684"/>
    </row>
    <row r="226" spans="2:15" s="1" customFormat="1" x14ac:dyDescent="0.15">
      <c r="B226" s="71"/>
      <c r="C226" s="77"/>
      <c r="D226" s="77" t="s">
        <v>73</v>
      </c>
      <c r="E226" s="48"/>
      <c r="F226" s="48"/>
      <c r="G226" s="78"/>
      <c r="H226" s="79"/>
      <c r="I226" s="80"/>
      <c r="J226" s="683"/>
      <c r="K226" s="684"/>
      <c r="L226" s="684"/>
      <c r="M226" s="684"/>
      <c r="N226" s="684"/>
      <c r="O226" s="684"/>
    </row>
    <row r="227" spans="2:15" s="1" customFormat="1" x14ac:dyDescent="0.15">
      <c r="B227" s="71"/>
      <c r="C227" s="77"/>
      <c r="D227" s="77" t="s">
        <v>73</v>
      </c>
      <c r="E227" s="48"/>
      <c r="F227" s="48"/>
      <c r="G227" s="78"/>
      <c r="H227" s="79"/>
      <c r="I227" s="80"/>
      <c r="J227" s="683"/>
      <c r="K227" s="684"/>
      <c r="L227" s="684"/>
      <c r="M227" s="684"/>
      <c r="N227" s="684"/>
      <c r="O227" s="684"/>
    </row>
    <row r="228" spans="2:15" s="1" customFormat="1" x14ac:dyDescent="0.15">
      <c r="B228" s="71"/>
      <c r="C228" s="77"/>
      <c r="D228" s="77" t="s">
        <v>73</v>
      </c>
      <c r="E228" s="48"/>
      <c r="F228" s="48"/>
      <c r="G228" s="78"/>
      <c r="H228" s="79"/>
      <c r="I228" s="80"/>
      <c r="J228" s="683"/>
      <c r="K228" s="684"/>
      <c r="L228" s="684"/>
      <c r="M228" s="684"/>
      <c r="N228" s="684"/>
      <c r="O228" s="684"/>
    </row>
    <row r="229" spans="2:15" s="1" customFormat="1" x14ac:dyDescent="0.15">
      <c r="B229" s="71"/>
      <c r="C229" s="81"/>
      <c r="D229" s="77" t="s">
        <v>73</v>
      </c>
      <c r="E229" s="82"/>
      <c r="F229" s="82"/>
      <c r="G229" s="83"/>
      <c r="H229" s="84"/>
      <c r="I229" s="85"/>
      <c r="J229" s="683"/>
      <c r="K229" s="684"/>
      <c r="L229" s="684"/>
      <c r="M229" s="684"/>
      <c r="N229" s="684"/>
      <c r="O229" s="684"/>
    </row>
    <row r="230" spans="2:15" s="1" customFormat="1" x14ac:dyDescent="0.15">
      <c r="B230" s="71"/>
      <c r="C230" s="77"/>
      <c r="D230" s="77" t="s">
        <v>73</v>
      </c>
      <c r="E230" s="48"/>
      <c r="F230" s="48"/>
      <c r="G230" s="78"/>
      <c r="H230" s="79"/>
      <c r="I230" s="80"/>
      <c r="J230" s="683"/>
      <c r="K230" s="684"/>
      <c r="L230" s="684"/>
      <c r="M230" s="684"/>
      <c r="N230" s="684"/>
      <c r="O230" s="684"/>
    </row>
    <row r="231" spans="2:15" s="1" customFormat="1" x14ac:dyDescent="0.15">
      <c r="B231" s="71"/>
      <c r="C231" s="77"/>
      <c r="D231" s="77" t="s">
        <v>73</v>
      </c>
      <c r="E231" s="48"/>
      <c r="F231" s="48"/>
      <c r="G231" s="78"/>
      <c r="H231" s="79"/>
      <c r="I231" s="80"/>
      <c r="J231" s="683"/>
      <c r="K231" s="684"/>
      <c r="L231" s="684"/>
      <c r="M231" s="684"/>
      <c r="N231" s="684"/>
      <c r="O231" s="684"/>
    </row>
    <row r="232" spans="2:15" s="1" customFormat="1" x14ac:dyDescent="0.15">
      <c r="B232" s="71"/>
      <c r="C232" s="77"/>
      <c r="D232" s="77" t="s">
        <v>73</v>
      </c>
      <c r="E232" s="48"/>
      <c r="F232" s="48"/>
      <c r="G232" s="78"/>
      <c r="H232" s="79"/>
      <c r="I232" s="80"/>
      <c r="J232" s="683"/>
      <c r="K232" s="684"/>
      <c r="L232" s="684"/>
      <c r="M232" s="684"/>
      <c r="N232" s="684"/>
      <c r="O232" s="684"/>
    </row>
    <row r="233" spans="2:15" s="1" customFormat="1" x14ac:dyDescent="0.15">
      <c r="B233" s="71"/>
      <c r="C233" s="77"/>
      <c r="D233" s="77" t="s">
        <v>73</v>
      </c>
      <c r="E233" s="48"/>
      <c r="F233" s="48"/>
      <c r="G233" s="78"/>
      <c r="H233" s="79"/>
      <c r="I233" s="80"/>
      <c r="J233" s="683"/>
      <c r="K233" s="684"/>
      <c r="L233" s="684"/>
      <c r="M233" s="684"/>
      <c r="N233" s="684"/>
      <c r="O233" s="684"/>
    </row>
    <row r="234" spans="2:15" s="1" customFormat="1" x14ac:dyDescent="0.15">
      <c r="B234" s="71"/>
      <c r="C234" s="77"/>
      <c r="D234" s="77" t="s">
        <v>73</v>
      </c>
      <c r="E234" s="48"/>
      <c r="F234" s="48"/>
      <c r="G234" s="78"/>
      <c r="H234" s="79"/>
      <c r="I234" s="80"/>
      <c r="J234" s="683"/>
      <c r="K234" s="684"/>
      <c r="L234" s="684"/>
      <c r="M234" s="684"/>
      <c r="N234" s="684"/>
      <c r="O234" s="684"/>
    </row>
    <row r="235" spans="2:15" s="1" customFormat="1" x14ac:dyDescent="0.15">
      <c r="B235" s="71"/>
      <c r="C235" s="77"/>
      <c r="D235" s="77" t="s">
        <v>73</v>
      </c>
      <c r="E235" s="48"/>
      <c r="F235" s="48"/>
      <c r="G235" s="78"/>
      <c r="H235" s="79"/>
      <c r="I235" s="80"/>
      <c r="J235" s="683"/>
      <c r="K235" s="684"/>
      <c r="L235" s="684"/>
      <c r="M235" s="684"/>
      <c r="N235" s="684"/>
      <c r="O235" s="684"/>
    </row>
    <row r="236" spans="2:15" s="1" customFormat="1" x14ac:dyDescent="0.15">
      <c r="B236" s="71"/>
      <c r="C236" s="81"/>
      <c r="D236" s="77" t="s">
        <v>73</v>
      </c>
      <c r="E236" s="82"/>
      <c r="F236" s="82"/>
      <c r="G236" s="83"/>
      <c r="H236" s="84"/>
      <c r="I236" s="85"/>
      <c r="J236" s="683"/>
      <c r="K236" s="684"/>
      <c r="L236" s="684"/>
      <c r="M236" s="684"/>
      <c r="N236" s="684"/>
      <c r="O236" s="684"/>
    </row>
    <row r="237" spans="2:15" s="1" customFormat="1" x14ac:dyDescent="0.15">
      <c r="B237" s="71"/>
      <c r="C237" s="77"/>
      <c r="D237" s="77" t="s">
        <v>73</v>
      </c>
      <c r="E237" s="48"/>
      <c r="F237" s="48"/>
      <c r="G237" s="78"/>
      <c r="H237" s="79"/>
      <c r="I237" s="80"/>
      <c r="J237" s="683"/>
      <c r="K237" s="684"/>
      <c r="L237" s="684"/>
      <c r="M237" s="684"/>
      <c r="N237" s="684"/>
      <c r="O237" s="684"/>
    </row>
    <row r="238" spans="2:15" s="1" customFormat="1" x14ac:dyDescent="0.15">
      <c r="B238" s="71"/>
      <c r="C238" s="77"/>
      <c r="D238" s="77" t="s">
        <v>73</v>
      </c>
      <c r="E238" s="48"/>
      <c r="F238" s="48"/>
      <c r="G238" s="78"/>
      <c r="H238" s="79"/>
      <c r="I238" s="80"/>
      <c r="J238" s="683"/>
      <c r="K238" s="684"/>
      <c r="L238" s="684"/>
      <c r="M238" s="684"/>
      <c r="N238" s="684"/>
      <c r="O238" s="684"/>
    </row>
    <row r="239" spans="2:15" s="1" customFormat="1" x14ac:dyDescent="0.15">
      <c r="B239" s="71"/>
      <c r="C239" s="77"/>
      <c r="D239" s="77" t="s">
        <v>73</v>
      </c>
      <c r="E239" s="48"/>
      <c r="F239" s="48"/>
      <c r="G239" s="78"/>
      <c r="H239" s="79"/>
      <c r="I239" s="80"/>
      <c r="J239" s="683"/>
      <c r="K239" s="684"/>
      <c r="L239" s="684"/>
      <c r="M239" s="684"/>
      <c r="N239" s="684"/>
      <c r="O239" s="684"/>
    </row>
    <row r="240" spans="2:15" s="1" customFormat="1" x14ac:dyDescent="0.15">
      <c r="B240" s="71"/>
      <c r="C240" s="77"/>
      <c r="D240" s="77" t="s">
        <v>73</v>
      </c>
      <c r="E240" s="48"/>
      <c r="F240" s="48"/>
      <c r="G240" s="78"/>
      <c r="H240" s="79"/>
      <c r="I240" s="80"/>
      <c r="J240" s="683"/>
      <c r="K240" s="684"/>
      <c r="L240" s="684"/>
      <c r="M240" s="684"/>
      <c r="N240" s="684"/>
      <c r="O240" s="684"/>
    </row>
    <row r="241" spans="2:15" s="1" customFormat="1" x14ac:dyDescent="0.15">
      <c r="B241" s="71"/>
      <c r="C241" s="77"/>
      <c r="D241" s="77" t="s">
        <v>73</v>
      </c>
      <c r="E241" s="48"/>
      <c r="F241" s="48"/>
      <c r="G241" s="78"/>
      <c r="H241" s="79"/>
      <c r="I241" s="80"/>
      <c r="J241" s="683"/>
      <c r="K241" s="684"/>
      <c r="L241" s="684"/>
      <c r="M241" s="684"/>
      <c r="N241" s="684"/>
      <c r="O241" s="684"/>
    </row>
    <row r="242" spans="2:15" s="1" customFormat="1" x14ac:dyDescent="0.15">
      <c r="B242" s="71"/>
      <c r="C242" s="77"/>
      <c r="D242" s="77" t="s">
        <v>73</v>
      </c>
      <c r="E242" s="48"/>
      <c r="F242" s="48"/>
      <c r="G242" s="78"/>
      <c r="H242" s="79"/>
      <c r="I242" s="80"/>
      <c r="J242" s="683"/>
      <c r="K242" s="684"/>
      <c r="L242" s="684"/>
      <c r="M242" s="684"/>
      <c r="N242" s="684"/>
      <c r="O242" s="684"/>
    </row>
    <row r="243" spans="2:15" s="1" customFormat="1" x14ac:dyDescent="0.15">
      <c r="B243" s="71"/>
      <c r="C243" s="77"/>
      <c r="D243" s="77" t="s">
        <v>73</v>
      </c>
      <c r="E243" s="48"/>
      <c r="F243" s="48"/>
      <c r="G243" s="78"/>
      <c r="H243" s="79"/>
      <c r="I243" s="80"/>
      <c r="J243" s="683"/>
      <c r="K243" s="684"/>
      <c r="L243" s="684"/>
      <c r="M243" s="684"/>
      <c r="N243" s="684"/>
      <c r="O243" s="684"/>
    </row>
    <row r="244" spans="2:15" s="1" customFormat="1" x14ac:dyDescent="0.15">
      <c r="B244" s="71"/>
      <c r="C244" s="77"/>
      <c r="D244" s="77" t="s">
        <v>73</v>
      </c>
      <c r="E244" s="48"/>
      <c r="F244" s="48"/>
      <c r="G244" s="78"/>
      <c r="H244" s="79"/>
      <c r="I244" s="80"/>
      <c r="J244" s="683"/>
      <c r="K244" s="684"/>
      <c r="L244" s="684"/>
      <c r="M244" s="684"/>
      <c r="N244" s="684"/>
      <c r="O244" s="684"/>
    </row>
    <row r="245" spans="2:15" s="1" customFormat="1" x14ac:dyDescent="0.15">
      <c r="B245" s="71"/>
      <c r="C245" s="77"/>
      <c r="D245" s="77" t="s">
        <v>73</v>
      </c>
      <c r="E245" s="48"/>
      <c r="F245" s="48"/>
      <c r="G245" s="78"/>
      <c r="H245" s="79"/>
      <c r="I245" s="80"/>
      <c r="J245" s="683"/>
      <c r="K245" s="684"/>
      <c r="L245" s="684"/>
      <c r="M245" s="684"/>
      <c r="N245" s="684"/>
      <c r="O245" s="684"/>
    </row>
    <row r="246" spans="2:15" s="1" customFormat="1" x14ac:dyDescent="0.15">
      <c r="B246" s="71"/>
      <c r="C246" s="81"/>
      <c r="D246" s="77" t="s">
        <v>73</v>
      </c>
      <c r="E246" s="82"/>
      <c r="F246" s="82"/>
      <c r="G246" s="83"/>
      <c r="H246" s="84"/>
      <c r="I246" s="85"/>
      <c r="J246" s="683"/>
      <c r="K246" s="684"/>
      <c r="L246" s="684"/>
      <c r="M246" s="684"/>
      <c r="N246" s="684"/>
      <c r="O246" s="684"/>
    </row>
    <row r="247" spans="2:15" s="1" customFormat="1" x14ac:dyDescent="0.15">
      <c r="B247" s="71"/>
      <c r="C247" s="77"/>
      <c r="D247" s="77" t="s">
        <v>73</v>
      </c>
      <c r="E247" s="48"/>
      <c r="F247" s="48"/>
      <c r="G247" s="78"/>
      <c r="H247" s="79"/>
      <c r="I247" s="80"/>
      <c r="J247" s="683"/>
      <c r="K247" s="684"/>
      <c r="L247" s="684"/>
      <c r="M247" s="684"/>
      <c r="N247" s="684"/>
      <c r="O247" s="684"/>
    </row>
    <row r="248" spans="2:15" s="1" customFormat="1" x14ac:dyDescent="0.15">
      <c r="B248" s="71"/>
      <c r="C248" s="77"/>
      <c r="D248" s="77" t="s">
        <v>73</v>
      </c>
      <c r="E248" s="48"/>
      <c r="F248" s="48"/>
      <c r="G248" s="78"/>
      <c r="H248" s="79"/>
      <c r="I248" s="80"/>
      <c r="J248" s="683"/>
      <c r="K248" s="684"/>
      <c r="L248" s="684"/>
      <c r="M248" s="684"/>
      <c r="N248" s="684"/>
      <c r="O248" s="684"/>
    </row>
    <row r="249" spans="2:15" s="1" customFormat="1" x14ac:dyDescent="0.15">
      <c r="B249" s="71"/>
      <c r="C249" s="77"/>
      <c r="D249" s="77" t="s">
        <v>73</v>
      </c>
      <c r="E249" s="48"/>
      <c r="F249" s="48"/>
      <c r="G249" s="78"/>
      <c r="H249" s="79"/>
      <c r="I249" s="80"/>
      <c r="J249" s="683"/>
      <c r="K249" s="684"/>
      <c r="L249" s="684"/>
      <c r="M249" s="684"/>
      <c r="N249" s="684"/>
      <c r="O249" s="684"/>
    </row>
    <row r="250" spans="2:15" s="1" customFormat="1" x14ac:dyDescent="0.15">
      <c r="B250" s="71"/>
      <c r="C250" s="77"/>
      <c r="D250" s="77" t="s">
        <v>73</v>
      </c>
      <c r="E250" s="48"/>
      <c r="F250" s="48"/>
      <c r="G250" s="78"/>
      <c r="H250" s="79"/>
      <c r="I250" s="80"/>
      <c r="J250" s="683"/>
      <c r="K250" s="684"/>
      <c r="L250" s="684"/>
      <c r="M250" s="684"/>
      <c r="N250" s="684"/>
      <c r="O250" s="684"/>
    </row>
    <row r="251" spans="2:15" s="1" customFormat="1" x14ac:dyDescent="0.15">
      <c r="B251" s="71"/>
      <c r="C251" s="77"/>
      <c r="D251" s="77" t="s">
        <v>73</v>
      </c>
      <c r="E251" s="48"/>
      <c r="F251" s="48"/>
      <c r="G251" s="78"/>
      <c r="H251" s="79"/>
      <c r="I251" s="80"/>
      <c r="J251" s="683"/>
      <c r="K251" s="684"/>
      <c r="L251" s="684"/>
      <c r="M251" s="684"/>
      <c r="N251" s="684"/>
      <c r="O251" s="684"/>
    </row>
    <row r="252" spans="2:15" s="1" customFormat="1" x14ac:dyDescent="0.15">
      <c r="B252" s="71"/>
      <c r="C252" s="77"/>
      <c r="D252" s="77" t="s">
        <v>73</v>
      </c>
      <c r="E252" s="48"/>
      <c r="F252" s="48"/>
      <c r="G252" s="78"/>
      <c r="H252" s="79"/>
      <c r="I252" s="80"/>
      <c r="J252" s="683"/>
      <c r="K252" s="684"/>
      <c r="L252" s="684"/>
      <c r="M252" s="684"/>
      <c r="N252" s="684"/>
      <c r="O252" s="684"/>
    </row>
    <row r="253" spans="2:15" s="1" customFormat="1" x14ac:dyDescent="0.15">
      <c r="B253" s="71"/>
      <c r="C253" s="77"/>
      <c r="D253" s="77" t="s">
        <v>73</v>
      </c>
      <c r="E253" s="48"/>
      <c r="F253" s="48"/>
      <c r="G253" s="78"/>
      <c r="H253" s="79"/>
      <c r="I253" s="80"/>
      <c r="J253" s="683"/>
      <c r="K253" s="684"/>
      <c r="L253" s="684"/>
      <c r="M253" s="684"/>
      <c r="N253" s="684"/>
      <c r="O253" s="684"/>
    </row>
    <row r="254" spans="2:15" s="1" customFormat="1" x14ac:dyDescent="0.15">
      <c r="B254" s="71"/>
      <c r="C254" s="77"/>
      <c r="D254" s="77" t="s">
        <v>73</v>
      </c>
      <c r="E254" s="48"/>
      <c r="F254" s="48"/>
      <c r="G254" s="78"/>
      <c r="H254" s="79"/>
      <c r="I254" s="80"/>
      <c r="J254" s="683"/>
      <c r="K254" s="684"/>
      <c r="L254" s="684"/>
      <c r="M254" s="684"/>
      <c r="N254" s="684"/>
      <c r="O254" s="684"/>
    </row>
    <row r="255" spans="2:15" s="1" customFormat="1" x14ac:dyDescent="0.15">
      <c r="B255" s="71"/>
      <c r="C255" s="77"/>
      <c r="D255" s="77" t="s">
        <v>73</v>
      </c>
      <c r="E255" s="48"/>
      <c r="F255" s="48"/>
      <c r="G255" s="78"/>
      <c r="H255" s="79"/>
      <c r="I255" s="80"/>
      <c r="J255" s="683"/>
      <c r="K255" s="684"/>
      <c r="L255" s="684"/>
      <c r="M255" s="684"/>
      <c r="N255" s="684"/>
      <c r="O255" s="684"/>
    </row>
    <row r="256" spans="2:15" s="1" customFormat="1" x14ac:dyDescent="0.15">
      <c r="B256" s="71"/>
      <c r="C256" s="81"/>
      <c r="D256" s="77" t="s">
        <v>73</v>
      </c>
      <c r="E256" s="82"/>
      <c r="F256" s="82"/>
      <c r="G256" s="83"/>
      <c r="H256" s="84"/>
      <c r="I256" s="85"/>
      <c r="J256" s="683"/>
      <c r="K256" s="684"/>
      <c r="L256" s="684"/>
      <c r="M256" s="684"/>
      <c r="N256" s="684"/>
      <c r="O256" s="684"/>
    </row>
    <row r="257" spans="2:15" s="1" customFormat="1" x14ac:dyDescent="0.15">
      <c r="B257" s="71"/>
      <c r="C257" s="77"/>
      <c r="D257" s="77" t="s">
        <v>73</v>
      </c>
      <c r="E257" s="48"/>
      <c r="F257" s="48"/>
      <c r="G257" s="78"/>
      <c r="H257" s="79"/>
      <c r="I257" s="80"/>
      <c r="J257" s="683"/>
      <c r="K257" s="684"/>
      <c r="L257" s="684"/>
      <c r="M257" s="684"/>
      <c r="N257" s="684"/>
      <c r="O257" s="684"/>
    </row>
    <row r="258" spans="2:15" s="1" customFormat="1" x14ac:dyDescent="0.15">
      <c r="B258" s="71"/>
      <c r="C258" s="77"/>
      <c r="D258" s="77" t="s">
        <v>73</v>
      </c>
      <c r="E258" s="48"/>
      <c r="F258" s="48"/>
      <c r="G258" s="78"/>
      <c r="H258" s="79"/>
      <c r="I258" s="80"/>
      <c r="J258" s="683"/>
      <c r="K258" s="684"/>
      <c r="L258" s="684"/>
      <c r="M258" s="684"/>
      <c r="N258" s="684"/>
      <c r="O258" s="684"/>
    </row>
    <row r="259" spans="2:15" s="1" customFormat="1" x14ac:dyDescent="0.15">
      <c r="B259" s="71"/>
      <c r="C259" s="77"/>
      <c r="D259" s="77" t="s">
        <v>73</v>
      </c>
      <c r="E259" s="48"/>
      <c r="F259" s="48"/>
      <c r="G259" s="78"/>
      <c r="H259" s="79"/>
      <c r="I259" s="80"/>
      <c r="J259" s="683"/>
      <c r="K259" s="684"/>
      <c r="L259" s="684"/>
      <c r="M259" s="684"/>
      <c r="N259" s="684"/>
      <c r="O259" s="684"/>
    </row>
    <row r="260" spans="2:15" s="1" customFormat="1" x14ac:dyDescent="0.15">
      <c r="B260" s="71"/>
      <c r="C260" s="77"/>
      <c r="D260" s="77" t="s">
        <v>73</v>
      </c>
      <c r="E260" s="48"/>
      <c r="F260" s="48"/>
      <c r="G260" s="78"/>
      <c r="H260" s="79"/>
      <c r="I260" s="80"/>
      <c r="J260" s="683"/>
      <c r="K260" s="684"/>
      <c r="L260" s="684"/>
      <c r="M260" s="684"/>
      <c r="N260" s="684"/>
      <c r="O260" s="684"/>
    </row>
    <row r="261" spans="2:15" s="1" customFormat="1" x14ac:dyDescent="0.15">
      <c r="B261" s="71"/>
      <c r="C261" s="77"/>
      <c r="D261" s="77" t="s">
        <v>73</v>
      </c>
      <c r="E261" s="48"/>
      <c r="F261" s="48"/>
      <c r="G261" s="78"/>
      <c r="H261" s="79"/>
      <c r="I261" s="80"/>
      <c r="J261" s="683"/>
      <c r="K261" s="684"/>
      <c r="L261" s="684"/>
      <c r="M261" s="684"/>
      <c r="N261" s="684"/>
      <c r="O261" s="684"/>
    </row>
    <row r="262" spans="2:15" s="1" customFormat="1" x14ac:dyDescent="0.15">
      <c r="B262" s="71"/>
      <c r="C262" s="77"/>
      <c r="D262" s="77" t="s">
        <v>73</v>
      </c>
      <c r="E262" s="48"/>
      <c r="F262" s="48"/>
      <c r="G262" s="78"/>
      <c r="H262" s="79"/>
      <c r="I262" s="80"/>
      <c r="J262" s="683"/>
      <c r="K262" s="684"/>
      <c r="L262" s="684"/>
      <c r="M262" s="684"/>
      <c r="N262" s="684"/>
      <c r="O262" s="684"/>
    </row>
    <row r="263" spans="2:15" s="1" customFormat="1" x14ac:dyDescent="0.15">
      <c r="B263" s="71"/>
      <c r="C263" s="77"/>
      <c r="D263" s="77" t="s">
        <v>73</v>
      </c>
      <c r="E263" s="48"/>
      <c r="F263" s="48"/>
      <c r="G263" s="78"/>
      <c r="H263" s="79"/>
      <c r="I263" s="80"/>
      <c r="J263" s="683"/>
      <c r="K263" s="684"/>
      <c r="L263" s="684"/>
      <c r="M263" s="684"/>
      <c r="N263" s="684"/>
      <c r="O263" s="684"/>
    </row>
    <row r="264" spans="2:15" s="1" customFormat="1" x14ac:dyDescent="0.15">
      <c r="B264" s="71"/>
      <c r="C264" s="77"/>
      <c r="D264" s="77" t="s">
        <v>73</v>
      </c>
      <c r="E264" s="48"/>
      <c r="F264" s="48"/>
      <c r="G264" s="78"/>
      <c r="H264" s="79"/>
      <c r="I264" s="80"/>
      <c r="J264" s="683"/>
      <c r="K264" s="684"/>
      <c r="L264" s="684"/>
      <c r="M264" s="684"/>
      <c r="N264" s="684"/>
      <c r="O264" s="684"/>
    </row>
    <row r="265" spans="2:15" s="1" customFormat="1" x14ac:dyDescent="0.15">
      <c r="B265" s="71"/>
      <c r="C265" s="77"/>
      <c r="D265" s="77" t="s">
        <v>73</v>
      </c>
      <c r="E265" s="48"/>
      <c r="F265" s="48"/>
      <c r="G265" s="78"/>
      <c r="H265" s="79"/>
      <c r="I265" s="80"/>
      <c r="J265" s="683"/>
      <c r="K265" s="684"/>
      <c r="L265" s="684"/>
      <c r="M265" s="684"/>
      <c r="N265" s="684"/>
      <c r="O265" s="684"/>
    </row>
    <row r="266" spans="2:15" s="1" customFormat="1" x14ac:dyDescent="0.15">
      <c r="B266" s="71"/>
      <c r="C266" s="81"/>
      <c r="D266" s="77" t="s">
        <v>73</v>
      </c>
      <c r="E266" s="82"/>
      <c r="F266" s="82"/>
      <c r="G266" s="83"/>
      <c r="H266" s="84"/>
      <c r="I266" s="85"/>
      <c r="J266" s="683"/>
      <c r="K266" s="684"/>
      <c r="L266" s="684"/>
      <c r="M266" s="684"/>
      <c r="N266" s="684"/>
      <c r="O266" s="684"/>
    </row>
    <row r="267" spans="2:15" s="1" customFormat="1" x14ac:dyDescent="0.15">
      <c r="B267" s="71"/>
      <c r="C267" s="77"/>
      <c r="D267" s="77" t="s">
        <v>73</v>
      </c>
      <c r="E267" s="48"/>
      <c r="F267" s="48"/>
      <c r="G267" s="78"/>
      <c r="H267" s="79"/>
      <c r="I267" s="80"/>
      <c r="J267" s="683"/>
      <c r="K267" s="684"/>
      <c r="L267" s="684"/>
      <c r="M267" s="684"/>
      <c r="N267" s="684"/>
      <c r="O267" s="684"/>
    </row>
    <row r="268" spans="2:15" s="1" customFormat="1" x14ac:dyDescent="0.15">
      <c r="B268" s="71"/>
      <c r="C268" s="77"/>
      <c r="D268" s="77" t="s">
        <v>73</v>
      </c>
      <c r="E268" s="48"/>
      <c r="F268" s="48"/>
      <c r="G268" s="78"/>
      <c r="H268" s="79"/>
      <c r="I268" s="80"/>
      <c r="J268" s="683"/>
      <c r="K268" s="684"/>
      <c r="L268" s="684"/>
      <c r="M268" s="684"/>
      <c r="N268" s="684"/>
      <c r="O268" s="684"/>
    </row>
    <row r="269" spans="2:15" s="1" customFormat="1" x14ac:dyDescent="0.15">
      <c r="B269" s="71"/>
      <c r="C269" s="77"/>
      <c r="D269" s="77" t="s">
        <v>73</v>
      </c>
      <c r="E269" s="48"/>
      <c r="F269" s="48"/>
      <c r="G269" s="78"/>
      <c r="H269" s="79"/>
      <c r="I269" s="80"/>
      <c r="J269" s="683"/>
      <c r="K269" s="684"/>
      <c r="L269" s="684"/>
      <c r="M269" s="684"/>
      <c r="N269" s="684"/>
      <c r="O269" s="684"/>
    </row>
    <row r="270" spans="2:15" s="1" customFormat="1" x14ac:dyDescent="0.15">
      <c r="B270" s="71"/>
      <c r="C270" s="77"/>
      <c r="D270" s="77" t="s">
        <v>73</v>
      </c>
      <c r="E270" s="48"/>
      <c r="F270" s="48"/>
      <c r="G270" s="190"/>
      <c r="H270" s="79"/>
      <c r="I270" s="80"/>
      <c r="J270" s="683"/>
      <c r="K270" s="684"/>
      <c r="L270" s="684"/>
      <c r="M270" s="684"/>
      <c r="N270" s="684"/>
      <c r="O270" s="684"/>
    </row>
    <row r="271" spans="2:15" s="1" customFormat="1" x14ac:dyDescent="0.15">
      <c r="B271" s="71"/>
      <c r="C271" s="77"/>
      <c r="D271" s="77" t="s">
        <v>73</v>
      </c>
      <c r="E271" s="48"/>
      <c r="F271" s="48"/>
      <c r="G271" s="78"/>
      <c r="H271" s="79"/>
      <c r="I271" s="80"/>
      <c r="J271" s="683"/>
      <c r="K271" s="684"/>
      <c r="L271" s="684"/>
      <c r="M271" s="684"/>
      <c r="N271" s="684"/>
      <c r="O271" s="684"/>
    </row>
    <row r="272" spans="2:15" s="1" customFormat="1" x14ac:dyDescent="0.15">
      <c r="B272" s="71"/>
      <c r="C272" s="77"/>
      <c r="D272" s="77" t="s">
        <v>73</v>
      </c>
      <c r="E272" s="48"/>
      <c r="F272" s="48"/>
      <c r="G272" s="78"/>
      <c r="H272" s="79"/>
      <c r="I272" s="80"/>
      <c r="J272" s="683"/>
      <c r="K272" s="684"/>
      <c r="L272" s="684"/>
      <c r="M272" s="684"/>
      <c r="N272" s="684"/>
      <c r="O272" s="684"/>
    </row>
    <row r="273" spans="2:15" s="1" customFormat="1" x14ac:dyDescent="0.15">
      <c r="B273" s="71"/>
      <c r="C273" s="77"/>
      <c r="D273" s="77" t="s">
        <v>73</v>
      </c>
      <c r="E273" s="48"/>
      <c r="F273" s="48"/>
      <c r="G273" s="78"/>
      <c r="H273" s="79"/>
      <c r="I273" s="80"/>
      <c r="J273" s="683"/>
      <c r="K273" s="684"/>
      <c r="L273" s="684"/>
      <c r="M273" s="684"/>
      <c r="N273" s="684"/>
      <c r="O273" s="684"/>
    </row>
    <row r="274" spans="2:15" s="1" customFormat="1" x14ac:dyDescent="0.15">
      <c r="B274" s="71"/>
      <c r="C274" s="77"/>
      <c r="D274" s="77" t="s">
        <v>73</v>
      </c>
      <c r="E274" s="48"/>
      <c r="F274" s="48"/>
      <c r="G274" s="78"/>
      <c r="H274" s="79"/>
      <c r="I274" s="80"/>
      <c r="J274" s="683"/>
      <c r="K274" s="684"/>
      <c r="L274" s="684"/>
      <c r="M274" s="684"/>
      <c r="N274" s="684"/>
      <c r="O274" s="684"/>
    </row>
    <row r="275" spans="2:15" s="1" customFormat="1" x14ac:dyDescent="0.15">
      <c r="B275" s="71"/>
      <c r="C275" s="81"/>
      <c r="D275" s="77" t="s">
        <v>73</v>
      </c>
      <c r="E275" s="82"/>
      <c r="F275" s="82"/>
      <c r="G275" s="83"/>
      <c r="H275" s="84"/>
      <c r="I275" s="85"/>
      <c r="J275" s="683"/>
      <c r="K275" s="684"/>
      <c r="L275" s="684"/>
      <c r="M275" s="684"/>
      <c r="N275" s="684"/>
      <c r="O275" s="684"/>
    </row>
    <row r="276" spans="2:15" s="1" customFormat="1" x14ac:dyDescent="0.15">
      <c r="B276" s="71"/>
      <c r="C276" s="77"/>
      <c r="D276" s="77" t="s">
        <v>73</v>
      </c>
      <c r="E276" s="48"/>
      <c r="F276" s="48"/>
      <c r="G276" s="78"/>
      <c r="H276" s="79"/>
      <c r="I276" s="80"/>
      <c r="J276" s="683"/>
      <c r="K276" s="684"/>
      <c r="L276" s="684"/>
      <c r="M276" s="684"/>
      <c r="N276" s="684"/>
      <c r="O276" s="684"/>
    </row>
    <row r="277" spans="2:15" s="1" customFormat="1" x14ac:dyDescent="0.15">
      <c r="B277" s="71"/>
      <c r="C277" s="77"/>
      <c r="D277" s="77" t="s">
        <v>73</v>
      </c>
      <c r="E277" s="48"/>
      <c r="F277" s="48"/>
      <c r="G277" s="78"/>
      <c r="H277" s="79"/>
      <c r="I277" s="80"/>
      <c r="J277" s="683"/>
      <c r="K277" s="684"/>
      <c r="L277" s="684"/>
      <c r="M277" s="684"/>
      <c r="N277" s="684"/>
      <c r="O277" s="684"/>
    </row>
    <row r="278" spans="2:15" s="1" customFormat="1" x14ac:dyDescent="0.15">
      <c r="B278" s="71"/>
      <c r="C278" s="77"/>
      <c r="D278" s="77" t="s">
        <v>73</v>
      </c>
      <c r="E278" s="48"/>
      <c r="F278" s="48"/>
      <c r="G278" s="78"/>
      <c r="H278" s="79"/>
      <c r="I278" s="80"/>
      <c r="J278" s="683"/>
      <c r="K278" s="684"/>
      <c r="L278" s="684"/>
      <c r="M278" s="684"/>
      <c r="N278" s="684"/>
      <c r="O278" s="684"/>
    </row>
    <row r="279" spans="2:15" s="1" customFormat="1" x14ac:dyDescent="0.15">
      <c r="B279" s="71"/>
      <c r="C279" s="77"/>
      <c r="D279" s="77" t="s">
        <v>73</v>
      </c>
      <c r="E279" s="48"/>
      <c r="F279" s="48"/>
      <c r="G279" s="78"/>
      <c r="H279" s="79"/>
      <c r="I279" s="80"/>
      <c r="J279" s="683"/>
      <c r="K279" s="684"/>
      <c r="L279" s="684"/>
      <c r="M279" s="684"/>
      <c r="N279" s="684"/>
      <c r="O279" s="684"/>
    </row>
    <row r="280" spans="2:15" s="1" customFormat="1" x14ac:dyDescent="0.15">
      <c r="B280" s="71"/>
      <c r="C280" s="77"/>
      <c r="D280" s="77" t="s">
        <v>73</v>
      </c>
      <c r="E280" s="48"/>
      <c r="F280" s="48"/>
      <c r="G280" s="78"/>
      <c r="H280" s="79"/>
      <c r="I280" s="80"/>
      <c r="J280" s="683"/>
      <c r="K280" s="684"/>
      <c r="L280" s="684"/>
      <c r="M280" s="684"/>
      <c r="N280" s="684"/>
      <c r="O280" s="684"/>
    </row>
    <row r="281" spans="2:15" s="1" customFormat="1" x14ac:dyDescent="0.15">
      <c r="B281" s="71"/>
      <c r="C281" s="77"/>
      <c r="D281" s="77" t="s">
        <v>73</v>
      </c>
      <c r="E281" s="48"/>
      <c r="F281" s="48"/>
      <c r="G281" s="78"/>
      <c r="H281" s="79"/>
      <c r="I281" s="80"/>
      <c r="J281" s="683"/>
      <c r="K281" s="684"/>
      <c r="L281" s="684"/>
      <c r="M281" s="684"/>
      <c r="N281" s="684"/>
      <c r="O281" s="684"/>
    </row>
    <row r="282" spans="2:15" s="1" customFormat="1" x14ac:dyDescent="0.15">
      <c r="B282" s="71"/>
      <c r="C282" s="81"/>
      <c r="D282" s="77" t="s">
        <v>73</v>
      </c>
      <c r="E282" s="82"/>
      <c r="F282" s="82"/>
      <c r="G282" s="83"/>
      <c r="H282" s="84"/>
      <c r="I282" s="85"/>
      <c r="J282" s="683"/>
      <c r="K282" s="684"/>
      <c r="L282" s="684"/>
      <c r="M282" s="684"/>
      <c r="N282" s="684"/>
      <c r="O282" s="684"/>
    </row>
    <row r="283" spans="2:15" s="1" customFormat="1" x14ac:dyDescent="0.15">
      <c r="B283" s="71"/>
      <c r="C283" s="77"/>
      <c r="D283" s="77" t="s">
        <v>73</v>
      </c>
      <c r="E283" s="48"/>
      <c r="F283" s="48"/>
      <c r="G283" s="78"/>
      <c r="H283" s="79"/>
      <c r="I283" s="80"/>
      <c r="J283" s="683"/>
      <c r="K283" s="684"/>
      <c r="L283" s="684"/>
      <c r="M283" s="684"/>
      <c r="N283" s="684"/>
      <c r="O283" s="684"/>
    </row>
    <row r="284" spans="2:15" s="1" customFormat="1" x14ac:dyDescent="0.15">
      <c r="B284" s="71"/>
      <c r="C284" s="77"/>
      <c r="D284" s="77" t="s">
        <v>73</v>
      </c>
      <c r="E284" s="48"/>
      <c r="F284" s="48"/>
      <c r="G284" s="78"/>
      <c r="H284" s="79"/>
      <c r="I284" s="80"/>
      <c r="J284" s="683"/>
      <c r="K284" s="684"/>
      <c r="L284" s="684"/>
      <c r="M284" s="684"/>
      <c r="N284" s="684"/>
      <c r="O284" s="684"/>
    </row>
    <row r="285" spans="2:15" s="1" customFormat="1" x14ac:dyDescent="0.15">
      <c r="B285" s="71"/>
      <c r="C285" s="77"/>
      <c r="D285" s="77" t="s">
        <v>73</v>
      </c>
      <c r="E285" s="48"/>
      <c r="F285" s="48"/>
      <c r="G285" s="78"/>
      <c r="H285" s="79"/>
      <c r="I285" s="80"/>
      <c r="J285" s="683"/>
      <c r="K285" s="684"/>
      <c r="L285" s="684"/>
      <c r="M285" s="684"/>
      <c r="N285" s="684"/>
      <c r="O285" s="684"/>
    </row>
    <row r="286" spans="2:15" s="1" customFormat="1" x14ac:dyDescent="0.15">
      <c r="B286" s="71"/>
      <c r="C286" s="77"/>
      <c r="D286" s="77" t="s">
        <v>73</v>
      </c>
      <c r="E286" s="48"/>
      <c r="F286" s="48"/>
      <c r="G286" s="78"/>
      <c r="H286" s="79"/>
      <c r="I286" s="80"/>
      <c r="J286" s="683"/>
      <c r="K286" s="684"/>
      <c r="L286" s="684"/>
      <c r="M286" s="684"/>
      <c r="N286" s="684"/>
      <c r="O286" s="684"/>
    </row>
    <row r="287" spans="2:15" s="1" customFormat="1" x14ac:dyDescent="0.15">
      <c r="B287" s="71"/>
      <c r="C287" s="77"/>
      <c r="D287" s="77" t="s">
        <v>73</v>
      </c>
      <c r="E287" s="48"/>
      <c r="F287" s="48"/>
      <c r="G287" s="78"/>
      <c r="H287" s="79"/>
      <c r="I287" s="80"/>
      <c r="J287" s="683"/>
      <c r="K287" s="684"/>
      <c r="L287" s="684"/>
      <c r="M287" s="684"/>
      <c r="N287" s="684"/>
      <c r="O287" s="684"/>
    </row>
    <row r="288" spans="2:15" s="1" customFormat="1" x14ac:dyDescent="0.15">
      <c r="B288" s="71"/>
      <c r="C288" s="77"/>
      <c r="D288" s="77" t="s">
        <v>73</v>
      </c>
      <c r="E288" s="48"/>
      <c r="F288" s="48"/>
      <c r="G288" s="78"/>
      <c r="H288" s="79"/>
      <c r="I288" s="80"/>
      <c r="J288" s="683"/>
      <c r="K288" s="684"/>
      <c r="L288" s="684"/>
      <c r="M288" s="684"/>
      <c r="N288" s="684"/>
      <c r="O288" s="684"/>
    </row>
    <row r="289" spans="2:15" s="1" customFormat="1" x14ac:dyDescent="0.15">
      <c r="B289" s="71"/>
      <c r="C289" s="77"/>
      <c r="D289" s="77" t="s">
        <v>73</v>
      </c>
      <c r="E289" s="48"/>
      <c r="F289" s="48"/>
      <c r="G289" s="78"/>
      <c r="H289" s="79"/>
      <c r="I289" s="80"/>
      <c r="J289" s="683"/>
      <c r="K289" s="684"/>
      <c r="L289" s="684"/>
      <c r="M289" s="684"/>
      <c r="N289" s="684"/>
      <c r="O289" s="684"/>
    </row>
    <row r="290" spans="2:15" s="1" customFormat="1" x14ac:dyDescent="0.15">
      <c r="B290" s="71"/>
      <c r="C290" s="77"/>
      <c r="D290" s="77" t="s">
        <v>73</v>
      </c>
      <c r="E290" s="48"/>
      <c r="F290" s="48"/>
      <c r="G290" s="78"/>
      <c r="H290" s="79"/>
      <c r="I290" s="80"/>
      <c r="J290" s="683"/>
      <c r="K290" s="684"/>
      <c r="L290" s="684"/>
      <c r="M290" s="684"/>
      <c r="N290" s="684"/>
      <c r="O290" s="684"/>
    </row>
    <row r="291" spans="2:15" s="1" customFormat="1" x14ac:dyDescent="0.15">
      <c r="B291" s="71"/>
      <c r="C291" s="77"/>
      <c r="D291" s="77" t="s">
        <v>73</v>
      </c>
      <c r="E291" s="48"/>
      <c r="F291" s="48"/>
      <c r="G291" s="78"/>
      <c r="H291" s="79"/>
      <c r="I291" s="80"/>
      <c r="J291" s="683"/>
      <c r="K291" s="684"/>
      <c r="L291" s="684"/>
      <c r="M291" s="684"/>
      <c r="N291" s="684"/>
      <c r="O291" s="684"/>
    </row>
    <row r="292" spans="2:15" s="1" customFormat="1" x14ac:dyDescent="0.15">
      <c r="B292" s="71"/>
      <c r="C292" s="81"/>
      <c r="D292" s="77" t="s">
        <v>73</v>
      </c>
      <c r="E292" s="82"/>
      <c r="F292" s="82"/>
      <c r="G292" s="83"/>
      <c r="H292" s="84"/>
      <c r="I292" s="85"/>
      <c r="J292" s="683"/>
      <c r="K292" s="684"/>
      <c r="L292" s="684"/>
      <c r="M292" s="684"/>
      <c r="N292" s="684"/>
      <c r="O292" s="684"/>
    </row>
    <row r="293" spans="2:15" s="1" customFormat="1" x14ac:dyDescent="0.15">
      <c r="B293" s="71"/>
      <c r="C293" s="77"/>
      <c r="D293" s="77" t="s">
        <v>73</v>
      </c>
      <c r="E293" s="48"/>
      <c r="F293" s="48"/>
      <c r="G293" s="78"/>
      <c r="H293" s="79"/>
      <c r="I293" s="80"/>
      <c r="J293" s="683"/>
      <c r="K293" s="684"/>
      <c r="L293" s="684"/>
      <c r="M293" s="684"/>
      <c r="N293" s="684"/>
      <c r="O293" s="684"/>
    </row>
    <row r="294" spans="2:15" s="1" customFormat="1" x14ac:dyDescent="0.15">
      <c r="B294" s="71"/>
      <c r="C294" s="77"/>
      <c r="D294" s="77" t="s">
        <v>73</v>
      </c>
      <c r="E294" s="48"/>
      <c r="F294" s="48"/>
      <c r="G294" s="78"/>
      <c r="H294" s="79"/>
      <c r="I294" s="80"/>
      <c r="J294" s="683"/>
      <c r="K294" s="684"/>
      <c r="L294" s="684"/>
      <c r="M294" s="684"/>
      <c r="N294" s="684"/>
      <c r="O294" s="684"/>
    </row>
    <row r="295" spans="2:15" s="1" customFormat="1" x14ac:dyDescent="0.15">
      <c r="B295" s="71"/>
      <c r="C295" s="77"/>
      <c r="D295" s="77" t="s">
        <v>73</v>
      </c>
      <c r="E295" s="48"/>
      <c r="F295" s="48"/>
      <c r="G295" s="78"/>
      <c r="H295" s="79"/>
      <c r="I295" s="80"/>
      <c r="J295" s="683"/>
      <c r="K295" s="684"/>
      <c r="L295" s="684"/>
      <c r="M295" s="684"/>
      <c r="N295" s="684"/>
      <c r="O295" s="684"/>
    </row>
    <row r="296" spans="2:15" s="1" customFormat="1" x14ac:dyDescent="0.15">
      <c r="B296" s="71"/>
      <c r="C296" s="77"/>
      <c r="D296" s="77" t="s">
        <v>73</v>
      </c>
      <c r="E296" s="48"/>
      <c r="F296" s="48"/>
      <c r="G296" s="78"/>
      <c r="H296" s="79"/>
      <c r="I296" s="80"/>
      <c r="J296" s="683"/>
      <c r="K296" s="684"/>
      <c r="L296" s="684"/>
      <c r="M296" s="684"/>
      <c r="N296" s="684"/>
      <c r="O296" s="684"/>
    </row>
    <row r="297" spans="2:15" s="1" customFormat="1" x14ac:dyDescent="0.15">
      <c r="B297" s="71"/>
      <c r="C297" s="77"/>
      <c r="D297" s="77" t="s">
        <v>73</v>
      </c>
      <c r="E297" s="48"/>
      <c r="F297" s="48"/>
      <c r="G297" s="78"/>
      <c r="H297" s="79"/>
      <c r="I297" s="80"/>
      <c r="J297" s="683"/>
      <c r="K297" s="684"/>
      <c r="L297" s="684"/>
      <c r="M297" s="684"/>
      <c r="N297" s="684"/>
      <c r="O297" s="684"/>
    </row>
    <row r="298" spans="2:15" s="1" customFormat="1" x14ac:dyDescent="0.15">
      <c r="B298" s="71"/>
      <c r="C298" s="77"/>
      <c r="D298" s="77" t="s">
        <v>73</v>
      </c>
      <c r="E298" s="48"/>
      <c r="F298" s="48"/>
      <c r="G298" s="78"/>
      <c r="H298" s="79"/>
      <c r="I298" s="80"/>
      <c r="J298" s="683"/>
      <c r="K298" s="684"/>
      <c r="L298" s="684"/>
      <c r="M298" s="684"/>
      <c r="N298" s="684"/>
      <c r="O298" s="684"/>
    </row>
    <row r="299" spans="2:15" s="1" customFormat="1" x14ac:dyDescent="0.15">
      <c r="B299" s="71"/>
      <c r="C299" s="77"/>
      <c r="D299" s="77" t="s">
        <v>73</v>
      </c>
      <c r="E299" s="48"/>
      <c r="F299" s="48"/>
      <c r="G299" s="78"/>
      <c r="H299" s="79"/>
      <c r="I299" s="80"/>
      <c r="J299" s="683"/>
      <c r="K299" s="684"/>
      <c r="L299" s="684"/>
      <c r="M299" s="684"/>
      <c r="N299" s="684"/>
      <c r="O299" s="684"/>
    </row>
    <row r="300" spans="2:15" s="1" customFormat="1" x14ac:dyDescent="0.15">
      <c r="B300" s="71"/>
      <c r="C300" s="77"/>
      <c r="D300" s="77" t="s">
        <v>73</v>
      </c>
      <c r="E300" s="48"/>
      <c r="F300" s="48"/>
      <c r="G300" s="78"/>
      <c r="H300" s="79"/>
      <c r="I300" s="80"/>
      <c r="J300" s="683"/>
      <c r="K300" s="684"/>
      <c r="L300" s="684"/>
      <c r="M300" s="684"/>
      <c r="N300" s="684"/>
      <c r="O300" s="684"/>
    </row>
    <row r="301" spans="2:15" s="1" customFormat="1" x14ac:dyDescent="0.15">
      <c r="B301" s="71"/>
      <c r="C301" s="77"/>
      <c r="D301" s="77" t="s">
        <v>73</v>
      </c>
      <c r="E301" s="48"/>
      <c r="F301" s="48"/>
      <c r="G301" s="78"/>
      <c r="H301" s="79"/>
      <c r="I301" s="80"/>
      <c r="J301" s="683"/>
      <c r="K301" s="684"/>
      <c r="L301" s="684"/>
      <c r="M301" s="684"/>
      <c r="N301" s="684"/>
      <c r="O301" s="684"/>
    </row>
    <row r="302" spans="2:15" s="1" customFormat="1" x14ac:dyDescent="0.15">
      <c r="B302" s="71"/>
      <c r="C302" s="81"/>
      <c r="D302" s="77" t="s">
        <v>73</v>
      </c>
      <c r="E302" s="82"/>
      <c r="F302" s="82"/>
      <c r="G302" s="83"/>
      <c r="H302" s="84"/>
      <c r="I302" s="85"/>
      <c r="J302" s="683"/>
      <c r="K302" s="684"/>
      <c r="L302" s="684"/>
      <c r="M302" s="684"/>
      <c r="N302" s="684"/>
      <c r="O302" s="684"/>
    </row>
    <row r="303" spans="2:15" s="1" customFormat="1" x14ac:dyDescent="0.15">
      <c r="B303" s="71"/>
      <c r="C303" s="77"/>
      <c r="D303" s="77" t="s">
        <v>73</v>
      </c>
      <c r="E303" s="48"/>
      <c r="F303" s="48"/>
      <c r="G303" s="78"/>
      <c r="H303" s="79"/>
      <c r="I303" s="80"/>
      <c r="J303" s="683"/>
      <c r="K303" s="684"/>
      <c r="L303" s="684"/>
      <c r="M303" s="684"/>
      <c r="N303" s="684"/>
      <c r="O303" s="684"/>
    </row>
    <row r="304" spans="2:15" s="1" customFormat="1" x14ac:dyDescent="0.15">
      <c r="B304" s="71"/>
      <c r="C304" s="77"/>
      <c r="D304" s="77" t="s">
        <v>73</v>
      </c>
      <c r="E304" s="48"/>
      <c r="F304" s="48"/>
      <c r="G304" s="78"/>
      <c r="H304" s="79"/>
      <c r="I304" s="80"/>
      <c r="J304" s="683"/>
      <c r="K304" s="684"/>
      <c r="L304" s="684"/>
      <c r="M304" s="684"/>
      <c r="N304" s="684"/>
      <c r="O304" s="684"/>
    </row>
    <row r="305" spans="2:15" s="1" customFormat="1" x14ac:dyDescent="0.15">
      <c r="B305" s="71"/>
      <c r="C305" s="77"/>
      <c r="D305" s="77" t="s">
        <v>73</v>
      </c>
      <c r="E305" s="48"/>
      <c r="F305" s="48"/>
      <c r="G305" s="78"/>
      <c r="H305" s="79"/>
      <c r="I305" s="80"/>
      <c r="J305" s="683"/>
      <c r="K305" s="684"/>
      <c r="L305" s="684"/>
      <c r="M305" s="684"/>
      <c r="N305" s="684"/>
      <c r="O305" s="684"/>
    </row>
    <row r="306" spans="2:15" s="1" customFormat="1" x14ac:dyDescent="0.15">
      <c r="B306" s="71"/>
      <c r="C306" s="77"/>
      <c r="D306" s="77" t="s">
        <v>73</v>
      </c>
      <c r="E306" s="48"/>
      <c r="F306" s="48"/>
      <c r="G306" s="78"/>
      <c r="H306" s="79"/>
      <c r="I306" s="80"/>
      <c r="J306" s="683"/>
      <c r="K306" s="684"/>
      <c r="L306" s="684"/>
      <c r="M306" s="684"/>
      <c r="N306" s="684"/>
      <c r="O306" s="684"/>
    </row>
    <row r="307" spans="2:15" s="1" customFormat="1" x14ac:dyDescent="0.15">
      <c r="B307" s="71"/>
      <c r="C307" s="77"/>
      <c r="D307" s="77" t="s">
        <v>73</v>
      </c>
      <c r="E307" s="48"/>
      <c r="F307" s="48"/>
      <c r="G307" s="78"/>
      <c r="H307" s="79"/>
      <c r="I307" s="80"/>
      <c r="J307" s="683"/>
      <c r="K307" s="684"/>
      <c r="L307" s="684"/>
      <c r="M307" s="684"/>
      <c r="N307" s="684"/>
      <c r="O307" s="684"/>
    </row>
    <row r="308" spans="2:15" s="1" customFormat="1" x14ac:dyDescent="0.15">
      <c r="B308" s="71"/>
      <c r="C308" s="77"/>
      <c r="D308" s="77" t="s">
        <v>73</v>
      </c>
      <c r="E308" s="48"/>
      <c r="F308" s="48"/>
      <c r="G308" s="78"/>
      <c r="H308" s="79"/>
      <c r="I308" s="80"/>
      <c r="J308" s="683"/>
      <c r="K308" s="684"/>
      <c r="L308" s="684"/>
      <c r="M308" s="684"/>
      <c r="N308" s="684"/>
      <c r="O308" s="684"/>
    </row>
    <row r="309" spans="2:15" s="1" customFormat="1" x14ac:dyDescent="0.15">
      <c r="B309" s="71"/>
      <c r="C309" s="77"/>
      <c r="D309" s="77" t="s">
        <v>73</v>
      </c>
      <c r="E309" s="48"/>
      <c r="F309" s="48"/>
      <c r="G309" s="78"/>
      <c r="H309" s="79"/>
      <c r="I309" s="80"/>
      <c r="J309" s="683"/>
      <c r="K309" s="684"/>
      <c r="L309" s="684"/>
      <c r="M309" s="684"/>
      <c r="N309" s="684"/>
      <c r="O309" s="684"/>
    </row>
    <row r="310" spans="2:15" s="1" customFormat="1" x14ac:dyDescent="0.15">
      <c r="B310" s="71"/>
      <c r="C310" s="77"/>
      <c r="D310" s="77" t="s">
        <v>73</v>
      </c>
      <c r="E310" s="48"/>
      <c r="F310" s="48"/>
      <c r="G310" s="78"/>
      <c r="H310" s="79"/>
      <c r="I310" s="80"/>
      <c r="J310" s="683"/>
      <c r="K310" s="684"/>
      <c r="L310" s="684"/>
      <c r="M310" s="684"/>
      <c r="N310" s="684"/>
      <c r="O310" s="684"/>
    </row>
    <row r="311" spans="2:15" s="1" customFormat="1" x14ac:dyDescent="0.15">
      <c r="B311" s="71"/>
      <c r="C311" s="77"/>
      <c r="D311" s="77" t="s">
        <v>73</v>
      </c>
      <c r="E311" s="48"/>
      <c r="F311" s="48"/>
      <c r="G311" s="78"/>
      <c r="H311" s="79"/>
      <c r="I311" s="80"/>
      <c r="J311" s="683"/>
      <c r="K311" s="684"/>
      <c r="L311" s="684"/>
      <c r="M311" s="684"/>
      <c r="N311" s="684"/>
      <c r="O311" s="684"/>
    </row>
    <row r="312" spans="2:15" s="1" customFormat="1" x14ac:dyDescent="0.15">
      <c r="B312" s="71"/>
      <c r="C312" s="81"/>
      <c r="D312" s="77" t="s">
        <v>73</v>
      </c>
      <c r="E312" s="82"/>
      <c r="F312" s="82"/>
      <c r="G312" s="83"/>
      <c r="H312" s="84"/>
      <c r="I312" s="85"/>
      <c r="J312" s="683"/>
      <c r="K312" s="684"/>
      <c r="L312" s="684"/>
      <c r="M312" s="684"/>
      <c r="N312" s="684"/>
      <c r="O312" s="684"/>
    </row>
    <row r="313" spans="2:15" s="1" customFormat="1" x14ac:dyDescent="0.15">
      <c r="B313" s="71"/>
      <c r="C313" s="77"/>
      <c r="D313" s="77" t="s">
        <v>73</v>
      </c>
      <c r="E313" s="48"/>
      <c r="F313" s="48"/>
      <c r="G313" s="78"/>
      <c r="H313" s="79"/>
      <c r="I313" s="80"/>
      <c r="J313" s="683"/>
      <c r="K313" s="684"/>
      <c r="L313" s="684"/>
      <c r="M313" s="684"/>
      <c r="N313" s="684"/>
      <c r="O313" s="684"/>
    </row>
    <row r="314" spans="2:15" s="1" customFormat="1" x14ac:dyDescent="0.15">
      <c r="B314" s="71"/>
      <c r="C314" s="77"/>
      <c r="D314" s="77" t="s">
        <v>73</v>
      </c>
      <c r="E314" s="48"/>
      <c r="F314" s="48"/>
      <c r="G314" s="78"/>
      <c r="H314" s="79"/>
      <c r="I314" s="80"/>
      <c r="J314" s="683"/>
      <c r="K314" s="684"/>
      <c r="L314" s="684"/>
      <c r="M314" s="684"/>
      <c r="N314" s="684"/>
      <c r="O314" s="684"/>
    </row>
    <row r="315" spans="2:15" s="1" customFormat="1" x14ac:dyDescent="0.15">
      <c r="B315" s="71"/>
      <c r="C315" s="77"/>
      <c r="D315" s="77" t="s">
        <v>73</v>
      </c>
      <c r="E315" s="48"/>
      <c r="F315" s="48"/>
      <c r="G315" s="78"/>
      <c r="H315" s="79"/>
      <c r="I315" s="80"/>
      <c r="J315" s="683"/>
      <c r="K315" s="684"/>
      <c r="L315" s="684"/>
      <c r="M315" s="684"/>
      <c r="N315" s="684"/>
      <c r="O315" s="684"/>
    </row>
    <row r="316" spans="2:15" s="1" customFormat="1" x14ac:dyDescent="0.15">
      <c r="B316" s="71"/>
      <c r="C316" s="77"/>
      <c r="D316" s="77" t="s">
        <v>73</v>
      </c>
      <c r="E316" s="48"/>
      <c r="F316" s="48"/>
      <c r="G316" s="78"/>
      <c r="H316" s="79"/>
      <c r="I316" s="80"/>
      <c r="J316" s="683"/>
      <c r="K316" s="684"/>
      <c r="L316" s="684"/>
      <c r="M316" s="684"/>
      <c r="N316" s="684"/>
      <c r="O316" s="684"/>
    </row>
    <row r="317" spans="2:15" s="1" customFormat="1" x14ac:dyDescent="0.15">
      <c r="B317" s="71"/>
      <c r="C317" s="77"/>
      <c r="D317" s="77" t="s">
        <v>73</v>
      </c>
      <c r="E317" s="48"/>
      <c r="F317" s="48"/>
      <c r="G317" s="78"/>
      <c r="H317" s="79"/>
      <c r="I317" s="80"/>
      <c r="J317" s="683"/>
      <c r="K317" s="684"/>
      <c r="L317" s="684"/>
      <c r="M317" s="684"/>
      <c r="N317" s="684"/>
      <c r="O317" s="684"/>
    </row>
    <row r="318" spans="2:15" s="1" customFormat="1" x14ac:dyDescent="0.15">
      <c r="B318" s="71"/>
      <c r="C318" s="77"/>
      <c r="D318" s="77" t="s">
        <v>73</v>
      </c>
      <c r="E318" s="48"/>
      <c r="F318" s="48"/>
      <c r="G318" s="78"/>
      <c r="H318" s="79"/>
      <c r="I318" s="80"/>
      <c r="J318" s="683"/>
      <c r="K318" s="684"/>
      <c r="L318" s="684"/>
      <c r="M318" s="684"/>
      <c r="N318" s="684"/>
      <c r="O318" s="684"/>
    </row>
    <row r="319" spans="2:15" s="1" customFormat="1" x14ac:dyDescent="0.15">
      <c r="B319" s="71"/>
      <c r="C319" s="77"/>
      <c r="D319" s="77" t="s">
        <v>73</v>
      </c>
      <c r="E319" s="48"/>
      <c r="F319" s="48"/>
      <c r="G319" s="78"/>
      <c r="H319" s="79"/>
      <c r="I319" s="80"/>
      <c r="J319" s="683"/>
      <c r="K319" s="684"/>
      <c r="L319" s="684"/>
      <c r="M319" s="684"/>
      <c r="N319" s="684"/>
      <c r="O319" s="684"/>
    </row>
    <row r="320" spans="2:15" s="1" customFormat="1" x14ac:dyDescent="0.15">
      <c r="B320" s="71"/>
      <c r="C320" s="77"/>
      <c r="D320" s="77" t="s">
        <v>73</v>
      </c>
      <c r="E320" s="48"/>
      <c r="F320" s="48"/>
      <c r="G320" s="78"/>
      <c r="H320" s="79"/>
      <c r="I320" s="80"/>
      <c r="J320" s="683"/>
      <c r="K320" s="684"/>
      <c r="L320" s="684"/>
      <c r="M320" s="684"/>
      <c r="N320" s="684"/>
      <c r="O320" s="684"/>
    </row>
    <row r="321" spans="2:15" s="1" customFormat="1" x14ac:dyDescent="0.15">
      <c r="B321" s="71"/>
      <c r="C321" s="77"/>
      <c r="D321" s="77" t="s">
        <v>73</v>
      </c>
      <c r="E321" s="48"/>
      <c r="F321" s="48"/>
      <c r="G321" s="78"/>
      <c r="H321" s="79"/>
      <c r="I321" s="80"/>
      <c r="J321" s="683"/>
      <c r="K321" s="684"/>
      <c r="L321" s="684"/>
      <c r="M321" s="684"/>
      <c r="N321" s="684"/>
      <c r="O321" s="684"/>
    </row>
    <row r="322" spans="2:15" s="1" customFormat="1" x14ac:dyDescent="0.15">
      <c r="B322" s="71"/>
      <c r="C322" s="81"/>
      <c r="D322" s="77" t="s">
        <v>73</v>
      </c>
      <c r="E322" s="82"/>
      <c r="F322" s="82"/>
      <c r="G322" s="83"/>
      <c r="H322" s="84"/>
      <c r="I322" s="85"/>
      <c r="J322" s="683"/>
      <c r="K322" s="684"/>
      <c r="L322" s="684"/>
      <c r="M322" s="684"/>
      <c r="N322" s="684"/>
      <c r="O322" s="684"/>
    </row>
    <row r="323" spans="2:15" s="1" customFormat="1" x14ac:dyDescent="0.15">
      <c r="B323" s="71"/>
      <c r="C323" s="77"/>
      <c r="D323" s="77" t="s">
        <v>73</v>
      </c>
      <c r="E323" s="48"/>
      <c r="F323" s="48"/>
      <c r="G323" s="78"/>
      <c r="H323" s="79"/>
      <c r="I323" s="80"/>
      <c r="J323" s="683"/>
      <c r="K323" s="684"/>
      <c r="L323" s="684"/>
      <c r="M323" s="684"/>
      <c r="N323" s="684"/>
      <c r="O323" s="684"/>
    </row>
    <row r="324" spans="2:15" s="1" customFormat="1" x14ac:dyDescent="0.15">
      <c r="B324" s="71"/>
      <c r="C324" s="77"/>
      <c r="D324" s="77" t="s">
        <v>73</v>
      </c>
      <c r="E324" s="48"/>
      <c r="F324" s="48"/>
      <c r="G324" s="78"/>
      <c r="H324" s="79"/>
      <c r="I324" s="80"/>
      <c r="J324" s="683"/>
      <c r="K324" s="684"/>
      <c r="L324" s="684"/>
      <c r="M324" s="684"/>
      <c r="N324" s="684"/>
      <c r="O324" s="684"/>
    </row>
    <row r="325" spans="2:15" s="1" customFormat="1" x14ac:dyDescent="0.15">
      <c r="B325" s="71"/>
      <c r="C325" s="77"/>
      <c r="D325" s="77" t="s">
        <v>73</v>
      </c>
      <c r="E325" s="48"/>
      <c r="F325" s="48"/>
      <c r="G325" s="78"/>
      <c r="H325" s="79"/>
      <c r="I325" s="80"/>
      <c r="J325" s="683"/>
      <c r="K325" s="684"/>
      <c r="L325" s="684"/>
      <c r="M325" s="684"/>
      <c r="N325" s="684"/>
      <c r="O325" s="684"/>
    </row>
    <row r="326" spans="2:15" s="1" customFormat="1" x14ac:dyDescent="0.15">
      <c r="B326" s="71"/>
      <c r="C326" s="77"/>
      <c r="D326" s="77" t="s">
        <v>73</v>
      </c>
      <c r="E326" s="48"/>
      <c r="F326" s="48"/>
      <c r="G326" s="78"/>
      <c r="H326" s="79"/>
      <c r="I326" s="80"/>
      <c r="J326" s="683"/>
      <c r="K326" s="684"/>
      <c r="L326" s="684"/>
      <c r="M326" s="684"/>
      <c r="N326" s="684"/>
      <c r="O326" s="684"/>
    </row>
    <row r="327" spans="2:15" s="1" customFormat="1" ht="14.25" customHeight="1" thickBot="1" x14ac:dyDescent="0.2">
      <c r="B327" s="71"/>
      <c r="C327" s="77"/>
      <c r="D327" s="77" t="s">
        <v>73</v>
      </c>
      <c r="E327" s="48"/>
      <c r="F327" s="48"/>
      <c r="G327" s="78"/>
      <c r="H327" s="86"/>
      <c r="I327" s="80"/>
      <c r="J327" s="683"/>
      <c r="K327" s="684"/>
      <c r="L327" s="684"/>
      <c r="M327" s="684"/>
      <c r="N327" s="684"/>
      <c r="O327" s="684"/>
    </row>
    <row r="328" spans="2:15" s="1" customFormat="1" ht="14.25" thickBot="1" x14ac:dyDescent="0.2">
      <c r="B328" s="87"/>
      <c r="C328" s="88" t="s">
        <v>73</v>
      </c>
      <c r="D328" s="89" t="s">
        <v>36</v>
      </c>
      <c r="E328" s="90">
        <f>SUM(E28:E327)</f>
        <v>0</v>
      </c>
      <c r="F328" s="91"/>
      <c r="G328" s="92">
        <f>SUM(G28:G327)</f>
        <v>0</v>
      </c>
      <c r="H328" s="93"/>
      <c r="I328" s="94"/>
      <c r="J328" s="95"/>
    </row>
    <row r="329" spans="2:15" s="1" customFormat="1" x14ac:dyDescent="0.15">
      <c r="B329" s="96"/>
      <c r="C329" s="77"/>
      <c r="D329" s="77" t="s">
        <v>74</v>
      </c>
      <c r="E329" s="48"/>
      <c r="F329" s="48"/>
      <c r="G329" s="86"/>
      <c r="H329" s="86"/>
      <c r="I329" s="79"/>
      <c r="J329" s="683"/>
      <c r="K329" s="684"/>
      <c r="L329" s="684"/>
      <c r="M329" s="684"/>
      <c r="N329" s="684"/>
      <c r="O329" s="684"/>
    </row>
    <row r="330" spans="2:15" s="1" customFormat="1" x14ac:dyDescent="0.15">
      <c r="B330" s="96"/>
      <c r="C330" s="77"/>
      <c r="D330" s="77" t="s">
        <v>74</v>
      </c>
      <c r="E330" s="48"/>
      <c r="F330" s="48"/>
      <c r="G330" s="86"/>
      <c r="H330" s="86"/>
      <c r="I330" s="79"/>
      <c r="J330" s="683"/>
      <c r="K330" s="684"/>
      <c r="L330" s="684"/>
      <c r="M330" s="684"/>
      <c r="N330" s="684"/>
      <c r="O330" s="684"/>
    </row>
    <row r="331" spans="2:15" s="1" customFormat="1" x14ac:dyDescent="0.15">
      <c r="B331" s="96"/>
      <c r="C331" s="77"/>
      <c r="D331" s="77" t="s">
        <v>74</v>
      </c>
      <c r="E331" s="48"/>
      <c r="F331" s="48"/>
      <c r="G331" s="86"/>
      <c r="H331" s="79"/>
      <c r="I331" s="79"/>
      <c r="J331" s="683"/>
      <c r="K331" s="684"/>
      <c r="L331" s="684"/>
      <c r="M331" s="684"/>
      <c r="N331" s="684"/>
      <c r="O331" s="684"/>
    </row>
    <row r="332" spans="2:15" s="1" customFormat="1" x14ac:dyDescent="0.15">
      <c r="B332" s="96"/>
      <c r="C332" s="77"/>
      <c r="D332" s="77" t="s">
        <v>74</v>
      </c>
      <c r="E332" s="48"/>
      <c r="F332" s="48"/>
      <c r="G332" s="86"/>
      <c r="H332" s="86"/>
      <c r="I332" s="79"/>
      <c r="J332" s="683"/>
      <c r="K332" s="684"/>
      <c r="L332" s="684"/>
      <c r="M332" s="684"/>
      <c r="N332" s="684"/>
      <c r="O332" s="684"/>
    </row>
    <row r="333" spans="2:15" s="1" customFormat="1" x14ac:dyDescent="0.15">
      <c r="B333" s="96"/>
      <c r="C333" s="77"/>
      <c r="D333" s="77" t="s">
        <v>74</v>
      </c>
      <c r="E333" s="48"/>
      <c r="F333" s="48"/>
      <c r="G333" s="86"/>
      <c r="H333" s="86"/>
      <c r="I333" s="79"/>
      <c r="J333" s="683"/>
      <c r="K333" s="684"/>
      <c r="L333" s="684"/>
      <c r="M333" s="684"/>
      <c r="N333" s="684"/>
      <c r="O333" s="684"/>
    </row>
    <row r="334" spans="2:15" s="1" customFormat="1" x14ac:dyDescent="0.15">
      <c r="B334" s="96"/>
      <c r="C334" s="77"/>
      <c r="D334" s="77" t="s">
        <v>74</v>
      </c>
      <c r="E334" s="48"/>
      <c r="F334" s="48"/>
      <c r="G334" s="86"/>
      <c r="H334" s="86"/>
      <c r="I334" s="79"/>
      <c r="J334" s="683"/>
      <c r="K334" s="684"/>
      <c r="L334" s="684"/>
      <c r="M334" s="684"/>
      <c r="N334" s="684"/>
      <c r="O334" s="684"/>
    </row>
    <row r="335" spans="2:15" s="1" customFormat="1" x14ac:dyDescent="0.15">
      <c r="B335" s="96"/>
      <c r="C335" s="77"/>
      <c r="D335" s="77" t="s">
        <v>74</v>
      </c>
      <c r="E335" s="48"/>
      <c r="F335" s="48"/>
      <c r="G335" s="86"/>
      <c r="H335" s="79"/>
      <c r="I335" s="79"/>
      <c r="J335" s="683"/>
      <c r="K335" s="684"/>
      <c r="L335" s="684"/>
      <c r="M335" s="684"/>
      <c r="N335" s="684"/>
      <c r="O335" s="684"/>
    </row>
    <row r="336" spans="2:15" s="1" customFormat="1" x14ac:dyDescent="0.15">
      <c r="B336" s="96"/>
      <c r="C336" s="77"/>
      <c r="D336" s="77" t="s">
        <v>74</v>
      </c>
      <c r="E336" s="48"/>
      <c r="F336" s="48"/>
      <c r="G336" s="86"/>
      <c r="H336" s="86"/>
      <c r="I336" s="79"/>
      <c r="J336" s="683"/>
      <c r="K336" s="684"/>
      <c r="L336" s="684"/>
      <c r="M336" s="684"/>
      <c r="N336" s="684"/>
      <c r="O336" s="684"/>
    </row>
    <row r="337" spans="2:15" s="1" customFormat="1" x14ac:dyDescent="0.15">
      <c r="B337" s="96"/>
      <c r="C337" s="77"/>
      <c r="D337" s="77" t="s">
        <v>74</v>
      </c>
      <c r="E337" s="48"/>
      <c r="F337" s="48"/>
      <c r="G337" s="86"/>
      <c r="H337" s="86"/>
      <c r="I337" s="79"/>
      <c r="J337" s="683"/>
      <c r="K337" s="684"/>
      <c r="L337" s="684"/>
      <c r="M337" s="684"/>
      <c r="N337" s="684"/>
      <c r="O337" s="684"/>
    </row>
    <row r="338" spans="2:15" s="1" customFormat="1" x14ac:dyDescent="0.15">
      <c r="B338" s="96"/>
      <c r="C338" s="77"/>
      <c r="D338" s="77" t="s">
        <v>74</v>
      </c>
      <c r="E338" s="48"/>
      <c r="F338" s="48"/>
      <c r="G338" s="86"/>
      <c r="H338" s="86"/>
      <c r="I338" s="79"/>
      <c r="J338" s="683"/>
      <c r="K338" s="684"/>
      <c r="L338" s="684"/>
      <c r="M338" s="684"/>
      <c r="N338" s="684"/>
      <c r="O338" s="684"/>
    </row>
    <row r="339" spans="2:15" s="1" customFormat="1" x14ac:dyDescent="0.15">
      <c r="B339" s="96"/>
      <c r="C339" s="77"/>
      <c r="D339" s="77" t="s">
        <v>74</v>
      </c>
      <c r="E339" s="48"/>
      <c r="F339" s="48"/>
      <c r="G339" s="86"/>
      <c r="H339" s="79"/>
      <c r="I339" s="79"/>
      <c r="J339" s="683"/>
      <c r="K339" s="684"/>
      <c r="L339" s="684"/>
      <c r="M339" s="684"/>
      <c r="N339" s="684"/>
      <c r="O339" s="684"/>
    </row>
    <row r="340" spans="2:15" s="1" customFormat="1" x14ac:dyDescent="0.15">
      <c r="B340" s="96"/>
      <c r="C340" s="77"/>
      <c r="D340" s="77" t="s">
        <v>74</v>
      </c>
      <c r="E340" s="48"/>
      <c r="F340" s="48"/>
      <c r="G340" s="86"/>
      <c r="H340" s="86"/>
      <c r="I340" s="79"/>
      <c r="J340" s="683"/>
      <c r="K340" s="684"/>
      <c r="L340" s="684"/>
      <c r="M340" s="684"/>
      <c r="N340" s="684"/>
      <c r="O340" s="684"/>
    </row>
    <row r="341" spans="2:15" s="1" customFormat="1" x14ac:dyDescent="0.15">
      <c r="B341" s="96"/>
      <c r="C341" s="77"/>
      <c r="D341" s="77" t="s">
        <v>74</v>
      </c>
      <c r="E341" s="48"/>
      <c r="F341" s="48"/>
      <c r="G341" s="86"/>
      <c r="H341" s="86"/>
      <c r="I341" s="79"/>
      <c r="J341" s="683"/>
      <c r="K341" s="684"/>
      <c r="L341" s="684"/>
      <c r="M341" s="684"/>
      <c r="N341" s="684"/>
      <c r="O341" s="684"/>
    </row>
    <row r="342" spans="2:15" s="1" customFormat="1" x14ac:dyDescent="0.15">
      <c r="B342" s="96"/>
      <c r="C342" s="77"/>
      <c r="D342" s="77" t="s">
        <v>74</v>
      </c>
      <c r="E342" s="48"/>
      <c r="F342" s="48"/>
      <c r="G342" s="86"/>
      <c r="H342" s="86"/>
      <c r="I342" s="79"/>
      <c r="J342" s="683"/>
      <c r="K342" s="684"/>
      <c r="L342" s="684"/>
      <c r="M342" s="684"/>
      <c r="N342" s="684"/>
      <c r="O342" s="684"/>
    </row>
    <row r="343" spans="2:15" s="1" customFormat="1" x14ac:dyDescent="0.15">
      <c r="B343" s="96"/>
      <c r="C343" s="77"/>
      <c r="D343" s="77" t="s">
        <v>74</v>
      </c>
      <c r="E343" s="48"/>
      <c r="F343" s="48"/>
      <c r="G343" s="86"/>
      <c r="H343" s="79"/>
      <c r="I343" s="79"/>
      <c r="J343" s="683"/>
      <c r="K343" s="684"/>
      <c r="L343" s="684"/>
      <c r="M343" s="684"/>
      <c r="N343" s="684"/>
      <c r="O343" s="684"/>
    </row>
    <row r="344" spans="2:15" s="1" customFormat="1" x14ac:dyDescent="0.15">
      <c r="B344" s="96"/>
      <c r="C344" s="77"/>
      <c r="D344" s="77" t="s">
        <v>74</v>
      </c>
      <c r="E344" s="48"/>
      <c r="F344" s="48"/>
      <c r="G344" s="86"/>
      <c r="H344" s="86"/>
      <c r="I344" s="79"/>
      <c r="J344" s="683"/>
      <c r="K344" s="684"/>
      <c r="L344" s="684"/>
      <c r="M344" s="684"/>
      <c r="N344" s="684"/>
      <c r="O344" s="684"/>
    </row>
    <row r="345" spans="2:15" s="1" customFormat="1" x14ac:dyDescent="0.15">
      <c r="B345" s="96"/>
      <c r="C345" s="77"/>
      <c r="D345" s="77" t="s">
        <v>74</v>
      </c>
      <c r="E345" s="48"/>
      <c r="F345" s="48"/>
      <c r="G345" s="86"/>
      <c r="H345" s="86"/>
      <c r="I345" s="79"/>
      <c r="J345" s="683"/>
      <c r="K345" s="684"/>
      <c r="L345" s="684"/>
      <c r="M345" s="684"/>
      <c r="N345" s="684"/>
      <c r="O345" s="684"/>
    </row>
    <row r="346" spans="2:15" s="1" customFormat="1" x14ac:dyDescent="0.15">
      <c r="B346" s="96"/>
      <c r="C346" s="77"/>
      <c r="D346" s="77" t="s">
        <v>74</v>
      </c>
      <c r="E346" s="48"/>
      <c r="F346" s="48"/>
      <c r="G346" s="86"/>
      <c r="H346" s="86"/>
      <c r="I346" s="79"/>
      <c r="J346" s="683"/>
      <c r="K346" s="684"/>
      <c r="L346" s="684"/>
      <c r="M346" s="684"/>
      <c r="N346" s="684"/>
      <c r="O346" s="684"/>
    </row>
    <row r="347" spans="2:15" s="1" customFormat="1" x14ac:dyDescent="0.15">
      <c r="B347" s="96"/>
      <c r="C347" s="77"/>
      <c r="D347" s="77" t="s">
        <v>74</v>
      </c>
      <c r="E347" s="48"/>
      <c r="F347" s="48"/>
      <c r="G347" s="86"/>
      <c r="H347" s="79"/>
      <c r="I347" s="79"/>
      <c r="J347" s="683"/>
      <c r="K347" s="684"/>
      <c r="L347" s="684"/>
      <c r="M347" s="684"/>
      <c r="N347" s="684"/>
      <c r="O347" s="684"/>
    </row>
    <row r="348" spans="2:15" s="1" customFormat="1" x14ac:dyDescent="0.15">
      <c r="B348" s="96"/>
      <c r="C348" s="77"/>
      <c r="D348" s="77" t="s">
        <v>74</v>
      </c>
      <c r="E348" s="48"/>
      <c r="F348" s="48"/>
      <c r="G348" s="86"/>
      <c r="H348" s="86"/>
      <c r="I348" s="79"/>
      <c r="J348" s="683"/>
      <c r="K348" s="684"/>
      <c r="L348" s="684"/>
      <c r="M348" s="684"/>
      <c r="N348" s="684"/>
      <c r="O348" s="684"/>
    </row>
    <row r="349" spans="2:15" s="1" customFormat="1" x14ac:dyDescent="0.15">
      <c r="B349" s="96"/>
      <c r="C349" s="77"/>
      <c r="D349" s="77" t="s">
        <v>74</v>
      </c>
      <c r="E349" s="48"/>
      <c r="F349" s="48"/>
      <c r="G349" s="86"/>
      <c r="H349" s="86"/>
      <c r="I349" s="79"/>
      <c r="J349" s="683"/>
      <c r="K349" s="684"/>
      <c r="L349" s="684"/>
      <c r="M349" s="684"/>
      <c r="N349" s="684"/>
      <c r="O349" s="684"/>
    </row>
    <row r="350" spans="2:15" s="1" customFormat="1" x14ac:dyDescent="0.15">
      <c r="B350" s="96"/>
      <c r="C350" s="77"/>
      <c r="D350" s="77" t="s">
        <v>74</v>
      </c>
      <c r="E350" s="48"/>
      <c r="F350" s="48"/>
      <c r="G350" s="86"/>
      <c r="H350" s="86"/>
      <c r="I350" s="79"/>
      <c r="J350" s="683"/>
      <c r="K350" s="684"/>
      <c r="L350" s="684"/>
      <c r="M350" s="684"/>
      <c r="N350" s="684"/>
      <c r="O350" s="684"/>
    </row>
    <row r="351" spans="2:15" s="1" customFormat="1" x14ac:dyDescent="0.15">
      <c r="B351" s="96"/>
      <c r="C351" s="77"/>
      <c r="D351" s="77" t="s">
        <v>74</v>
      </c>
      <c r="E351" s="48"/>
      <c r="F351" s="48"/>
      <c r="G351" s="86"/>
      <c r="H351" s="79"/>
      <c r="I351" s="79"/>
      <c r="J351" s="683"/>
      <c r="K351" s="684"/>
      <c r="L351" s="684"/>
      <c r="M351" s="684"/>
      <c r="N351" s="684"/>
      <c r="O351" s="684"/>
    </row>
    <row r="352" spans="2:15" s="1" customFormat="1" x14ac:dyDescent="0.15">
      <c r="B352" s="96"/>
      <c r="C352" s="77"/>
      <c r="D352" s="77" t="s">
        <v>74</v>
      </c>
      <c r="E352" s="48"/>
      <c r="F352" s="48"/>
      <c r="G352" s="86"/>
      <c r="H352" s="86"/>
      <c r="I352" s="79"/>
      <c r="J352" s="683"/>
      <c r="K352" s="684"/>
      <c r="L352" s="684"/>
      <c r="M352" s="684"/>
      <c r="N352" s="684"/>
      <c r="O352" s="684"/>
    </row>
    <row r="353" spans="2:15" s="1" customFormat="1" x14ac:dyDescent="0.15">
      <c r="B353" s="96"/>
      <c r="C353" s="77"/>
      <c r="D353" s="77" t="s">
        <v>74</v>
      </c>
      <c r="E353" s="48"/>
      <c r="F353" s="48"/>
      <c r="G353" s="86"/>
      <c r="H353" s="86"/>
      <c r="I353" s="79"/>
      <c r="J353" s="683"/>
      <c r="K353" s="684"/>
      <c r="L353" s="684"/>
      <c r="M353" s="684"/>
      <c r="N353" s="684"/>
      <c r="O353" s="684"/>
    </row>
    <row r="354" spans="2:15" s="1" customFormat="1" x14ac:dyDescent="0.15">
      <c r="B354" s="96"/>
      <c r="C354" s="77"/>
      <c r="D354" s="77" t="s">
        <v>74</v>
      </c>
      <c r="E354" s="48"/>
      <c r="F354" s="48"/>
      <c r="G354" s="86"/>
      <c r="H354" s="86"/>
      <c r="I354" s="79"/>
      <c r="J354" s="683"/>
      <c r="K354" s="684"/>
      <c r="L354" s="684"/>
      <c r="M354" s="684"/>
      <c r="N354" s="684"/>
      <c r="O354" s="684"/>
    </row>
    <row r="355" spans="2:15" s="1" customFormat="1" x14ac:dyDescent="0.15">
      <c r="B355" s="96"/>
      <c r="C355" s="77"/>
      <c r="D355" s="77" t="s">
        <v>74</v>
      </c>
      <c r="E355" s="48"/>
      <c r="F355" s="48"/>
      <c r="G355" s="86"/>
      <c r="H355" s="79"/>
      <c r="I355" s="79"/>
      <c r="J355" s="683"/>
      <c r="K355" s="684"/>
      <c r="L355" s="684"/>
      <c r="M355" s="684"/>
      <c r="N355" s="684"/>
      <c r="O355" s="684"/>
    </row>
    <row r="356" spans="2:15" s="1" customFormat="1" x14ac:dyDescent="0.15">
      <c r="B356" s="96"/>
      <c r="C356" s="77"/>
      <c r="D356" s="77" t="s">
        <v>74</v>
      </c>
      <c r="E356" s="48"/>
      <c r="F356" s="48"/>
      <c r="G356" s="86"/>
      <c r="H356" s="86"/>
      <c r="I356" s="79"/>
      <c r="J356" s="683"/>
      <c r="K356" s="684"/>
      <c r="L356" s="684"/>
      <c r="M356" s="684"/>
      <c r="N356" s="684"/>
      <c r="O356" s="684"/>
    </row>
    <row r="357" spans="2:15" s="1" customFormat="1" x14ac:dyDescent="0.15">
      <c r="B357" s="96"/>
      <c r="C357" s="77"/>
      <c r="D357" s="77" t="s">
        <v>74</v>
      </c>
      <c r="E357" s="48"/>
      <c r="F357" s="48"/>
      <c r="G357" s="86"/>
      <c r="H357" s="86"/>
      <c r="I357" s="79"/>
      <c r="J357" s="683"/>
      <c r="K357" s="684"/>
      <c r="L357" s="684"/>
      <c r="M357" s="684"/>
      <c r="N357" s="684"/>
      <c r="O357" s="684"/>
    </row>
    <row r="358" spans="2:15" s="1" customFormat="1" x14ac:dyDescent="0.15">
      <c r="B358" s="96"/>
      <c r="C358" s="77"/>
      <c r="D358" s="77" t="s">
        <v>74</v>
      </c>
      <c r="E358" s="48"/>
      <c r="F358" s="48"/>
      <c r="G358" s="86"/>
      <c r="H358" s="86"/>
      <c r="I358" s="79"/>
      <c r="J358" s="683"/>
      <c r="K358" s="684"/>
      <c r="L358" s="684"/>
      <c r="M358" s="684"/>
      <c r="N358" s="684"/>
      <c r="O358" s="684"/>
    </row>
    <row r="359" spans="2:15" s="1" customFormat="1" x14ac:dyDescent="0.15">
      <c r="B359" s="96"/>
      <c r="C359" s="77"/>
      <c r="D359" s="77" t="s">
        <v>74</v>
      </c>
      <c r="E359" s="48"/>
      <c r="F359" s="48"/>
      <c r="G359" s="86"/>
      <c r="H359" s="86"/>
      <c r="I359" s="79"/>
      <c r="J359" s="683"/>
      <c r="K359" s="684"/>
      <c r="L359" s="684"/>
      <c r="M359" s="684"/>
      <c r="N359" s="684"/>
      <c r="O359" s="684"/>
    </row>
    <row r="360" spans="2:15" s="1" customFormat="1" x14ac:dyDescent="0.15">
      <c r="B360" s="96"/>
      <c r="C360" s="77"/>
      <c r="D360" s="77" t="s">
        <v>74</v>
      </c>
      <c r="E360" s="48"/>
      <c r="F360" s="48"/>
      <c r="G360" s="86"/>
      <c r="H360" s="86"/>
      <c r="I360" s="79"/>
      <c r="J360" s="683"/>
      <c r="K360" s="684"/>
      <c r="L360" s="684"/>
      <c r="M360" s="684"/>
      <c r="N360" s="684"/>
      <c r="O360" s="684"/>
    </row>
    <row r="361" spans="2:15" s="1" customFormat="1" x14ac:dyDescent="0.15">
      <c r="B361" s="96"/>
      <c r="C361" s="77"/>
      <c r="D361" s="77" t="s">
        <v>74</v>
      </c>
      <c r="E361" s="48"/>
      <c r="F361" s="48"/>
      <c r="G361" s="86"/>
      <c r="H361" s="79"/>
      <c r="I361" s="79"/>
      <c r="J361" s="683"/>
      <c r="K361" s="684"/>
      <c r="L361" s="684"/>
      <c r="M361" s="684"/>
      <c r="N361" s="684"/>
      <c r="O361" s="684"/>
    </row>
    <row r="362" spans="2:15" s="1" customFormat="1" x14ac:dyDescent="0.15">
      <c r="B362" s="96"/>
      <c r="C362" s="77"/>
      <c r="D362" s="77" t="s">
        <v>74</v>
      </c>
      <c r="E362" s="48"/>
      <c r="F362" s="48"/>
      <c r="G362" s="86"/>
      <c r="H362" s="86"/>
      <c r="I362" s="79"/>
      <c r="J362" s="683"/>
      <c r="K362" s="684"/>
      <c r="L362" s="684"/>
      <c r="M362" s="684"/>
      <c r="N362" s="684"/>
      <c r="O362" s="684"/>
    </row>
    <row r="363" spans="2:15" s="1" customFormat="1" x14ac:dyDescent="0.15">
      <c r="B363" s="96"/>
      <c r="C363" s="77"/>
      <c r="D363" s="77" t="s">
        <v>74</v>
      </c>
      <c r="E363" s="48"/>
      <c r="F363" s="48"/>
      <c r="G363" s="86"/>
      <c r="H363" s="86"/>
      <c r="I363" s="79"/>
      <c r="J363" s="683"/>
      <c r="K363" s="684"/>
      <c r="L363" s="684"/>
      <c r="M363" s="684"/>
      <c r="N363" s="684"/>
      <c r="O363" s="684"/>
    </row>
    <row r="364" spans="2:15" s="1" customFormat="1" x14ac:dyDescent="0.15">
      <c r="B364" s="96"/>
      <c r="C364" s="77"/>
      <c r="D364" s="77" t="s">
        <v>74</v>
      </c>
      <c r="E364" s="48"/>
      <c r="F364" s="48"/>
      <c r="G364" s="86"/>
      <c r="H364" s="86"/>
      <c r="I364" s="79"/>
      <c r="J364" s="683"/>
      <c r="K364" s="684"/>
      <c r="L364" s="684"/>
      <c r="M364" s="684"/>
      <c r="N364" s="684"/>
      <c r="O364" s="684"/>
    </row>
    <row r="365" spans="2:15" s="1" customFormat="1" x14ac:dyDescent="0.15">
      <c r="B365" s="96"/>
      <c r="C365" s="77"/>
      <c r="D365" s="77" t="s">
        <v>74</v>
      </c>
      <c r="E365" s="48"/>
      <c r="F365" s="48"/>
      <c r="G365" s="86"/>
      <c r="H365" s="79"/>
      <c r="I365" s="79"/>
      <c r="J365" s="683"/>
      <c r="K365" s="684"/>
      <c r="L365" s="684"/>
      <c r="M365" s="684"/>
      <c r="N365" s="684"/>
      <c r="O365" s="684"/>
    </row>
    <row r="366" spans="2:15" s="1" customFormat="1" x14ac:dyDescent="0.15">
      <c r="B366" s="96"/>
      <c r="C366" s="77"/>
      <c r="D366" s="77" t="s">
        <v>74</v>
      </c>
      <c r="E366" s="48"/>
      <c r="F366" s="48"/>
      <c r="G366" s="86"/>
      <c r="H366" s="86"/>
      <c r="I366" s="79"/>
      <c r="J366" s="683"/>
      <c r="K366" s="684"/>
      <c r="L366" s="684"/>
      <c r="M366" s="684"/>
      <c r="N366" s="684"/>
      <c r="O366" s="684"/>
    </row>
    <row r="367" spans="2:15" s="1" customFormat="1" x14ac:dyDescent="0.15">
      <c r="B367" s="96"/>
      <c r="C367" s="77"/>
      <c r="D367" s="77" t="s">
        <v>74</v>
      </c>
      <c r="E367" s="48"/>
      <c r="F367" s="48"/>
      <c r="G367" s="86"/>
      <c r="H367" s="86"/>
      <c r="I367" s="79"/>
      <c r="J367" s="683"/>
      <c r="K367" s="684"/>
      <c r="L367" s="684"/>
      <c r="M367" s="684"/>
      <c r="N367" s="684"/>
      <c r="O367" s="684"/>
    </row>
    <row r="368" spans="2:15" s="1" customFormat="1" x14ac:dyDescent="0.15">
      <c r="B368" s="96"/>
      <c r="C368" s="77"/>
      <c r="D368" s="77" t="s">
        <v>74</v>
      </c>
      <c r="E368" s="48"/>
      <c r="F368" s="48"/>
      <c r="G368" s="86"/>
      <c r="H368" s="86"/>
      <c r="I368" s="79"/>
      <c r="J368" s="683"/>
      <c r="K368" s="684"/>
      <c r="L368" s="684"/>
      <c r="M368" s="684"/>
      <c r="N368" s="684"/>
      <c r="O368" s="684"/>
    </row>
    <row r="369" spans="2:15" s="1" customFormat="1" x14ac:dyDescent="0.15">
      <c r="B369" s="96"/>
      <c r="C369" s="77"/>
      <c r="D369" s="77" t="s">
        <v>74</v>
      </c>
      <c r="E369" s="48"/>
      <c r="F369" s="48"/>
      <c r="G369" s="86"/>
      <c r="H369" s="86"/>
      <c r="I369" s="79"/>
      <c r="J369" s="683"/>
      <c r="K369" s="684"/>
      <c r="L369" s="684"/>
      <c r="M369" s="684"/>
      <c r="N369" s="684"/>
      <c r="O369" s="684"/>
    </row>
    <row r="370" spans="2:15" s="1" customFormat="1" x14ac:dyDescent="0.15">
      <c r="B370" s="96"/>
      <c r="C370" s="77"/>
      <c r="D370" s="77" t="s">
        <v>74</v>
      </c>
      <c r="E370" s="48"/>
      <c r="F370" s="48"/>
      <c r="G370" s="86"/>
      <c r="H370" s="86"/>
      <c r="I370" s="79"/>
      <c r="J370" s="683"/>
      <c r="K370" s="684"/>
      <c r="L370" s="684"/>
      <c r="M370" s="684"/>
      <c r="N370" s="684"/>
      <c r="O370" s="684"/>
    </row>
    <row r="371" spans="2:15" s="1" customFormat="1" x14ac:dyDescent="0.15">
      <c r="B371" s="96"/>
      <c r="C371" s="77"/>
      <c r="D371" s="77" t="s">
        <v>74</v>
      </c>
      <c r="E371" s="48"/>
      <c r="F371" s="48"/>
      <c r="G371" s="86"/>
      <c r="H371" s="79"/>
      <c r="I371" s="79"/>
      <c r="J371" s="683"/>
      <c r="K371" s="684"/>
      <c r="L371" s="684"/>
      <c r="M371" s="684"/>
      <c r="N371" s="684"/>
      <c r="O371" s="684"/>
    </row>
    <row r="372" spans="2:15" s="1" customFormat="1" x14ac:dyDescent="0.15">
      <c r="B372" s="96"/>
      <c r="C372" s="77"/>
      <c r="D372" s="77" t="s">
        <v>74</v>
      </c>
      <c r="E372" s="48"/>
      <c r="F372" s="48"/>
      <c r="G372" s="86"/>
      <c r="H372" s="86"/>
      <c r="I372" s="79"/>
      <c r="J372" s="683"/>
      <c r="K372" s="684"/>
      <c r="L372" s="684"/>
      <c r="M372" s="684"/>
      <c r="N372" s="684"/>
      <c r="O372" s="684"/>
    </row>
    <row r="373" spans="2:15" s="1" customFormat="1" x14ac:dyDescent="0.15">
      <c r="B373" s="96"/>
      <c r="C373" s="77"/>
      <c r="D373" s="77" t="s">
        <v>74</v>
      </c>
      <c r="E373" s="48"/>
      <c r="F373" s="48"/>
      <c r="G373" s="86"/>
      <c r="H373" s="86"/>
      <c r="I373" s="79"/>
      <c r="J373" s="683"/>
      <c r="K373" s="684"/>
      <c r="L373" s="684"/>
      <c r="M373" s="684"/>
      <c r="N373" s="684"/>
      <c r="O373" s="684"/>
    </row>
    <row r="374" spans="2:15" s="1" customFormat="1" x14ac:dyDescent="0.15">
      <c r="B374" s="96"/>
      <c r="C374" s="77"/>
      <c r="D374" s="77" t="s">
        <v>74</v>
      </c>
      <c r="E374" s="48"/>
      <c r="F374" s="48"/>
      <c r="G374" s="86"/>
      <c r="H374" s="86"/>
      <c r="I374" s="79"/>
      <c r="J374" s="683"/>
      <c r="K374" s="684"/>
      <c r="L374" s="684"/>
      <c r="M374" s="684"/>
      <c r="N374" s="684"/>
      <c r="O374" s="684"/>
    </row>
    <row r="375" spans="2:15" s="1" customFormat="1" x14ac:dyDescent="0.15">
      <c r="B375" s="96"/>
      <c r="C375" s="77"/>
      <c r="D375" s="77" t="s">
        <v>74</v>
      </c>
      <c r="E375" s="48"/>
      <c r="F375" s="48"/>
      <c r="G375" s="86"/>
      <c r="H375" s="79"/>
      <c r="I375" s="79"/>
      <c r="J375" s="683"/>
      <c r="K375" s="684"/>
      <c r="L375" s="684"/>
      <c r="M375" s="684"/>
      <c r="N375" s="684"/>
      <c r="O375" s="684"/>
    </row>
    <row r="376" spans="2:15" s="1" customFormat="1" x14ac:dyDescent="0.15">
      <c r="B376" s="96"/>
      <c r="C376" s="77"/>
      <c r="D376" s="77" t="s">
        <v>74</v>
      </c>
      <c r="E376" s="48"/>
      <c r="F376" s="48"/>
      <c r="G376" s="86"/>
      <c r="H376" s="86"/>
      <c r="I376" s="79"/>
      <c r="J376" s="683"/>
      <c r="K376" s="684"/>
      <c r="L376" s="684"/>
      <c r="M376" s="684"/>
      <c r="N376" s="684"/>
      <c r="O376" s="684"/>
    </row>
    <row r="377" spans="2:15" s="1" customFormat="1" x14ac:dyDescent="0.15">
      <c r="B377" s="96"/>
      <c r="C377" s="77"/>
      <c r="D377" s="77" t="s">
        <v>74</v>
      </c>
      <c r="E377" s="48"/>
      <c r="F377" s="48"/>
      <c r="G377" s="86"/>
      <c r="H377" s="86"/>
      <c r="I377" s="79"/>
      <c r="J377" s="683"/>
      <c r="K377" s="684"/>
      <c r="L377" s="684"/>
      <c r="M377" s="684"/>
      <c r="N377" s="684"/>
      <c r="O377" s="684"/>
    </row>
    <row r="378" spans="2:15" s="1" customFormat="1" x14ac:dyDescent="0.15">
      <c r="B378" s="96"/>
      <c r="C378" s="77"/>
      <c r="D378" s="77" t="s">
        <v>74</v>
      </c>
      <c r="E378" s="48"/>
      <c r="F378" s="48"/>
      <c r="G378" s="86"/>
      <c r="H378" s="86"/>
      <c r="I378" s="79"/>
      <c r="J378" s="683"/>
      <c r="K378" s="684"/>
      <c r="L378" s="684"/>
      <c r="M378" s="684"/>
      <c r="N378" s="684"/>
      <c r="O378" s="684"/>
    </row>
    <row r="379" spans="2:15" s="1" customFormat="1" x14ac:dyDescent="0.15">
      <c r="B379" s="96"/>
      <c r="C379" s="77"/>
      <c r="D379" s="77" t="s">
        <v>74</v>
      </c>
      <c r="E379" s="48"/>
      <c r="F379" s="48"/>
      <c r="G379" s="86"/>
      <c r="H379" s="79"/>
      <c r="I379" s="79"/>
      <c r="J379" s="683"/>
      <c r="K379" s="684"/>
      <c r="L379" s="684"/>
      <c r="M379" s="684"/>
      <c r="N379" s="684"/>
      <c r="O379" s="684"/>
    </row>
    <row r="380" spans="2:15" s="1" customFormat="1" x14ac:dyDescent="0.15">
      <c r="B380" s="96"/>
      <c r="C380" s="77"/>
      <c r="D380" s="77" t="s">
        <v>74</v>
      </c>
      <c r="E380" s="48"/>
      <c r="F380" s="48"/>
      <c r="G380" s="86"/>
      <c r="H380" s="86"/>
      <c r="I380" s="79"/>
      <c r="J380" s="683"/>
      <c r="K380" s="684"/>
      <c r="L380" s="684"/>
      <c r="M380" s="684"/>
      <c r="N380" s="684"/>
      <c r="O380" s="684"/>
    </row>
    <row r="381" spans="2:15" s="1" customFormat="1" x14ac:dyDescent="0.15">
      <c r="B381" s="96"/>
      <c r="C381" s="77"/>
      <c r="D381" s="77" t="s">
        <v>74</v>
      </c>
      <c r="E381" s="48"/>
      <c r="F381" s="48"/>
      <c r="G381" s="86"/>
      <c r="H381" s="86"/>
      <c r="I381" s="79"/>
      <c r="J381" s="683"/>
      <c r="K381" s="684"/>
      <c r="L381" s="684"/>
      <c r="M381" s="684"/>
      <c r="N381" s="684"/>
      <c r="O381" s="684"/>
    </row>
    <row r="382" spans="2:15" s="1" customFormat="1" x14ac:dyDescent="0.15">
      <c r="B382" s="96"/>
      <c r="C382" s="77"/>
      <c r="D382" s="77" t="s">
        <v>74</v>
      </c>
      <c r="E382" s="48"/>
      <c r="F382" s="48"/>
      <c r="G382" s="86"/>
      <c r="H382" s="86"/>
      <c r="I382" s="79"/>
      <c r="J382" s="683"/>
      <c r="K382" s="684"/>
      <c r="L382" s="684"/>
      <c r="M382" s="684"/>
      <c r="N382" s="684"/>
      <c r="O382" s="684"/>
    </row>
    <row r="383" spans="2:15" s="1" customFormat="1" x14ac:dyDescent="0.15">
      <c r="B383" s="96"/>
      <c r="C383" s="77"/>
      <c r="D383" s="77" t="s">
        <v>74</v>
      </c>
      <c r="E383" s="48"/>
      <c r="F383" s="48"/>
      <c r="G383" s="86"/>
      <c r="H383" s="79"/>
      <c r="I383" s="79"/>
      <c r="J383" s="683"/>
      <c r="K383" s="684"/>
      <c r="L383" s="684"/>
      <c r="M383" s="684"/>
      <c r="N383" s="684"/>
      <c r="O383" s="684"/>
    </row>
    <row r="384" spans="2:15" s="1" customFormat="1" x14ac:dyDescent="0.15">
      <c r="B384" s="96"/>
      <c r="C384" s="77"/>
      <c r="D384" s="77" t="s">
        <v>74</v>
      </c>
      <c r="E384" s="48"/>
      <c r="F384" s="48"/>
      <c r="G384" s="86"/>
      <c r="H384" s="86"/>
      <c r="I384" s="79"/>
      <c r="J384" s="683"/>
      <c r="K384" s="684"/>
      <c r="L384" s="684"/>
      <c r="M384" s="684"/>
      <c r="N384" s="684"/>
      <c r="O384" s="684"/>
    </row>
    <row r="385" spans="2:15" s="1" customFormat="1" x14ac:dyDescent="0.15">
      <c r="B385" s="96"/>
      <c r="C385" s="77"/>
      <c r="D385" s="77" t="s">
        <v>74</v>
      </c>
      <c r="E385" s="48"/>
      <c r="F385" s="48"/>
      <c r="G385" s="86"/>
      <c r="H385" s="86"/>
      <c r="I385" s="79"/>
      <c r="J385" s="683"/>
      <c r="K385" s="684"/>
      <c r="L385" s="684"/>
      <c r="M385" s="684"/>
      <c r="N385" s="684"/>
      <c r="O385" s="684"/>
    </row>
    <row r="386" spans="2:15" s="1" customFormat="1" x14ac:dyDescent="0.15">
      <c r="B386" s="96"/>
      <c r="C386" s="77"/>
      <c r="D386" s="77" t="s">
        <v>74</v>
      </c>
      <c r="E386" s="48"/>
      <c r="F386" s="48"/>
      <c r="G386" s="86"/>
      <c r="H386" s="86"/>
      <c r="I386" s="79"/>
      <c r="J386" s="683"/>
      <c r="K386" s="684"/>
      <c r="L386" s="684"/>
      <c r="M386" s="684"/>
      <c r="N386" s="684"/>
      <c r="O386" s="684"/>
    </row>
    <row r="387" spans="2:15" s="1" customFormat="1" x14ac:dyDescent="0.15">
      <c r="B387" s="96"/>
      <c r="C387" s="77"/>
      <c r="D387" s="77" t="s">
        <v>74</v>
      </c>
      <c r="E387" s="48"/>
      <c r="F387" s="48"/>
      <c r="G387" s="86"/>
      <c r="H387" s="79"/>
      <c r="I387" s="79"/>
      <c r="J387" s="683"/>
      <c r="K387" s="684"/>
      <c r="L387" s="684"/>
      <c r="M387" s="684"/>
      <c r="N387" s="684"/>
      <c r="O387" s="684"/>
    </row>
    <row r="388" spans="2:15" s="1" customFormat="1" x14ac:dyDescent="0.15">
      <c r="B388" s="96"/>
      <c r="C388" s="77"/>
      <c r="D388" s="77" t="s">
        <v>74</v>
      </c>
      <c r="E388" s="48"/>
      <c r="F388" s="48"/>
      <c r="G388" s="86"/>
      <c r="H388" s="86"/>
      <c r="I388" s="79"/>
      <c r="J388" s="683"/>
      <c r="K388" s="684"/>
      <c r="L388" s="684"/>
      <c r="M388" s="684"/>
      <c r="N388" s="684"/>
      <c r="O388" s="684"/>
    </row>
    <row r="389" spans="2:15" s="1" customFormat="1" x14ac:dyDescent="0.15">
      <c r="B389" s="96"/>
      <c r="C389" s="77"/>
      <c r="D389" s="77" t="s">
        <v>74</v>
      </c>
      <c r="E389" s="48"/>
      <c r="F389" s="48"/>
      <c r="G389" s="86"/>
      <c r="H389" s="86"/>
      <c r="I389" s="79"/>
      <c r="J389" s="683"/>
      <c r="K389" s="684"/>
      <c r="L389" s="684"/>
      <c r="M389" s="684"/>
      <c r="N389" s="684"/>
      <c r="O389" s="684"/>
    </row>
    <row r="390" spans="2:15" s="1" customFormat="1" x14ac:dyDescent="0.15">
      <c r="B390" s="96"/>
      <c r="C390" s="77"/>
      <c r="D390" s="77" t="s">
        <v>74</v>
      </c>
      <c r="E390" s="48"/>
      <c r="F390" s="48"/>
      <c r="G390" s="86"/>
      <c r="H390" s="86"/>
      <c r="I390" s="79"/>
      <c r="J390" s="683"/>
      <c r="K390" s="684"/>
      <c r="L390" s="684"/>
      <c r="M390" s="684"/>
      <c r="N390" s="684"/>
      <c r="O390" s="684"/>
    </row>
    <row r="391" spans="2:15" s="1" customFormat="1" x14ac:dyDescent="0.15">
      <c r="B391" s="96"/>
      <c r="C391" s="77"/>
      <c r="D391" s="77" t="s">
        <v>74</v>
      </c>
      <c r="E391" s="48"/>
      <c r="F391" s="48"/>
      <c r="G391" s="86"/>
      <c r="H391" s="79"/>
      <c r="I391" s="79"/>
      <c r="J391" s="683"/>
      <c r="K391" s="684"/>
      <c r="L391" s="684"/>
      <c r="M391" s="684"/>
      <c r="N391" s="684"/>
      <c r="O391" s="684"/>
    </row>
    <row r="392" spans="2:15" s="1" customFormat="1" x14ac:dyDescent="0.15">
      <c r="B392" s="96"/>
      <c r="C392" s="77"/>
      <c r="D392" s="77" t="s">
        <v>74</v>
      </c>
      <c r="E392" s="48"/>
      <c r="F392" s="48"/>
      <c r="G392" s="86"/>
      <c r="H392" s="86"/>
      <c r="I392" s="79"/>
      <c r="J392" s="683"/>
      <c r="K392" s="684"/>
      <c r="L392" s="684"/>
      <c r="M392" s="684"/>
      <c r="N392" s="684"/>
      <c r="O392" s="684"/>
    </row>
    <row r="393" spans="2:15" s="1" customFormat="1" x14ac:dyDescent="0.15">
      <c r="B393" s="96"/>
      <c r="C393" s="77"/>
      <c r="D393" s="77" t="s">
        <v>74</v>
      </c>
      <c r="E393" s="48"/>
      <c r="F393" s="48"/>
      <c r="G393" s="86"/>
      <c r="H393" s="86"/>
      <c r="I393" s="79"/>
      <c r="J393" s="683"/>
      <c r="K393" s="684"/>
      <c r="L393" s="684"/>
      <c r="M393" s="684"/>
      <c r="N393" s="684"/>
      <c r="O393" s="684"/>
    </row>
    <row r="394" spans="2:15" s="1" customFormat="1" x14ac:dyDescent="0.15">
      <c r="B394" s="96"/>
      <c r="C394" s="77"/>
      <c r="D394" s="77" t="s">
        <v>74</v>
      </c>
      <c r="E394" s="48"/>
      <c r="F394" s="48"/>
      <c r="G394" s="86"/>
      <c r="H394" s="86"/>
      <c r="I394" s="79"/>
      <c r="J394" s="683"/>
      <c r="K394" s="684"/>
      <c r="L394" s="684"/>
      <c r="M394" s="684"/>
      <c r="N394" s="684"/>
      <c r="O394" s="684"/>
    </row>
    <row r="395" spans="2:15" s="1" customFormat="1" x14ac:dyDescent="0.15">
      <c r="B395" s="96"/>
      <c r="C395" s="77"/>
      <c r="D395" s="77" t="s">
        <v>74</v>
      </c>
      <c r="E395" s="48"/>
      <c r="F395" s="48"/>
      <c r="G395" s="86"/>
      <c r="H395" s="79"/>
      <c r="I395" s="79"/>
      <c r="J395" s="683"/>
      <c r="K395" s="684"/>
      <c r="L395" s="684"/>
      <c r="M395" s="684"/>
      <c r="N395" s="684"/>
      <c r="O395" s="684"/>
    </row>
    <row r="396" spans="2:15" s="1" customFormat="1" x14ac:dyDescent="0.15">
      <c r="B396" s="96"/>
      <c r="C396" s="77"/>
      <c r="D396" s="77" t="s">
        <v>74</v>
      </c>
      <c r="E396" s="48"/>
      <c r="F396" s="48"/>
      <c r="G396" s="86"/>
      <c r="H396" s="86"/>
      <c r="I396" s="79"/>
      <c r="J396" s="683"/>
      <c r="K396" s="684"/>
      <c r="L396" s="684"/>
      <c r="M396" s="684"/>
      <c r="N396" s="684"/>
      <c r="O396" s="684"/>
    </row>
    <row r="397" spans="2:15" s="1" customFormat="1" x14ac:dyDescent="0.15">
      <c r="B397" s="96"/>
      <c r="C397" s="77"/>
      <c r="D397" s="77" t="s">
        <v>74</v>
      </c>
      <c r="E397" s="48"/>
      <c r="F397" s="48"/>
      <c r="G397" s="86"/>
      <c r="H397" s="86"/>
      <c r="I397" s="79"/>
      <c r="J397" s="683"/>
      <c r="K397" s="684"/>
      <c r="L397" s="684"/>
      <c r="M397" s="684"/>
      <c r="N397" s="684"/>
      <c r="O397" s="684"/>
    </row>
    <row r="398" spans="2:15" s="1" customFormat="1" x14ac:dyDescent="0.15">
      <c r="B398" s="96"/>
      <c r="C398" s="77"/>
      <c r="D398" s="77" t="s">
        <v>74</v>
      </c>
      <c r="E398" s="48"/>
      <c r="F398" s="48"/>
      <c r="G398" s="86"/>
      <c r="H398" s="86"/>
      <c r="I398" s="79"/>
      <c r="J398" s="683"/>
      <c r="K398" s="684"/>
      <c r="L398" s="684"/>
      <c r="M398" s="684"/>
      <c r="N398" s="684"/>
      <c r="O398" s="684"/>
    </row>
    <row r="399" spans="2:15" s="1" customFormat="1" x14ac:dyDescent="0.15">
      <c r="B399" s="96"/>
      <c r="C399" s="77"/>
      <c r="D399" s="77" t="s">
        <v>74</v>
      </c>
      <c r="E399" s="48"/>
      <c r="F399" s="48"/>
      <c r="G399" s="86"/>
      <c r="H399" s="79"/>
      <c r="I399" s="79"/>
      <c r="J399" s="683"/>
      <c r="K399" s="684"/>
      <c r="L399" s="684"/>
      <c r="M399" s="684"/>
      <c r="N399" s="684"/>
      <c r="O399" s="684"/>
    </row>
    <row r="400" spans="2:15" s="1" customFormat="1" x14ac:dyDescent="0.15">
      <c r="B400" s="96"/>
      <c r="C400" s="77"/>
      <c r="D400" s="77" t="s">
        <v>74</v>
      </c>
      <c r="E400" s="48"/>
      <c r="F400" s="48"/>
      <c r="G400" s="86"/>
      <c r="H400" s="86"/>
      <c r="I400" s="79"/>
      <c r="J400" s="683"/>
      <c r="K400" s="684"/>
      <c r="L400" s="684"/>
      <c r="M400" s="684"/>
      <c r="N400" s="684"/>
      <c r="O400" s="684"/>
    </row>
    <row r="401" spans="2:15" s="1" customFormat="1" x14ac:dyDescent="0.15">
      <c r="B401" s="96"/>
      <c r="C401" s="77"/>
      <c r="D401" s="77" t="s">
        <v>74</v>
      </c>
      <c r="E401" s="48"/>
      <c r="F401" s="48"/>
      <c r="G401" s="86"/>
      <c r="H401" s="86"/>
      <c r="I401" s="79"/>
      <c r="J401" s="683"/>
      <c r="K401" s="684"/>
      <c r="L401" s="684"/>
      <c r="M401" s="684"/>
      <c r="N401" s="684"/>
      <c r="O401" s="684"/>
    </row>
    <row r="402" spans="2:15" s="1" customFormat="1" x14ac:dyDescent="0.15">
      <c r="B402" s="96"/>
      <c r="C402" s="77"/>
      <c r="D402" s="77" t="s">
        <v>74</v>
      </c>
      <c r="E402" s="48"/>
      <c r="F402" s="48"/>
      <c r="G402" s="86"/>
      <c r="H402" s="86"/>
      <c r="I402" s="79"/>
      <c r="J402" s="683"/>
      <c r="K402" s="684"/>
      <c r="L402" s="684"/>
      <c r="M402" s="684"/>
      <c r="N402" s="684"/>
      <c r="O402" s="684"/>
    </row>
    <row r="403" spans="2:15" s="1" customFormat="1" x14ac:dyDescent="0.15">
      <c r="B403" s="96"/>
      <c r="C403" s="77"/>
      <c r="D403" s="77" t="s">
        <v>74</v>
      </c>
      <c r="E403" s="48"/>
      <c r="F403" s="48"/>
      <c r="G403" s="86"/>
      <c r="H403" s="79"/>
      <c r="I403" s="79"/>
      <c r="J403" s="683"/>
      <c r="K403" s="684"/>
      <c r="L403" s="684"/>
      <c r="M403" s="684"/>
      <c r="N403" s="684"/>
      <c r="O403" s="684"/>
    </row>
    <row r="404" spans="2:15" s="1" customFormat="1" x14ac:dyDescent="0.15">
      <c r="B404" s="96"/>
      <c r="C404" s="77"/>
      <c r="D404" s="77" t="s">
        <v>74</v>
      </c>
      <c r="E404" s="48"/>
      <c r="F404" s="48"/>
      <c r="G404" s="86"/>
      <c r="H404" s="86"/>
      <c r="I404" s="79"/>
      <c r="J404" s="683"/>
      <c r="K404" s="684"/>
      <c r="L404" s="684"/>
      <c r="M404" s="684"/>
      <c r="N404" s="684"/>
      <c r="O404" s="684"/>
    </row>
    <row r="405" spans="2:15" s="1" customFormat="1" x14ac:dyDescent="0.15">
      <c r="B405" s="96"/>
      <c r="C405" s="77"/>
      <c r="D405" s="77" t="s">
        <v>74</v>
      </c>
      <c r="E405" s="48"/>
      <c r="F405" s="48"/>
      <c r="G405" s="86"/>
      <c r="H405" s="86"/>
      <c r="I405" s="79"/>
      <c r="J405" s="683"/>
      <c r="K405" s="684"/>
      <c r="L405" s="684"/>
      <c r="M405" s="684"/>
      <c r="N405" s="684"/>
      <c r="O405" s="684"/>
    </row>
    <row r="406" spans="2:15" s="1" customFormat="1" x14ac:dyDescent="0.15">
      <c r="B406" s="96"/>
      <c r="C406" s="77"/>
      <c r="D406" s="77" t="s">
        <v>74</v>
      </c>
      <c r="E406" s="48"/>
      <c r="F406" s="48"/>
      <c r="G406" s="86"/>
      <c r="H406" s="86"/>
      <c r="I406" s="79"/>
      <c r="J406" s="683"/>
      <c r="K406" s="684"/>
      <c r="L406" s="684"/>
      <c r="M406" s="684"/>
      <c r="N406" s="684"/>
      <c r="O406" s="684"/>
    </row>
    <row r="407" spans="2:15" s="1" customFormat="1" x14ac:dyDescent="0.15">
      <c r="B407" s="96"/>
      <c r="C407" s="77"/>
      <c r="D407" s="77" t="s">
        <v>74</v>
      </c>
      <c r="E407" s="48"/>
      <c r="F407" s="48"/>
      <c r="G407" s="86"/>
      <c r="H407" s="86"/>
      <c r="I407" s="79"/>
      <c r="J407" s="683"/>
      <c r="K407" s="684"/>
      <c r="L407" s="684"/>
      <c r="M407" s="684"/>
      <c r="N407" s="684"/>
      <c r="O407" s="684"/>
    </row>
    <row r="408" spans="2:15" s="1" customFormat="1" x14ac:dyDescent="0.15">
      <c r="B408" s="96"/>
      <c r="C408" s="77"/>
      <c r="D408" s="77" t="s">
        <v>74</v>
      </c>
      <c r="E408" s="48"/>
      <c r="F408" s="48"/>
      <c r="G408" s="86"/>
      <c r="H408" s="86"/>
      <c r="I408" s="79"/>
      <c r="J408" s="683"/>
      <c r="K408" s="684"/>
      <c r="L408" s="684"/>
      <c r="M408" s="684"/>
      <c r="N408" s="684"/>
      <c r="O408" s="684"/>
    </row>
    <row r="409" spans="2:15" s="1" customFormat="1" x14ac:dyDescent="0.15">
      <c r="B409" s="96"/>
      <c r="C409" s="77"/>
      <c r="D409" s="77" t="s">
        <v>74</v>
      </c>
      <c r="E409" s="48"/>
      <c r="F409" s="48"/>
      <c r="G409" s="86"/>
      <c r="H409" s="79"/>
      <c r="I409" s="79"/>
      <c r="J409" s="683"/>
      <c r="K409" s="684"/>
      <c r="L409" s="684"/>
      <c r="M409" s="684"/>
      <c r="N409" s="684"/>
      <c r="O409" s="684"/>
    </row>
    <row r="410" spans="2:15" s="1" customFormat="1" x14ac:dyDescent="0.15">
      <c r="B410" s="96"/>
      <c r="C410" s="77"/>
      <c r="D410" s="77" t="s">
        <v>74</v>
      </c>
      <c r="E410" s="48"/>
      <c r="F410" s="48"/>
      <c r="G410" s="86"/>
      <c r="H410" s="86"/>
      <c r="I410" s="79"/>
      <c r="J410" s="683"/>
      <c r="K410" s="684"/>
      <c r="L410" s="684"/>
      <c r="M410" s="684"/>
      <c r="N410" s="684"/>
      <c r="O410" s="684"/>
    </row>
    <row r="411" spans="2:15" s="1" customFormat="1" x14ac:dyDescent="0.15">
      <c r="B411" s="96"/>
      <c r="C411" s="77"/>
      <c r="D411" s="77" t="s">
        <v>74</v>
      </c>
      <c r="E411" s="48"/>
      <c r="F411" s="48"/>
      <c r="G411" s="86"/>
      <c r="H411" s="86"/>
      <c r="I411" s="79"/>
      <c r="J411" s="683"/>
      <c r="K411" s="684"/>
      <c r="L411" s="684"/>
      <c r="M411" s="684"/>
      <c r="N411" s="684"/>
      <c r="O411" s="684"/>
    </row>
    <row r="412" spans="2:15" s="1" customFormat="1" x14ac:dyDescent="0.15">
      <c r="B412" s="96"/>
      <c r="C412" s="77"/>
      <c r="D412" s="77" t="s">
        <v>74</v>
      </c>
      <c r="E412" s="48"/>
      <c r="F412" s="48"/>
      <c r="G412" s="86"/>
      <c r="H412" s="86"/>
      <c r="I412" s="79"/>
      <c r="J412" s="683"/>
      <c r="K412" s="684"/>
      <c r="L412" s="684"/>
      <c r="M412" s="684"/>
      <c r="N412" s="684"/>
      <c r="O412" s="684"/>
    </row>
    <row r="413" spans="2:15" s="1" customFormat="1" x14ac:dyDescent="0.15">
      <c r="B413" s="96"/>
      <c r="C413" s="77"/>
      <c r="D413" s="77" t="s">
        <v>74</v>
      </c>
      <c r="E413" s="48"/>
      <c r="F413" s="48"/>
      <c r="G413" s="86"/>
      <c r="H413" s="79"/>
      <c r="I413" s="79"/>
      <c r="J413" s="683"/>
      <c r="K413" s="684"/>
      <c r="L413" s="684"/>
      <c r="M413" s="684"/>
      <c r="N413" s="684"/>
      <c r="O413" s="684"/>
    </row>
    <row r="414" spans="2:15" s="1" customFormat="1" x14ac:dyDescent="0.15">
      <c r="B414" s="96"/>
      <c r="C414" s="77"/>
      <c r="D414" s="77" t="s">
        <v>74</v>
      </c>
      <c r="E414" s="48"/>
      <c r="F414" s="48"/>
      <c r="G414" s="86"/>
      <c r="H414" s="86"/>
      <c r="I414" s="79"/>
      <c r="J414" s="683"/>
      <c r="K414" s="684"/>
      <c r="L414" s="684"/>
      <c r="M414" s="684"/>
      <c r="N414" s="684"/>
      <c r="O414" s="684"/>
    </row>
    <row r="415" spans="2:15" s="1" customFormat="1" x14ac:dyDescent="0.15">
      <c r="B415" s="96"/>
      <c r="C415" s="77"/>
      <c r="D415" s="77" t="s">
        <v>74</v>
      </c>
      <c r="E415" s="48"/>
      <c r="F415" s="48"/>
      <c r="G415" s="86"/>
      <c r="H415" s="86"/>
      <c r="I415" s="79"/>
      <c r="J415" s="683"/>
      <c r="K415" s="684"/>
      <c r="L415" s="684"/>
      <c r="M415" s="684"/>
      <c r="N415" s="684"/>
      <c r="O415" s="684"/>
    </row>
    <row r="416" spans="2:15" s="1" customFormat="1" x14ac:dyDescent="0.15">
      <c r="B416" s="96"/>
      <c r="C416" s="77"/>
      <c r="D416" s="77" t="s">
        <v>74</v>
      </c>
      <c r="E416" s="48"/>
      <c r="F416" s="48"/>
      <c r="G416" s="86"/>
      <c r="H416" s="86"/>
      <c r="I416" s="79"/>
      <c r="J416" s="683"/>
      <c r="K416" s="684"/>
      <c r="L416" s="684"/>
      <c r="M416" s="684"/>
      <c r="N416" s="684"/>
      <c r="O416" s="684"/>
    </row>
    <row r="417" spans="2:15" s="1" customFormat="1" x14ac:dyDescent="0.15">
      <c r="B417" s="96"/>
      <c r="C417" s="77"/>
      <c r="D417" s="77" t="s">
        <v>74</v>
      </c>
      <c r="E417" s="48"/>
      <c r="F417" s="48"/>
      <c r="G417" s="86"/>
      <c r="H417" s="86"/>
      <c r="I417" s="79"/>
      <c r="J417" s="683"/>
      <c r="K417" s="684"/>
      <c r="L417" s="684"/>
      <c r="M417" s="684"/>
      <c r="N417" s="684"/>
      <c r="O417" s="684"/>
    </row>
    <row r="418" spans="2:15" s="1" customFormat="1" x14ac:dyDescent="0.15">
      <c r="B418" s="96"/>
      <c r="C418" s="77"/>
      <c r="D418" s="77" t="s">
        <v>74</v>
      </c>
      <c r="E418" s="48"/>
      <c r="F418" s="48"/>
      <c r="G418" s="86"/>
      <c r="H418" s="86"/>
      <c r="I418" s="79"/>
      <c r="J418" s="683"/>
      <c r="K418" s="684"/>
      <c r="L418" s="684"/>
      <c r="M418" s="684"/>
      <c r="N418" s="684"/>
      <c r="O418" s="684"/>
    </row>
    <row r="419" spans="2:15" s="1" customFormat="1" x14ac:dyDescent="0.15">
      <c r="B419" s="96"/>
      <c r="C419" s="77"/>
      <c r="D419" s="77" t="s">
        <v>74</v>
      </c>
      <c r="E419" s="48"/>
      <c r="F419" s="48"/>
      <c r="G419" s="86"/>
      <c r="H419" s="79"/>
      <c r="I419" s="79"/>
      <c r="J419" s="683"/>
      <c r="K419" s="684"/>
      <c r="L419" s="684"/>
      <c r="M419" s="684"/>
      <c r="N419" s="684"/>
      <c r="O419" s="684"/>
    </row>
    <row r="420" spans="2:15" s="1" customFormat="1" x14ac:dyDescent="0.15">
      <c r="B420" s="96"/>
      <c r="C420" s="77"/>
      <c r="D420" s="77" t="s">
        <v>74</v>
      </c>
      <c r="E420" s="48"/>
      <c r="F420" s="48"/>
      <c r="G420" s="86"/>
      <c r="H420" s="86"/>
      <c r="I420" s="79"/>
      <c r="J420" s="683"/>
      <c r="K420" s="684"/>
      <c r="L420" s="684"/>
      <c r="M420" s="684"/>
      <c r="N420" s="684"/>
      <c r="O420" s="684"/>
    </row>
    <row r="421" spans="2:15" s="1" customFormat="1" x14ac:dyDescent="0.15">
      <c r="B421" s="96"/>
      <c r="C421" s="77"/>
      <c r="D421" s="77" t="s">
        <v>74</v>
      </c>
      <c r="E421" s="48"/>
      <c r="F421" s="48"/>
      <c r="G421" s="86"/>
      <c r="H421" s="86"/>
      <c r="I421" s="79"/>
      <c r="J421" s="683"/>
      <c r="K421" s="684"/>
      <c r="L421" s="684"/>
      <c r="M421" s="684"/>
      <c r="N421" s="684"/>
      <c r="O421" s="684"/>
    </row>
    <row r="422" spans="2:15" s="1" customFormat="1" x14ac:dyDescent="0.15">
      <c r="B422" s="96"/>
      <c r="C422" s="77"/>
      <c r="D422" s="77" t="s">
        <v>74</v>
      </c>
      <c r="E422" s="48"/>
      <c r="F422" s="48"/>
      <c r="G422" s="86"/>
      <c r="H422" s="86"/>
      <c r="I422" s="79"/>
      <c r="J422" s="683"/>
      <c r="K422" s="684"/>
      <c r="L422" s="684"/>
      <c r="M422" s="684"/>
      <c r="N422" s="684"/>
      <c r="O422" s="684"/>
    </row>
    <row r="423" spans="2:15" s="1" customFormat="1" x14ac:dyDescent="0.15">
      <c r="B423" s="96"/>
      <c r="C423" s="77"/>
      <c r="D423" s="77" t="s">
        <v>74</v>
      </c>
      <c r="E423" s="48"/>
      <c r="F423" s="48"/>
      <c r="G423" s="86"/>
      <c r="H423" s="79"/>
      <c r="I423" s="79"/>
      <c r="J423" s="683"/>
      <c r="K423" s="684"/>
      <c r="L423" s="684"/>
      <c r="M423" s="684"/>
      <c r="N423" s="684"/>
      <c r="O423" s="684"/>
    </row>
    <row r="424" spans="2:15" s="1" customFormat="1" x14ac:dyDescent="0.15">
      <c r="B424" s="96"/>
      <c r="C424" s="77"/>
      <c r="D424" s="77" t="s">
        <v>74</v>
      </c>
      <c r="E424" s="48"/>
      <c r="F424" s="48"/>
      <c r="G424" s="86"/>
      <c r="H424" s="86"/>
      <c r="I424" s="79"/>
      <c r="J424" s="683"/>
      <c r="K424" s="684"/>
      <c r="L424" s="684"/>
      <c r="M424" s="684"/>
      <c r="N424" s="684"/>
      <c r="O424" s="684"/>
    </row>
    <row r="425" spans="2:15" s="1" customFormat="1" x14ac:dyDescent="0.15">
      <c r="B425" s="96"/>
      <c r="C425" s="77"/>
      <c r="D425" s="77" t="s">
        <v>74</v>
      </c>
      <c r="E425" s="48"/>
      <c r="F425" s="48"/>
      <c r="G425" s="86"/>
      <c r="H425" s="86"/>
      <c r="I425" s="79"/>
      <c r="J425" s="683"/>
      <c r="K425" s="684"/>
      <c r="L425" s="684"/>
      <c r="M425" s="684"/>
      <c r="N425" s="684"/>
      <c r="O425" s="684"/>
    </row>
    <row r="426" spans="2:15" s="1" customFormat="1" x14ac:dyDescent="0.15">
      <c r="B426" s="96"/>
      <c r="C426" s="77"/>
      <c r="D426" s="77" t="s">
        <v>74</v>
      </c>
      <c r="E426" s="48"/>
      <c r="F426" s="48"/>
      <c r="G426" s="86"/>
      <c r="H426" s="86"/>
      <c r="I426" s="79"/>
      <c r="J426" s="683"/>
      <c r="K426" s="684"/>
      <c r="L426" s="684"/>
      <c r="M426" s="684"/>
      <c r="N426" s="684"/>
      <c r="O426" s="684"/>
    </row>
    <row r="427" spans="2:15" s="1" customFormat="1" x14ac:dyDescent="0.15">
      <c r="B427" s="96"/>
      <c r="C427" s="77"/>
      <c r="D427" s="77" t="s">
        <v>74</v>
      </c>
      <c r="E427" s="48"/>
      <c r="F427" s="48"/>
      <c r="G427" s="86"/>
      <c r="H427" s="79"/>
      <c r="I427" s="79"/>
      <c r="J427" s="683"/>
      <c r="K427" s="684"/>
      <c r="L427" s="684"/>
      <c r="M427" s="684"/>
      <c r="N427" s="684"/>
      <c r="O427" s="684"/>
    </row>
    <row r="428" spans="2:15" s="1" customFormat="1" x14ac:dyDescent="0.15">
      <c r="B428" s="96"/>
      <c r="C428" s="77"/>
      <c r="D428" s="77" t="s">
        <v>74</v>
      </c>
      <c r="E428" s="48"/>
      <c r="F428" s="48"/>
      <c r="G428" s="86"/>
      <c r="H428" s="86"/>
      <c r="I428" s="79"/>
      <c r="J428" s="683"/>
      <c r="K428" s="684"/>
      <c r="L428" s="684"/>
      <c r="M428" s="684"/>
      <c r="N428" s="684"/>
      <c r="O428" s="684"/>
    </row>
    <row r="429" spans="2:15" s="1" customFormat="1" x14ac:dyDescent="0.15">
      <c r="B429" s="96"/>
      <c r="C429" s="77"/>
      <c r="D429" s="77" t="s">
        <v>74</v>
      </c>
      <c r="E429" s="48"/>
      <c r="F429" s="48"/>
      <c r="G429" s="86"/>
      <c r="H429" s="86"/>
      <c r="I429" s="79"/>
      <c r="J429" s="683"/>
      <c r="K429" s="684"/>
      <c r="L429" s="684"/>
      <c r="M429" s="684"/>
      <c r="N429" s="684"/>
      <c r="O429" s="684"/>
    </row>
    <row r="430" spans="2:15" s="1" customFormat="1" x14ac:dyDescent="0.15">
      <c r="B430" s="96"/>
      <c r="C430" s="77"/>
      <c r="D430" s="77" t="s">
        <v>74</v>
      </c>
      <c r="E430" s="48"/>
      <c r="F430" s="48"/>
      <c r="G430" s="86"/>
      <c r="H430" s="86"/>
      <c r="I430" s="79"/>
      <c r="J430" s="683"/>
      <c r="K430" s="684"/>
      <c r="L430" s="684"/>
      <c r="M430" s="684"/>
      <c r="N430" s="684"/>
      <c r="O430" s="684"/>
    </row>
    <row r="431" spans="2:15" s="1" customFormat="1" x14ac:dyDescent="0.15">
      <c r="B431" s="96"/>
      <c r="C431" s="77"/>
      <c r="D431" s="77" t="s">
        <v>74</v>
      </c>
      <c r="E431" s="48"/>
      <c r="F431" s="48"/>
      <c r="G431" s="86"/>
      <c r="H431" s="79"/>
      <c r="I431" s="79"/>
      <c r="J431" s="683"/>
      <c r="K431" s="684"/>
      <c r="L431" s="684"/>
      <c r="M431" s="684"/>
      <c r="N431" s="684"/>
      <c r="O431" s="684"/>
    </row>
    <row r="432" spans="2:15" s="1" customFormat="1" x14ac:dyDescent="0.15">
      <c r="B432" s="96"/>
      <c r="C432" s="77"/>
      <c r="D432" s="77" t="s">
        <v>74</v>
      </c>
      <c r="E432" s="48"/>
      <c r="F432" s="48"/>
      <c r="G432" s="86"/>
      <c r="H432" s="86"/>
      <c r="I432" s="79"/>
      <c r="J432" s="683"/>
      <c r="K432" s="684"/>
      <c r="L432" s="684"/>
      <c r="M432" s="684"/>
      <c r="N432" s="684"/>
      <c r="O432" s="684"/>
    </row>
    <row r="433" spans="2:15" s="1" customFormat="1" x14ac:dyDescent="0.15">
      <c r="B433" s="96"/>
      <c r="C433" s="77"/>
      <c r="D433" s="77" t="s">
        <v>74</v>
      </c>
      <c r="E433" s="48"/>
      <c r="F433" s="48"/>
      <c r="G433" s="86"/>
      <c r="H433" s="86"/>
      <c r="I433" s="79"/>
      <c r="J433" s="683"/>
      <c r="K433" s="684"/>
      <c r="L433" s="684"/>
      <c r="M433" s="684"/>
      <c r="N433" s="684"/>
      <c r="O433" s="684"/>
    </row>
    <row r="434" spans="2:15" s="1" customFormat="1" x14ac:dyDescent="0.15">
      <c r="B434" s="96"/>
      <c r="C434" s="77"/>
      <c r="D434" s="77" t="s">
        <v>74</v>
      </c>
      <c r="E434" s="48"/>
      <c r="F434" s="48"/>
      <c r="G434" s="86"/>
      <c r="H434" s="86"/>
      <c r="I434" s="79"/>
      <c r="J434" s="683"/>
      <c r="K434" s="684"/>
      <c r="L434" s="684"/>
      <c r="M434" s="684"/>
      <c r="N434" s="684"/>
      <c r="O434" s="684"/>
    </row>
    <row r="435" spans="2:15" s="1" customFormat="1" x14ac:dyDescent="0.15">
      <c r="B435" s="96"/>
      <c r="C435" s="77"/>
      <c r="D435" s="77" t="s">
        <v>74</v>
      </c>
      <c r="E435" s="48"/>
      <c r="F435" s="48"/>
      <c r="G435" s="86"/>
      <c r="H435" s="79"/>
      <c r="I435" s="79"/>
      <c r="J435" s="683"/>
      <c r="K435" s="684"/>
      <c r="L435" s="684"/>
      <c r="M435" s="684"/>
      <c r="N435" s="684"/>
      <c r="O435" s="684"/>
    </row>
    <row r="436" spans="2:15" s="1" customFormat="1" x14ac:dyDescent="0.15">
      <c r="B436" s="96"/>
      <c r="C436" s="77"/>
      <c r="D436" s="77" t="s">
        <v>74</v>
      </c>
      <c r="E436" s="48"/>
      <c r="F436" s="48"/>
      <c r="G436" s="86"/>
      <c r="H436" s="86"/>
      <c r="I436" s="79"/>
      <c r="J436" s="683"/>
      <c r="K436" s="684"/>
      <c r="L436" s="684"/>
      <c r="M436" s="684"/>
      <c r="N436" s="684"/>
      <c r="O436" s="684"/>
    </row>
    <row r="437" spans="2:15" s="1" customFormat="1" x14ac:dyDescent="0.15">
      <c r="B437" s="96"/>
      <c r="C437" s="77"/>
      <c r="D437" s="77" t="s">
        <v>74</v>
      </c>
      <c r="E437" s="48"/>
      <c r="F437" s="48"/>
      <c r="G437" s="86"/>
      <c r="H437" s="86"/>
      <c r="I437" s="79"/>
      <c r="J437" s="683"/>
      <c r="K437" s="684"/>
      <c r="L437" s="684"/>
      <c r="M437" s="684"/>
      <c r="N437" s="684"/>
      <c r="O437" s="684"/>
    </row>
    <row r="438" spans="2:15" s="1" customFormat="1" x14ac:dyDescent="0.15">
      <c r="B438" s="96"/>
      <c r="C438" s="77"/>
      <c r="D438" s="77" t="s">
        <v>74</v>
      </c>
      <c r="E438" s="48"/>
      <c r="F438" s="48"/>
      <c r="G438" s="86"/>
      <c r="H438" s="86"/>
      <c r="I438" s="79"/>
      <c r="J438" s="683"/>
      <c r="K438" s="684"/>
      <c r="L438" s="684"/>
      <c r="M438" s="684"/>
      <c r="N438" s="684"/>
      <c r="O438" s="684"/>
    </row>
    <row r="439" spans="2:15" s="1" customFormat="1" x14ac:dyDescent="0.15">
      <c r="B439" s="96"/>
      <c r="C439" s="77"/>
      <c r="D439" s="77" t="s">
        <v>74</v>
      </c>
      <c r="E439" s="48"/>
      <c r="F439" s="48"/>
      <c r="G439" s="86"/>
      <c r="H439" s="79"/>
      <c r="I439" s="79"/>
      <c r="J439" s="683"/>
      <c r="K439" s="684"/>
      <c r="L439" s="684"/>
      <c r="M439" s="684"/>
      <c r="N439" s="684"/>
      <c r="O439" s="684"/>
    </row>
    <row r="440" spans="2:15" s="1" customFormat="1" x14ac:dyDescent="0.15">
      <c r="B440" s="96"/>
      <c r="C440" s="77"/>
      <c r="D440" s="77" t="s">
        <v>74</v>
      </c>
      <c r="E440" s="48"/>
      <c r="F440" s="48"/>
      <c r="G440" s="86"/>
      <c r="H440" s="86"/>
      <c r="I440" s="79"/>
      <c r="J440" s="683"/>
      <c r="K440" s="684"/>
      <c r="L440" s="684"/>
      <c r="M440" s="684"/>
      <c r="N440" s="684"/>
      <c r="O440" s="684"/>
    </row>
    <row r="441" spans="2:15" s="1" customFormat="1" x14ac:dyDescent="0.15">
      <c r="B441" s="96"/>
      <c r="C441" s="77"/>
      <c r="D441" s="77" t="s">
        <v>74</v>
      </c>
      <c r="E441" s="48"/>
      <c r="F441" s="48"/>
      <c r="G441" s="86"/>
      <c r="H441" s="86"/>
      <c r="I441" s="79"/>
      <c r="J441" s="683"/>
      <c r="K441" s="684"/>
      <c r="L441" s="684"/>
      <c r="M441" s="684"/>
      <c r="N441" s="684"/>
      <c r="O441" s="684"/>
    </row>
    <row r="442" spans="2:15" s="1" customFormat="1" x14ac:dyDescent="0.15">
      <c r="B442" s="96"/>
      <c r="C442" s="77"/>
      <c r="D442" s="77" t="s">
        <v>74</v>
      </c>
      <c r="E442" s="48"/>
      <c r="F442" s="48"/>
      <c r="G442" s="86"/>
      <c r="H442" s="86"/>
      <c r="I442" s="79"/>
      <c r="J442" s="683"/>
      <c r="K442" s="684"/>
      <c r="L442" s="684"/>
      <c r="M442" s="684"/>
      <c r="N442" s="684"/>
      <c r="O442" s="684"/>
    </row>
    <row r="443" spans="2:15" s="1" customFormat="1" x14ac:dyDescent="0.15">
      <c r="B443" s="96"/>
      <c r="C443" s="77"/>
      <c r="D443" s="77" t="s">
        <v>74</v>
      </c>
      <c r="E443" s="48"/>
      <c r="F443" s="48"/>
      <c r="G443" s="86"/>
      <c r="H443" s="79"/>
      <c r="I443" s="79"/>
      <c r="J443" s="683"/>
      <c r="K443" s="684"/>
      <c r="L443" s="684"/>
      <c r="M443" s="684"/>
      <c r="N443" s="684"/>
      <c r="O443" s="684"/>
    </row>
    <row r="444" spans="2:15" s="1" customFormat="1" x14ac:dyDescent="0.15">
      <c r="B444" s="96"/>
      <c r="C444" s="77"/>
      <c r="D444" s="77" t="s">
        <v>74</v>
      </c>
      <c r="E444" s="48"/>
      <c r="F444" s="48"/>
      <c r="G444" s="86"/>
      <c r="H444" s="86"/>
      <c r="I444" s="79"/>
      <c r="J444" s="683"/>
      <c r="K444" s="684"/>
      <c r="L444" s="684"/>
      <c r="M444" s="684"/>
      <c r="N444" s="684"/>
      <c r="O444" s="684"/>
    </row>
    <row r="445" spans="2:15" s="1" customFormat="1" x14ac:dyDescent="0.15">
      <c r="B445" s="96"/>
      <c r="C445" s="77"/>
      <c r="D445" s="77" t="s">
        <v>74</v>
      </c>
      <c r="E445" s="48"/>
      <c r="F445" s="48"/>
      <c r="G445" s="86"/>
      <c r="H445" s="86"/>
      <c r="I445" s="79"/>
      <c r="J445" s="683"/>
      <c r="K445" s="684"/>
      <c r="L445" s="684"/>
      <c r="M445" s="684"/>
      <c r="N445" s="684"/>
      <c r="O445" s="684"/>
    </row>
    <row r="446" spans="2:15" s="1" customFormat="1" x14ac:dyDescent="0.15">
      <c r="B446" s="96"/>
      <c r="C446" s="77"/>
      <c r="D446" s="77" t="s">
        <v>74</v>
      </c>
      <c r="E446" s="48"/>
      <c r="F446" s="48"/>
      <c r="G446" s="86"/>
      <c r="H446" s="86"/>
      <c r="I446" s="79"/>
      <c r="J446" s="683"/>
      <c r="K446" s="684"/>
      <c r="L446" s="684"/>
      <c r="M446" s="684"/>
      <c r="N446" s="684"/>
      <c r="O446" s="684"/>
    </row>
    <row r="447" spans="2:15" s="1" customFormat="1" x14ac:dyDescent="0.15">
      <c r="B447" s="96"/>
      <c r="C447" s="77"/>
      <c r="D447" s="77" t="s">
        <v>74</v>
      </c>
      <c r="E447" s="48"/>
      <c r="F447" s="48"/>
      <c r="G447" s="86"/>
      <c r="H447" s="79"/>
      <c r="I447" s="79"/>
      <c r="J447" s="683"/>
      <c r="K447" s="684"/>
      <c r="L447" s="684"/>
      <c r="M447" s="684"/>
      <c r="N447" s="684"/>
      <c r="O447" s="684"/>
    </row>
    <row r="448" spans="2:15" s="1" customFormat="1" x14ac:dyDescent="0.15">
      <c r="B448" s="96"/>
      <c r="C448" s="77"/>
      <c r="D448" s="77" t="s">
        <v>74</v>
      </c>
      <c r="E448" s="48"/>
      <c r="F448" s="48"/>
      <c r="G448" s="86"/>
      <c r="H448" s="86"/>
      <c r="I448" s="79"/>
      <c r="J448" s="683"/>
      <c r="K448" s="684"/>
      <c r="L448" s="684"/>
      <c r="M448" s="684"/>
      <c r="N448" s="684"/>
      <c r="O448" s="684"/>
    </row>
    <row r="449" spans="2:15" s="1" customFormat="1" x14ac:dyDescent="0.15">
      <c r="B449" s="96"/>
      <c r="C449" s="77"/>
      <c r="D449" s="77" t="s">
        <v>74</v>
      </c>
      <c r="E449" s="48"/>
      <c r="F449" s="48"/>
      <c r="G449" s="86"/>
      <c r="H449" s="86"/>
      <c r="I449" s="79"/>
      <c r="J449" s="683"/>
      <c r="K449" s="684"/>
      <c r="L449" s="684"/>
      <c r="M449" s="684"/>
      <c r="N449" s="684"/>
      <c r="O449" s="684"/>
    </row>
    <row r="450" spans="2:15" s="1" customFormat="1" x14ac:dyDescent="0.15">
      <c r="B450" s="96"/>
      <c r="C450" s="77"/>
      <c r="D450" s="77" t="s">
        <v>74</v>
      </c>
      <c r="E450" s="48"/>
      <c r="F450" s="48"/>
      <c r="G450" s="86"/>
      <c r="H450" s="86"/>
      <c r="I450" s="79"/>
      <c r="J450" s="683"/>
      <c r="K450" s="684"/>
      <c r="L450" s="684"/>
      <c r="M450" s="684"/>
      <c r="N450" s="684"/>
      <c r="O450" s="684"/>
    </row>
    <row r="451" spans="2:15" s="1" customFormat="1" x14ac:dyDescent="0.15">
      <c r="B451" s="96"/>
      <c r="C451" s="77"/>
      <c r="D451" s="77" t="s">
        <v>74</v>
      </c>
      <c r="E451" s="48"/>
      <c r="F451" s="48"/>
      <c r="G451" s="86"/>
      <c r="H451" s="79"/>
      <c r="I451" s="79"/>
      <c r="J451" s="683"/>
      <c r="K451" s="684"/>
      <c r="L451" s="684"/>
      <c r="M451" s="684"/>
      <c r="N451" s="684"/>
      <c r="O451" s="684"/>
    </row>
    <row r="452" spans="2:15" s="1" customFormat="1" x14ac:dyDescent="0.15">
      <c r="B452" s="96"/>
      <c r="C452" s="77"/>
      <c r="D452" s="77" t="s">
        <v>74</v>
      </c>
      <c r="E452" s="48"/>
      <c r="F452" s="48"/>
      <c r="G452" s="86"/>
      <c r="H452" s="86"/>
      <c r="I452" s="79"/>
      <c r="J452" s="683"/>
      <c r="K452" s="684"/>
      <c r="L452" s="684"/>
      <c r="M452" s="684"/>
      <c r="N452" s="684"/>
      <c r="O452" s="684"/>
    </row>
    <row r="453" spans="2:15" s="1" customFormat="1" x14ac:dyDescent="0.15">
      <c r="B453" s="96"/>
      <c r="C453" s="77"/>
      <c r="D453" s="77" t="s">
        <v>74</v>
      </c>
      <c r="E453" s="48"/>
      <c r="F453" s="48"/>
      <c r="G453" s="86"/>
      <c r="H453" s="86"/>
      <c r="I453" s="79"/>
      <c r="J453" s="683"/>
      <c r="K453" s="684"/>
      <c r="L453" s="684"/>
      <c r="M453" s="684"/>
      <c r="N453" s="684"/>
      <c r="O453" s="684"/>
    </row>
    <row r="454" spans="2:15" s="1" customFormat="1" x14ac:dyDescent="0.15">
      <c r="B454" s="96"/>
      <c r="C454" s="77"/>
      <c r="D454" s="77" t="s">
        <v>74</v>
      </c>
      <c r="E454" s="48"/>
      <c r="F454" s="48"/>
      <c r="G454" s="86"/>
      <c r="H454" s="86"/>
      <c r="I454" s="79"/>
      <c r="J454" s="683"/>
      <c r="K454" s="684"/>
      <c r="L454" s="684"/>
      <c r="M454" s="684"/>
      <c r="N454" s="684"/>
      <c r="O454" s="684"/>
    </row>
    <row r="455" spans="2:15" s="1" customFormat="1" x14ac:dyDescent="0.15">
      <c r="B455" s="96"/>
      <c r="C455" s="77"/>
      <c r="D455" s="77" t="s">
        <v>74</v>
      </c>
      <c r="E455" s="48"/>
      <c r="F455" s="48"/>
      <c r="G455" s="86"/>
      <c r="H455" s="86"/>
      <c r="I455" s="79"/>
      <c r="J455" s="683"/>
      <c r="K455" s="684"/>
      <c r="L455" s="684"/>
      <c r="M455" s="684"/>
      <c r="N455" s="684"/>
      <c r="O455" s="684"/>
    </row>
    <row r="456" spans="2:15" s="1" customFormat="1" x14ac:dyDescent="0.15">
      <c r="B456" s="96"/>
      <c r="C456" s="77"/>
      <c r="D456" s="77" t="s">
        <v>74</v>
      </c>
      <c r="E456" s="48"/>
      <c r="F456" s="48"/>
      <c r="G456" s="86"/>
      <c r="H456" s="86"/>
      <c r="I456" s="79"/>
      <c r="J456" s="683"/>
      <c r="K456" s="684"/>
      <c r="L456" s="684"/>
      <c r="M456" s="684"/>
      <c r="N456" s="684"/>
      <c r="O456" s="684"/>
    </row>
    <row r="457" spans="2:15" s="1" customFormat="1" x14ac:dyDescent="0.15">
      <c r="B457" s="96"/>
      <c r="C457" s="77"/>
      <c r="D457" s="77" t="s">
        <v>74</v>
      </c>
      <c r="E457" s="48"/>
      <c r="F457" s="48"/>
      <c r="G457" s="86"/>
      <c r="H457" s="79"/>
      <c r="I457" s="79"/>
      <c r="J457" s="683"/>
      <c r="K457" s="684"/>
      <c r="L457" s="684"/>
      <c r="M457" s="684"/>
      <c r="N457" s="684"/>
      <c r="O457" s="684"/>
    </row>
    <row r="458" spans="2:15" s="1" customFormat="1" x14ac:dyDescent="0.15">
      <c r="B458" s="96"/>
      <c r="C458" s="77"/>
      <c r="D458" s="77" t="s">
        <v>74</v>
      </c>
      <c r="E458" s="48"/>
      <c r="F458" s="48"/>
      <c r="G458" s="86"/>
      <c r="H458" s="86"/>
      <c r="I458" s="79"/>
      <c r="J458" s="683"/>
      <c r="K458" s="684"/>
      <c r="L458" s="684"/>
      <c r="M458" s="684"/>
      <c r="N458" s="684"/>
      <c r="O458" s="684"/>
    </row>
    <row r="459" spans="2:15" s="1" customFormat="1" x14ac:dyDescent="0.15">
      <c r="B459" s="96"/>
      <c r="C459" s="77"/>
      <c r="D459" s="77" t="s">
        <v>74</v>
      </c>
      <c r="E459" s="48"/>
      <c r="F459" s="48"/>
      <c r="G459" s="86"/>
      <c r="H459" s="86"/>
      <c r="I459" s="79"/>
      <c r="J459" s="683"/>
      <c r="K459" s="684"/>
      <c r="L459" s="684"/>
      <c r="M459" s="684"/>
      <c r="N459" s="684"/>
      <c r="O459" s="684"/>
    </row>
    <row r="460" spans="2:15" s="1" customFormat="1" x14ac:dyDescent="0.15">
      <c r="B460" s="96"/>
      <c r="C460" s="77"/>
      <c r="D460" s="77" t="s">
        <v>74</v>
      </c>
      <c r="E460" s="48"/>
      <c r="F460" s="48"/>
      <c r="G460" s="86"/>
      <c r="H460" s="86"/>
      <c r="I460" s="79"/>
      <c r="J460" s="683"/>
      <c r="K460" s="684"/>
      <c r="L460" s="684"/>
      <c r="M460" s="684"/>
      <c r="N460" s="684"/>
      <c r="O460" s="684"/>
    </row>
    <row r="461" spans="2:15" s="1" customFormat="1" x14ac:dyDescent="0.15">
      <c r="B461" s="96"/>
      <c r="C461" s="77"/>
      <c r="D461" s="77" t="s">
        <v>74</v>
      </c>
      <c r="E461" s="48"/>
      <c r="F461" s="48"/>
      <c r="G461" s="86"/>
      <c r="H461" s="79"/>
      <c r="I461" s="79"/>
      <c r="J461" s="683"/>
      <c r="K461" s="684"/>
      <c r="L461" s="684"/>
      <c r="M461" s="684"/>
      <c r="N461" s="684"/>
      <c r="O461" s="684"/>
    </row>
    <row r="462" spans="2:15" s="1" customFormat="1" x14ac:dyDescent="0.15">
      <c r="B462" s="96"/>
      <c r="C462" s="77"/>
      <c r="D462" s="77" t="s">
        <v>74</v>
      </c>
      <c r="E462" s="48"/>
      <c r="F462" s="48"/>
      <c r="G462" s="86"/>
      <c r="H462" s="86"/>
      <c r="I462" s="79"/>
      <c r="J462" s="683"/>
      <c r="K462" s="684"/>
      <c r="L462" s="684"/>
      <c r="M462" s="684"/>
      <c r="N462" s="684"/>
      <c r="O462" s="684"/>
    </row>
    <row r="463" spans="2:15" s="1" customFormat="1" x14ac:dyDescent="0.15">
      <c r="B463" s="96"/>
      <c r="C463" s="77"/>
      <c r="D463" s="77" t="s">
        <v>74</v>
      </c>
      <c r="E463" s="48"/>
      <c r="F463" s="48"/>
      <c r="G463" s="86"/>
      <c r="H463" s="86"/>
      <c r="I463" s="79"/>
      <c r="J463" s="683"/>
      <c r="K463" s="684"/>
      <c r="L463" s="684"/>
      <c r="M463" s="684"/>
      <c r="N463" s="684"/>
      <c r="O463" s="684"/>
    </row>
    <row r="464" spans="2:15" s="1" customFormat="1" x14ac:dyDescent="0.15">
      <c r="B464" s="96"/>
      <c r="C464" s="77"/>
      <c r="D464" s="77" t="s">
        <v>74</v>
      </c>
      <c r="E464" s="48"/>
      <c r="F464" s="48"/>
      <c r="G464" s="86"/>
      <c r="H464" s="86"/>
      <c r="I464" s="79"/>
      <c r="J464" s="683"/>
      <c r="K464" s="684"/>
      <c r="L464" s="684"/>
      <c r="M464" s="684"/>
      <c r="N464" s="684"/>
      <c r="O464" s="684"/>
    </row>
    <row r="465" spans="2:15" s="1" customFormat="1" x14ac:dyDescent="0.15">
      <c r="B465" s="96"/>
      <c r="C465" s="77"/>
      <c r="D465" s="77" t="s">
        <v>74</v>
      </c>
      <c r="E465" s="48"/>
      <c r="F465" s="48"/>
      <c r="G465" s="86"/>
      <c r="H465" s="86"/>
      <c r="I465" s="79"/>
      <c r="J465" s="683"/>
      <c r="K465" s="684"/>
      <c r="L465" s="684"/>
      <c r="M465" s="684"/>
      <c r="N465" s="684"/>
      <c r="O465" s="684"/>
    </row>
    <row r="466" spans="2:15" s="1" customFormat="1" x14ac:dyDescent="0.15">
      <c r="B466" s="96"/>
      <c r="C466" s="77"/>
      <c r="D466" s="77" t="s">
        <v>74</v>
      </c>
      <c r="E466" s="48"/>
      <c r="F466" s="48"/>
      <c r="G466" s="86"/>
      <c r="H466" s="86"/>
      <c r="I466" s="79"/>
      <c r="J466" s="683"/>
      <c r="K466" s="684"/>
      <c r="L466" s="684"/>
      <c r="M466" s="684"/>
      <c r="N466" s="684"/>
      <c r="O466" s="684"/>
    </row>
    <row r="467" spans="2:15" s="1" customFormat="1" x14ac:dyDescent="0.15">
      <c r="B467" s="96"/>
      <c r="C467" s="77"/>
      <c r="D467" s="77" t="s">
        <v>74</v>
      </c>
      <c r="E467" s="48"/>
      <c r="F467" s="48"/>
      <c r="G467" s="86"/>
      <c r="H467" s="79"/>
      <c r="I467" s="79"/>
      <c r="J467" s="683"/>
      <c r="K467" s="684"/>
      <c r="L467" s="684"/>
      <c r="M467" s="684"/>
      <c r="N467" s="684"/>
      <c r="O467" s="684"/>
    </row>
    <row r="468" spans="2:15" s="1" customFormat="1" x14ac:dyDescent="0.15">
      <c r="B468" s="96"/>
      <c r="C468" s="77"/>
      <c r="D468" s="77" t="s">
        <v>74</v>
      </c>
      <c r="E468" s="48"/>
      <c r="F468" s="48"/>
      <c r="G468" s="86"/>
      <c r="H468" s="86"/>
      <c r="I468" s="79"/>
      <c r="J468" s="683"/>
      <c r="K468" s="684"/>
      <c r="L468" s="684"/>
      <c r="M468" s="684"/>
      <c r="N468" s="684"/>
      <c r="O468" s="684"/>
    </row>
    <row r="469" spans="2:15" s="1" customFormat="1" x14ac:dyDescent="0.15">
      <c r="B469" s="96"/>
      <c r="C469" s="77"/>
      <c r="D469" s="77" t="s">
        <v>74</v>
      </c>
      <c r="E469" s="48"/>
      <c r="F469" s="48"/>
      <c r="G469" s="86"/>
      <c r="H469" s="86"/>
      <c r="I469" s="79"/>
      <c r="J469" s="683"/>
      <c r="K469" s="684"/>
      <c r="L469" s="684"/>
      <c r="M469" s="684"/>
      <c r="N469" s="684"/>
      <c r="O469" s="684"/>
    </row>
    <row r="470" spans="2:15" s="1" customFormat="1" x14ac:dyDescent="0.15">
      <c r="B470" s="96"/>
      <c r="C470" s="77"/>
      <c r="D470" s="77" t="s">
        <v>74</v>
      </c>
      <c r="E470" s="48"/>
      <c r="F470" s="48"/>
      <c r="G470" s="86"/>
      <c r="H470" s="86"/>
      <c r="I470" s="79"/>
      <c r="J470" s="683"/>
      <c r="K470" s="684"/>
      <c r="L470" s="684"/>
      <c r="M470" s="684"/>
      <c r="N470" s="684"/>
      <c r="O470" s="684"/>
    </row>
    <row r="471" spans="2:15" s="1" customFormat="1" x14ac:dyDescent="0.15">
      <c r="B471" s="96"/>
      <c r="C471" s="77"/>
      <c r="D471" s="77" t="s">
        <v>74</v>
      </c>
      <c r="E471" s="48"/>
      <c r="F471" s="48"/>
      <c r="G471" s="86"/>
      <c r="H471" s="79"/>
      <c r="I471" s="79"/>
      <c r="J471" s="683"/>
      <c r="K471" s="684"/>
      <c r="L471" s="684"/>
      <c r="M471" s="684"/>
      <c r="N471" s="684"/>
      <c r="O471" s="684"/>
    </row>
    <row r="472" spans="2:15" s="1" customFormat="1" x14ac:dyDescent="0.15">
      <c r="B472" s="96"/>
      <c r="C472" s="77"/>
      <c r="D472" s="77" t="s">
        <v>74</v>
      </c>
      <c r="E472" s="48"/>
      <c r="F472" s="48"/>
      <c r="G472" s="86"/>
      <c r="H472" s="86"/>
      <c r="I472" s="79"/>
      <c r="J472" s="683"/>
      <c r="K472" s="684"/>
      <c r="L472" s="684"/>
      <c r="M472" s="684"/>
      <c r="N472" s="684"/>
      <c r="O472" s="684"/>
    </row>
    <row r="473" spans="2:15" s="1" customFormat="1" x14ac:dyDescent="0.15">
      <c r="B473" s="96"/>
      <c r="C473" s="77"/>
      <c r="D473" s="77" t="s">
        <v>74</v>
      </c>
      <c r="E473" s="48"/>
      <c r="F473" s="48"/>
      <c r="G473" s="86"/>
      <c r="H473" s="86"/>
      <c r="I473" s="79"/>
      <c r="J473" s="683"/>
      <c r="K473" s="684"/>
      <c r="L473" s="684"/>
      <c r="M473" s="684"/>
      <c r="N473" s="684"/>
      <c r="O473" s="684"/>
    </row>
    <row r="474" spans="2:15" s="1" customFormat="1" x14ac:dyDescent="0.15">
      <c r="B474" s="96"/>
      <c r="C474" s="77"/>
      <c r="D474" s="77" t="s">
        <v>74</v>
      </c>
      <c r="E474" s="48"/>
      <c r="F474" s="48"/>
      <c r="G474" s="86"/>
      <c r="H474" s="86"/>
      <c r="I474" s="79"/>
      <c r="J474" s="683"/>
      <c r="K474" s="684"/>
      <c r="L474" s="684"/>
      <c r="M474" s="684"/>
      <c r="N474" s="684"/>
      <c r="O474" s="684"/>
    </row>
    <row r="475" spans="2:15" s="1" customFormat="1" x14ac:dyDescent="0.15">
      <c r="B475" s="96"/>
      <c r="C475" s="77"/>
      <c r="D475" s="77" t="s">
        <v>74</v>
      </c>
      <c r="E475" s="48"/>
      <c r="F475" s="48"/>
      <c r="G475" s="86"/>
      <c r="H475" s="86"/>
      <c r="I475" s="79"/>
      <c r="J475" s="683"/>
      <c r="K475" s="684"/>
      <c r="L475" s="684"/>
      <c r="M475" s="684"/>
      <c r="N475" s="684"/>
      <c r="O475" s="684"/>
    </row>
    <row r="476" spans="2:15" s="1" customFormat="1" x14ac:dyDescent="0.15">
      <c r="B476" s="96"/>
      <c r="C476" s="77"/>
      <c r="D476" s="77" t="s">
        <v>74</v>
      </c>
      <c r="E476" s="48"/>
      <c r="F476" s="48"/>
      <c r="G476" s="86"/>
      <c r="H476" s="86"/>
      <c r="I476" s="79"/>
      <c r="J476" s="683"/>
      <c r="K476" s="684"/>
      <c r="L476" s="684"/>
      <c r="M476" s="684"/>
      <c r="N476" s="684"/>
      <c r="O476" s="684"/>
    </row>
    <row r="477" spans="2:15" s="1" customFormat="1" x14ac:dyDescent="0.15">
      <c r="B477" s="96"/>
      <c r="C477" s="77"/>
      <c r="D477" s="77" t="s">
        <v>74</v>
      </c>
      <c r="E477" s="48"/>
      <c r="F477" s="48"/>
      <c r="G477" s="86"/>
      <c r="H477" s="79"/>
      <c r="I477" s="79"/>
      <c r="J477" s="683"/>
      <c r="K477" s="684"/>
      <c r="L477" s="684"/>
      <c r="M477" s="684"/>
      <c r="N477" s="684"/>
      <c r="O477" s="684"/>
    </row>
    <row r="478" spans="2:15" s="1" customFormat="1" x14ac:dyDescent="0.15">
      <c r="B478" s="96"/>
      <c r="C478" s="77"/>
      <c r="D478" s="77" t="s">
        <v>74</v>
      </c>
      <c r="E478" s="48"/>
      <c r="F478" s="48"/>
      <c r="G478" s="86"/>
      <c r="H478" s="86"/>
      <c r="I478" s="79"/>
      <c r="J478" s="683"/>
      <c r="K478" s="684"/>
      <c r="L478" s="684"/>
      <c r="M478" s="684"/>
      <c r="N478" s="684"/>
      <c r="O478" s="684"/>
    </row>
    <row r="479" spans="2:15" s="1" customFormat="1" x14ac:dyDescent="0.15">
      <c r="B479" s="96"/>
      <c r="C479" s="77"/>
      <c r="D479" s="77" t="s">
        <v>74</v>
      </c>
      <c r="E479" s="48"/>
      <c r="F479" s="48"/>
      <c r="G479" s="86"/>
      <c r="H479" s="79"/>
      <c r="I479" s="79"/>
      <c r="J479" s="683"/>
      <c r="K479" s="684"/>
      <c r="L479" s="684"/>
      <c r="M479" s="684"/>
      <c r="N479" s="684"/>
      <c r="O479" s="684"/>
    </row>
    <row r="480" spans="2:15" s="1" customFormat="1" x14ac:dyDescent="0.15">
      <c r="B480" s="96"/>
      <c r="C480" s="77"/>
      <c r="D480" s="77" t="s">
        <v>74</v>
      </c>
      <c r="E480" s="48"/>
      <c r="F480" s="48"/>
      <c r="G480" s="86"/>
      <c r="H480" s="86"/>
      <c r="I480" s="79"/>
      <c r="J480" s="683"/>
      <c r="K480" s="684"/>
      <c r="L480" s="684"/>
      <c r="M480" s="684"/>
      <c r="N480" s="684"/>
      <c r="O480" s="684"/>
    </row>
    <row r="481" spans="2:15" s="1" customFormat="1" x14ac:dyDescent="0.15">
      <c r="B481" s="96"/>
      <c r="C481" s="77"/>
      <c r="D481" s="77" t="s">
        <v>74</v>
      </c>
      <c r="E481" s="48"/>
      <c r="F481" s="48"/>
      <c r="G481" s="86"/>
      <c r="H481" s="86"/>
      <c r="I481" s="79"/>
      <c r="J481" s="683"/>
      <c r="K481" s="684"/>
      <c r="L481" s="684"/>
      <c r="M481" s="684"/>
      <c r="N481" s="684"/>
      <c r="O481" s="684"/>
    </row>
    <row r="482" spans="2:15" s="1" customFormat="1" x14ac:dyDescent="0.15">
      <c r="B482" s="96"/>
      <c r="C482" s="77"/>
      <c r="D482" s="77" t="s">
        <v>74</v>
      </c>
      <c r="E482" s="48"/>
      <c r="F482" s="48"/>
      <c r="G482" s="86"/>
      <c r="H482" s="86"/>
      <c r="I482" s="79"/>
      <c r="J482" s="683"/>
      <c r="K482" s="684"/>
      <c r="L482" s="684"/>
      <c r="M482" s="684"/>
      <c r="N482" s="684"/>
      <c r="O482" s="684"/>
    </row>
    <row r="483" spans="2:15" s="1" customFormat="1" x14ac:dyDescent="0.15">
      <c r="B483" s="96"/>
      <c r="C483" s="77"/>
      <c r="D483" s="77" t="s">
        <v>74</v>
      </c>
      <c r="E483" s="48"/>
      <c r="F483" s="48"/>
      <c r="G483" s="86"/>
      <c r="H483" s="79"/>
      <c r="I483" s="79"/>
      <c r="J483" s="683"/>
      <c r="K483" s="684"/>
      <c r="L483" s="684"/>
      <c r="M483" s="684"/>
      <c r="N483" s="684"/>
      <c r="O483" s="684"/>
    </row>
    <row r="484" spans="2:15" s="1" customFormat="1" x14ac:dyDescent="0.15">
      <c r="B484" s="96"/>
      <c r="C484" s="77"/>
      <c r="D484" s="77" t="s">
        <v>74</v>
      </c>
      <c r="E484" s="48"/>
      <c r="F484" s="48"/>
      <c r="G484" s="86"/>
      <c r="H484" s="86"/>
      <c r="I484" s="79"/>
      <c r="J484" s="683"/>
      <c r="K484" s="684"/>
      <c r="L484" s="684"/>
      <c r="M484" s="684"/>
      <c r="N484" s="684"/>
      <c r="O484" s="684"/>
    </row>
    <row r="485" spans="2:15" s="1" customFormat="1" x14ac:dyDescent="0.15">
      <c r="B485" s="96"/>
      <c r="C485" s="77"/>
      <c r="D485" s="77" t="s">
        <v>74</v>
      </c>
      <c r="E485" s="48"/>
      <c r="F485" s="48"/>
      <c r="G485" s="86"/>
      <c r="H485" s="86"/>
      <c r="I485" s="79"/>
      <c r="J485" s="683"/>
      <c r="K485" s="684"/>
      <c r="L485" s="684"/>
      <c r="M485" s="684"/>
      <c r="N485" s="684"/>
      <c r="O485" s="684"/>
    </row>
    <row r="486" spans="2:15" s="1" customFormat="1" x14ac:dyDescent="0.15">
      <c r="B486" s="96"/>
      <c r="C486" s="77"/>
      <c r="D486" s="77" t="s">
        <v>74</v>
      </c>
      <c r="E486" s="48"/>
      <c r="F486" s="48"/>
      <c r="G486" s="86"/>
      <c r="H486" s="86"/>
      <c r="I486" s="79"/>
      <c r="J486" s="683"/>
      <c r="K486" s="684"/>
      <c r="L486" s="684"/>
      <c r="M486" s="684"/>
      <c r="N486" s="684"/>
      <c r="O486" s="684"/>
    </row>
    <row r="487" spans="2:15" s="1" customFormat="1" x14ac:dyDescent="0.15">
      <c r="B487" s="96"/>
      <c r="C487" s="77"/>
      <c r="D487" s="77" t="s">
        <v>74</v>
      </c>
      <c r="E487" s="48"/>
      <c r="F487" s="48"/>
      <c r="G487" s="86"/>
      <c r="H487" s="79"/>
      <c r="I487" s="79"/>
      <c r="J487" s="683"/>
      <c r="K487" s="684"/>
      <c r="L487" s="684"/>
      <c r="M487" s="684"/>
      <c r="N487" s="684"/>
      <c r="O487" s="684"/>
    </row>
    <row r="488" spans="2:15" s="1" customFormat="1" x14ac:dyDescent="0.15">
      <c r="B488" s="96"/>
      <c r="C488" s="77"/>
      <c r="D488" s="77" t="s">
        <v>74</v>
      </c>
      <c r="E488" s="48"/>
      <c r="F488" s="48"/>
      <c r="G488" s="86"/>
      <c r="H488" s="86"/>
      <c r="I488" s="79"/>
      <c r="J488" s="683"/>
      <c r="K488" s="684"/>
      <c r="L488" s="684"/>
      <c r="M488" s="684"/>
      <c r="N488" s="684"/>
      <c r="O488" s="684"/>
    </row>
    <row r="489" spans="2:15" s="1" customFormat="1" x14ac:dyDescent="0.15">
      <c r="B489" s="96"/>
      <c r="C489" s="77"/>
      <c r="D489" s="77" t="s">
        <v>74</v>
      </c>
      <c r="E489" s="48"/>
      <c r="F489" s="48"/>
      <c r="G489" s="86"/>
      <c r="H489" s="86"/>
      <c r="I489" s="79"/>
      <c r="J489" s="683"/>
      <c r="K489" s="684"/>
      <c r="L489" s="684"/>
      <c r="M489" s="684"/>
      <c r="N489" s="684"/>
      <c r="O489" s="684"/>
    </row>
    <row r="490" spans="2:15" s="1" customFormat="1" x14ac:dyDescent="0.15">
      <c r="B490" s="96"/>
      <c r="C490" s="77"/>
      <c r="D490" s="77" t="s">
        <v>74</v>
      </c>
      <c r="E490" s="48"/>
      <c r="F490" s="48"/>
      <c r="G490" s="86"/>
      <c r="H490" s="86"/>
      <c r="I490" s="79"/>
      <c r="J490" s="683"/>
      <c r="K490" s="684"/>
      <c r="L490" s="684"/>
      <c r="M490" s="684"/>
      <c r="N490" s="684"/>
      <c r="O490" s="684"/>
    </row>
    <row r="491" spans="2:15" s="1" customFormat="1" x14ac:dyDescent="0.15">
      <c r="B491" s="96"/>
      <c r="C491" s="77"/>
      <c r="D491" s="77" t="s">
        <v>74</v>
      </c>
      <c r="E491" s="48"/>
      <c r="F491" s="48"/>
      <c r="G491" s="86"/>
      <c r="H491" s="79"/>
      <c r="I491" s="79"/>
      <c r="J491" s="683"/>
      <c r="K491" s="684"/>
      <c r="L491" s="684"/>
      <c r="M491" s="684"/>
      <c r="N491" s="684"/>
      <c r="O491" s="684"/>
    </row>
    <row r="492" spans="2:15" s="1" customFormat="1" x14ac:dyDescent="0.15">
      <c r="B492" s="96"/>
      <c r="C492" s="77"/>
      <c r="D492" s="77" t="s">
        <v>74</v>
      </c>
      <c r="E492" s="48"/>
      <c r="F492" s="48"/>
      <c r="G492" s="86"/>
      <c r="H492" s="86"/>
      <c r="I492" s="79"/>
      <c r="J492" s="683"/>
      <c r="K492" s="684"/>
      <c r="L492" s="684"/>
      <c r="M492" s="684"/>
      <c r="N492" s="684"/>
      <c r="O492" s="684"/>
    </row>
    <row r="493" spans="2:15" s="1" customFormat="1" x14ac:dyDescent="0.15">
      <c r="B493" s="96"/>
      <c r="C493" s="77"/>
      <c r="D493" s="77" t="s">
        <v>74</v>
      </c>
      <c r="E493" s="48"/>
      <c r="F493" s="48"/>
      <c r="G493" s="86"/>
      <c r="H493" s="86"/>
      <c r="I493" s="79"/>
      <c r="J493" s="683"/>
      <c r="K493" s="684"/>
      <c r="L493" s="684"/>
      <c r="M493" s="684"/>
      <c r="N493" s="684"/>
      <c r="O493" s="684"/>
    </row>
    <row r="494" spans="2:15" s="1" customFormat="1" x14ac:dyDescent="0.15">
      <c r="B494" s="96"/>
      <c r="C494" s="77"/>
      <c r="D494" s="77" t="s">
        <v>74</v>
      </c>
      <c r="E494" s="48"/>
      <c r="F494" s="48"/>
      <c r="G494" s="86"/>
      <c r="H494" s="86"/>
      <c r="I494" s="79"/>
      <c r="J494" s="683"/>
      <c r="K494" s="684"/>
      <c r="L494" s="684"/>
      <c r="M494" s="684"/>
      <c r="N494" s="684"/>
      <c r="O494" s="684"/>
    </row>
    <row r="495" spans="2:15" s="1" customFormat="1" x14ac:dyDescent="0.15">
      <c r="B495" s="96"/>
      <c r="C495" s="77"/>
      <c r="D495" s="77" t="s">
        <v>74</v>
      </c>
      <c r="E495" s="48"/>
      <c r="F495" s="48"/>
      <c r="G495" s="86"/>
      <c r="H495" s="79"/>
      <c r="I495" s="79"/>
      <c r="J495" s="683"/>
      <c r="K495" s="684"/>
      <c r="L495" s="684"/>
      <c r="M495" s="684"/>
      <c r="N495" s="684"/>
      <c r="O495" s="684"/>
    </row>
    <row r="496" spans="2:15" s="1" customFormat="1" x14ac:dyDescent="0.15">
      <c r="B496" s="96"/>
      <c r="C496" s="77"/>
      <c r="D496" s="77" t="s">
        <v>74</v>
      </c>
      <c r="E496" s="48"/>
      <c r="F496" s="48"/>
      <c r="G496" s="86"/>
      <c r="H496" s="86"/>
      <c r="I496" s="79"/>
      <c r="J496" s="683"/>
      <c r="K496" s="684"/>
      <c r="L496" s="684"/>
      <c r="M496" s="684"/>
      <c r="N496" s="684"/>
      <c r="O496" s="684"/>
    </row>
    <row r="497" spans="2:15" s="1" customFormat="1" x14ac:dyDescent="0.15">
      <c r="B497" s="96"/>
      <c r="C497" s="77"/>
      <c r="D497" s="77" t="s">
        <v>74</v>
      </c>
      <c r="E497" s="48"/>
      <c r="F497" s="48"/>
      <c r="G497" s="86"/>
      <c r="H497" s="86"/>
      <c r="I497" s="79"/>
      <c r="J497" s="683"/>
      <c r="K497" s="684"/>
      <c r="L497" s="684"/>
      <c r="M497" s="684"/>
      <c r="N497" s="684"/>
      <c r="O497" s="684"/>
    </row>
    <row r="498" spans="2:15" s="1" customFormat="1" x14ac:dyDescent="0.15">
      <c r="B498" s="96"/>
      <c r="C498" s="77"/>
      <c r="D498" s="77" t="s">
        <v>74</v>
      </c>
      <c r="E498" s="48"/>
      <c r="F498" s="48"/>
      <c r="G498" s="86"/>
      <c r="H498" s="86"/>
      <c r="I498" s="79"/>
      <c r="J498" s="683"/>
      <c r="K498" s="684"/>
      <c r="L498" s="684"/>
      <c r="M498" s="684"/>
      <c r="N498" s="684"/>
      <c r="O498" s="684"/>
    </row>
    <row r="499" spans="2:15" s="1" customFormat="1" x14ac:dyDescent="0.15">
      <c r="B499" s="96"/>
      <c r="C499" s="77"/>
      <c r="D499" s="77" t="s">
        <v>74</v>
      </c>
      <c r="E499" s="48"/>
      <c r="F499" s="48"/>
      <c r="G499" s="86"/>
      <c r="H499" s="79"/>
      <c r="I499" s="79"/>
      <c r="J499" s="683"/>
      <c r="K499" s="684"/>
      <c r="L499" s="684"/>
      <c r="M499" s="684"/>
      <c r="N499" s="684"/>
      <c r="O499" s="684"/>
    </row>
    <row r="500" spans="2:15" s="1" customFormat="1" x14ac:dyDescent="0.15">
      <c r="B500" s="96"/>
      <c r="C500" s="77"/>
      <c r="D500" s="77" t="s">
        <v>74</v>
      </c>
      <c r="E500" s="48"/>
      <c r="F500" s="48"/>
      <c r="G500" s="86"/>
      <c r="H500" s="86"/>
      <c r="I500" s="79"/>
      <c r="J500" s="683"/>
      <c r="K500" s="684"/>
      <c r="L500" s="684"/>
      <c r="M500" s="684"/>
      <c r="N500" s="684"/>
      <c r="O500" s="684"/>
    </row>
    <row r="501" spans="2:15" s="1" customFormat="1" x14ac:dyDescent="0.15">
      <c r="B501" s="96"/>
      <c r="C501" s="77"/>
      <c r="D501" s="77" t="s">
        <v>74</v>
      </c>
      <c r="E501" s="48"/>
      <c r="F501" s="48"/>
      <c r="G501" s="86"/>
      <c r="H501" s="86"/>
      <c r="I501" s="79"/>
      <c r="J501" s="683"/>
      <c r="K501" s="684"/>
      <c r="L501" s="684"/>
      <c r="M501" s="684"/>
      <c r="N501" s="684"/>
      <c r="O501" s="684"/>
    </row>
    <row r="502" spans="2:15" s="1" customFormat="1" x14ac:dyDescent="0.15">
      <c r="B502" s="96"/>
      <c r="C502" s="77"/>
      <c r="D502" s="77" t="s">
        <v>74</v>
      </c>
      <c r="E502" s="48"/>
      <c r="F502" s="48"/>
      <c r="G502" s="86"/>
      <c r="H502" s="86"/>
      <c r="I502" s="79"/>
      <c r="J502" s="683"/>
      <c r="K502" s="684"/>
      <c r="L502" s="684"/>
      <c r="M502" s="684"/>
      <c r="N502" s="684"/>
      <c r="O502" s="684"/>
    </row>
    <row r="503" spans="2:15" s="1" customFormat="1" x14ac:dyDescent="0.15">
      <c r="B503" s="96"/>
      <c r="C503" s="77"/>
      <c r="D503" s="77" t="s">
        <v>74</v>
      </c>
      <c r="E503" s="48"/>
      <c r="F503" s="48"/>
      <c r="G503" s="86"/>
      <c r="H503" s="79"/>
      <c r="I503" s="79"/>
      <c r="J503" s="683"/>
      <c r="K503" s="684"/>
      <c r="L503" s="684"/>
      <c r="M503" s="684"/>
      <c r="N503" s="684"/>
      <c r="O503" s="684"/>
    </row>
    <row r="504" spans="2:15" s="1" customFormat="1" x14ac:dyDescent="0.15">
      <c r="B504" s="96"/>
      <c r="C504" s="77"/>
      <c r="D504" s="77" t="s">
        <v>74</v>
      </c>
      <c r="E504" s="48"/>
      <c r="F504" s="48"/>
      <c r="G504" s="86"/>
      <c r="H504" s="86"/>
      <c r="I504" s="79"/>
      <c r="J504" s="683"/>
      <c r="K504" s="684"/>
      <c r="L504" s="684"/>
      <c r="M504" s="684"/>
      <c r="N504" s="684"/>
      <c r="O504" s="684"/>
    </row>
    <row r="505" spans="2:15" s="1" customFormat="1" x14ac:dyDescent="0.15">
      <c r="B505" s="96"/>
      <c r="C505" s="77"/>
      <c r="D505" s="77" t="s">
        <v>74</v>
      </c>
      <c r="E505" s="48"/>
      <c r="F505" s="48"/>
      <c r="G505" s="86"/>
      <c r="H505" s="86"/>
      <c r="I505" s="79"/>
      <c r="J505" s="683"/>
      <c r="K505" s="684"/>
      <c r="L505" s="684"/>
      <c r="M505" s="684"/>
      <c r="N505" s="684"/>
      <c r="O505" s="684"/>
    </row>
    <row r="506" spans="2:15" s="1" customFormat="1" x14ac:dyDescent="0.15">
      <c r="B506" s="96"/>
      <c r="C506" s="77"/>
      <c r="D506" s="77" t="s">
        <v>74</v>
      </c>
      <c r="E506" s="48"/>
      <c r="F506" s="48"/>
      <c r="G506" s="86"/>
      <c r="H506" s="86"/>
      <c r="I506" s="79"/>
      <c r="J506" s="683"/>
      <c r="K506" s="684"/>
      <c r="L506" s="684"/>
      <c r="M506" s="684"/>
      <c r="N506" s="684"/>
      <c r="O506" s="684"/>
    </row>
    <row r="507" spans="2:15" s="1" customFormat="1" x14ac:dyDescent="0.15">
      <c r="B507" s="96"/>
      <c r="C507" s="77"/>
      <c r="D507" s="77" t="s">
        <v>74</v>
      </c>
      <c r="E507" s="48"/>
      <c r="F507" s="48"/>
      <c r="G507" s="86"/>
      <c r="H507" s="86"/>
      <c r="I507" s="79"/>
      <c r="J507" s="683"/>
      <c r="K507" s="684"/>
      <c r="L507" s="684"/>
      <c r="M507" s="684"/>
      <c r="N507" s="684"/>
      <c r="O507" s="684"/>
    </row>
    <row r="508" spans="2:15" s="1" customFormat="1" x14ac:dyDescent="0.15">
      <c r="B508" s="96"/>
      <c r="C508" s="77"/>
      <c r="D508" s="77" t="s">
        <v>74</v>
      </c>
      <c r="E508" s="48"/>
      <c r="F508" s="48"/>
      <c r="G508" s="86"/>
      <c r="H508" s="86"/>
      <c r="I508" s="79"/>
      <c r="J508" s="683"/>
      <c r="K508" s="684"/>
      <c r="L508" s="684"/>
      <c r="M508" s="684"/>
      <c r="N508" s="684"/>
      <c r="O508" s="684"/>
    </row>
    <row r="509" spans="2:15" s="1" customFormat="1" x14ac:dyDescent="0.15">
      <c r="B509" s="96"/>
      <c r="C509" s="77"/>
      <c r="D509" s="77" t="s">
        <v>74</v>
      </c>
      <c r="E509" s="48"/>
      <c r="F509" s="48"/>
      <c r="G509" s="86"/>
      <c r="H509" s="79"/>
      <c r="I509" s="79"/>
      <c r="J509" s="683"/>
      <c r="K509" s="684"/>
      <c r="L509" s="684"/>
      <c r="M509" s="684"/>
      <c r="N509" s="684"/>
      <c r="O509" s="684"/>
    </row>
    <row r="510" spans="2:15" s="1" customFormat="1" x14ac:dyDescent="0.15">
      <c r="B510" s="96"/>
      <c r="C510" s="77"/>
      <c r="D510" s="77" t="s">
        <v>74</v>
      </c>
      <c r="E510" s="48"/>
      <c r="F510" s="48"/>
      <c r="G510" s="86"/>
      <c r="H510" s="86"/>
      <c r="I510" s="79"/>
      <c r="J510" s="683"/>
      <c r="K510" s="684"/>
      <c r="L510" s="684"/>
      <c r="M510" s="684"/>
      <c r="N510" s="684"/>
      <c r="O510" s="684"/>
    </row>
    <row r="511" spans="2:15" s="1" customFormat="1" x14ac:dyDescent="0.15">
      <c r="B511" s="96"/>
      <c r="C511" s="77"/>
      <c r="D511" s="77" t="s">
        <v>74</v>
      </c>
      <c r="E511" s="48"/>
      <c r="F511" s="48"/>
      <c r="G511" s="86"/>
      <c r="H511" s="86"/>
      <c r="I511" s="79"/>
      <c r="J511" s="683"/>
      <c r="K511" s="684"/>
      <c r="L511" s="684"/>
      <c r="M511" s="684"/>
      <c r="N511" s="684"/>
      <c r="O511" s="684"/>
    </row>
    <row r="512" spans="2:15" s="1" customFormat="1" x14ac:dyDescent="0.15">
      <c r="B512" s="96"/>
      <c r="C512" s="77"/>
      <c r="D512" s="77" t="s">
        <v>74</v>
      </c>
      <c r="E512" s="48"/>
      <c r="F512" s="48"/>
      <c r="G512" s="86"/>
      <c r="H512" s="86"/>
      <c r="I512" s="79"/>
      <c r="J512" s="683"/>
      <c r="K512" s="684"/>
      <c r="L512" s="684"/>
      <c r="M512" s="684"/>
      <c r="N512" s="684"/>
      <c r="O512" s="684"/>
    </row>
    <row r="513" spans="2:15" s="1" customFormat="1" x14ac:dyDescent="0.15">
      <c r="B513" s="96"/>
      <c r="C513" s="77"/>
      <c r="D513" s="77" t="s">
        <v>74</v>
      </c>
      <c r="E513" s="48"/>
      <c r="F513" s="48"/>
      <c r="G513" s="86"/>
      <c r="H513" s="79"/>
      <c r="I513" s="79"/>
      <c r="J513" s="683"/>
      <c r="K513" s="684"/>
      <c r="L513" s="684"/>
      <c r="M513" s="684"/>
      <c r="N513" s="684"/>
      <c r="O513" s="684"/>
    </row>
    <row r="514" spans="2:15" s="1" customFormat="1" x14ac:dyDescent="0.15">
      <c r="B514" s="96"/>
      <c r="C514" s="77"/>
      <c r="D514" s="77" t="s">
        <v>74</v>
      </c>
      <c r="E514" s="48"/>
      <c r="F514" s="48"/>
      <c r="G514" s="86"/>
      <c r="H514" s="86"/>
      <c r="I514" s="79"/>
      <c r="J514" s="683"/>
      <c r="K514" s="684"/>
      <c r="L514" s="684"/>
      <c r="M514" s="684"/>
      <c r="N514" s="684"/>
      <c r="O514" s="684"/>
    </row>
    <row r="515" spans="2:15" s="1" customFormat="1" x14ac:dyDescent="0.15">
      <c r="B515" s="96"/>
      <c r="C515" s="77"/>
      <c r="D515" s="77" t="s">
        <v>74</v>
      </c>
      <c r="E515" s="48"/>
      <c r="F515" s="48"/>
      <c r="G515" s="86"/>
      <c r="H515" s="86"/>
      <c r="I515" s="79"/>
      <c r="J515" s="683"/>
      <c r="K515" s="684"/>
      <c r="L515" s="684"/>
      <c r="M515" s="684"/>
      <c r="N515" s="684"/>
      <c r="O515" s="684"/>
    </row>
    <row r="516" spans="2:15" s="1" customFormat="1" x14ac:dyDescent="0.15">
      <c r="B516" s="96"/>
      <c r="C516" s="77"/>
      <c r="D516" s="77" t="s">
        <v>74</v>
      </c>
      <c r="E516" s="48"/>
      <c r="F516" s="48"/>
      <c r="G516" s="86"/>
      <c r="H516" s="86"/>
      <c r="I516" s="79"/>
      <c r="J516" s="683"/>
      <c r="K516" s="684"/>
      <c r="L516" s="684"/>
      <c r="M516" s="684"/>
      <c r="N516" s="684"/>
      <c r="O516" s="684"/>
    </row>
    <row r="517" spans="2:15" s="1" customFormat="1" x14ac:dyDescent="0.15">
      <c r="B517" s="96"/>
      <c r="C517" s="77"/>
      <c r="D517" s="77" t="s">
        <v>74</v>
      </c>
      <c r="E517" s="48"/>
      <c r="F517" s="48"/>
      <c r="G517" s="86"/>
      <c r="H517" s="86"/>
      <c r="I517" s="79"/>
      <c r="J517" s="683"/>
      <c r="K517" s="684"/>
      <c r="L517" s="684"/>
      <c r="M517" s="684"/>
      <c r="N517" s="684"/>
      <c r="O517" s="684"/>
    </row>
    <row r="518" spans="2:15" s="1" customFormat="1" x14ac:dyDescent="0.15">
      <c r="B518" s="96"/>
      <c r="C518" s="77"/>
      <c r="D518" s="77" t="s">
        <v>74</v>
      </c>
      <c r="E518" s="48"/>
      <c r="F518" s="48"/>
      <c r="G518" s="86"/>
      <c r="H518" s="86"/>
      <c r="I518" s="79"/>
      <c r="J518" s="683"/>
      <c r="K518" s="684"/>
      <c r="L518" s="684"/>
      <c r="M518" s="684"/>
      <c r="N518" s="684"/>
      <c r="O518" s="684"/>
    </row>
    <row r="519" spans="2:15" s="1" customFormat="1" x14ac:dyDescent="0.15">
      <c r="B519" s="96"/>
      <c r="C519" s="77"/>
      <c r="D519" s="77" t="s">
        <v>74</v>
      </c>
      <c r="E519" s="48"/>
      <c r="F519" s="48"/>
      <c r="G519" s="86"/>
      <c r="H519" s="79"/>
      <c r="I519" s="79"/>
      <c r="J519" s="683"/>
      <c r="K519" s="684"/>
      <c r="L519" s="684"/>
      <c r="M519" s="684"/>
      <c r="N519" s="684"/>
      <c r="O519" s="684"/>
    </row>
    <row r="520" spans="2:15" s="1" customFormat="1" x14ac:dyDescent="0.15">
      <c r="B520" s="96"/>
      <c r="C520" s="77"/>
      <c r="D520" s="77" t="s">
        <v>74</v>
      </c>
      <c r="E520" s="48"/>
      <c r="F520" s="48"/>
      <c r="G520" s="86"/>
      <c r="H520" s="86"/>
      <c r="I520" s="79"/>
      <c r="J520" s="683"/>
      <c r="K520" s="684"/>
      <c r="L520" s="684"/>
      <c r="M520" s="684"/>
      <c r="N520" s="684"/>
      <c r="O520" s="684"/>
    </row>
    <row r="521" spans="2:15" s="1" customFormat="1" x14ac:dyDescent="0.15">
      <c r="B521" s="96"/>
      <c r="C521" s="77"/>
      <c r="D521" s="77" t="s">
        <v>74</v>
      </c>
      <c r="E521" s="48"/>
      <c r="F521" s="48"/>
      <c r="G521" s="86"/>
      <c r="H521" s="86"/>
      <c r="I521" s="79"/>
      <c r="J521" s="683"/>
      <c r="K521" s="684"/>
      <c r="L521" s="684"/>
      <c r="M521" s="684"/>
      <c r="N521" s="684"/>
      <c r="O521" s="684"/>
    </row>
    <row r="522" spans="2:15" s="1" customFormat="1" x14ac:dyDescent="0.15">
      <c r="B522" s="96"/>
      <c r="C522" s="77"/>
      <c r="D522" s="77" t="s">
        <v>74</v>
      </c>
      <c r="E522" s="48"/>
      <c r="F522" s="48"/>
      <c r="G522" s="86"/>
      <c r="H522" s="86"/>
      <c r="I522" s="79"/>
      <c r="J522" s="683"/>
      <c r="K522" s="684"/>
      <c r="L522" s="684"/>
      <c r="M522" s="684"/>
      <c r="N522" s="684"/>
      <c r="O522" s="684"/>
    </row>
    <row r="523" spans="2:15" s="1" customFormat="1" x14ac:dyDescent="0.15">
      <c r="B523" s="96"/>
      <c r="C523" s="77"/>
      <c r="D523" s="77" t="s">
        <v>74</v>
      </c>
      <c r="E523" s="48"/>
      <c r="F523" s="48"/>
      <c r="G523" s="86"/>
      <c r="H523" s="79"/>
      <c r="I523" s="79"/>
      <c r="J523" s="683"/>
      <c r="K523" s="684"/>
      <c r="L523" s="684"/>
      <c r="M523" s="684"/>
      <c r="N523" s="684"/>
      <c r="O523" s="684"/>
    </row>
    <row r="524" spans="2:15" s="1" customFormat="1" x14ac:dyDescent="0.15">
      <c r="B524" s="96"/>
      <c r="C524" s="77"/>
      <c r="D524" s="77" t="s">
        <v>74</v>
      </c>
      <c r="E524" s="48"/>
      <c r="F524" s="48"/>
      <c r="G524" s="86"/>
      <c r="H524" s="86"/>
      <c r="I524" s="79"/>
      <c r="J524" s="683"/>
      <c r="K524" s="684"/>
      <c r="L524" s="684"/>
      <c r="M524" s="684"/>
      <c r="N524" s="684"/>
      <c r="O524" s="684"/>
    </row>
    <row r="525" spans="2:15" s="1" customFormat="1" x14ac:dyDescent="0.15">
      <c r="B525" s="96"/>
      <c r="C525" s="77"/>
      <c r="D525" s="77" t="s">
        <v>74</v>
      </c>
      <c r="E525" s="48"/>
      <c r="F525" s="48"/>
      <c r="G525" s="86"/>
      <c r="H525" s="86"/>
      <c r="I525" s="79"/>
      <c r="J525" s="683"/>
      <c r="K525" s="684"/>
      <c r="L525" s="684"/>
      <c r="M525" s="684"/>
      <c r="N525" s="684"/>
      <c r="O525" s="684"/>
    </row>
    <row r="526" spans="2:15" s="1" customFormat="1" x14ac:dyDescent="0.15">
      <c r="B526" s="96"/>
      <c r="C526" s="77"/>
      <c r="D526" s="77" t="s">
        <v>74</v>
      </c>
      <c r="E526" s="48"/>
      <c r="F526" s="48"/>
      <c r="G526" s="86"/>
      <c r="H526" s="86"/>
      <c r="I526" s="79"/>
      <c r="J526" s="683"/>
      <c r="K526" s="684"/>
      <c r="L526" s="684"/>
      <c r="M526" s="684"/>
      <c r="N526" s="684"/>
      <c r="O526" s="684"/>
    </row>
    <row r="527" spans="2:15" s="1" customFormat="1" x14ac:dyDescent="0.15">
      <c r="B527" s="96"/>
      <c r="C527" s="77"/>
      <c r="D527" s="77" t="s">
        <v>74</v>
      </c>
      <c r="E527" s="48"/>
      <c r="F527" s="48"/>
      <c r="G527" s="86"/>
      <c r="H527" s="79"/>
      <c r="I527" s="79"/>
      <c r="J527" s="683"/>
      <c r="K527" s="684"/>
      <c r="L527" s="684"/>
      <c r="M527" s="684"/>
      <c r="N527" s="684"/>
      <c r="O527" s="684"/>
    </row>
    <row r="528" spans="2:15" s="1" customFormat="1" x14ac:dyDescent="0.15">
      <c r="B528" s="96"/>
      <c r="C528" s="77"/>
      <c r="D528" s="77" t="s">
        <v>74</v>
      </c>
      <c r="E528" s="48"/>
      <c r="F528" s="48"/>
      <c r="G528" s="86"/>
      <c r="H528" s="86"/>
      <c r="I528" s="79"/>
      <c r="J528" s="683"/>
      <c r="K528" s="684"/>
      <c r="L528" s="684"/>
      <c r="M528" s="684"/>
      <c r="N528" s="684"/>
      <c r="O528" s="684"/>
    </row>
    <row r="529" spans="2:15" s="1" customFormat="1" x14ac:dyDescent="0.15">
      <c r="B529" s="96"/>
      <c r="C529" s="77"/>
      <c r="D529" s="77" t="s">
        <v>74</v>
      </c>
      <c r="E529" s="48"/>
      <c r="F529" s="48"/>
      <c r="G529" s="86"/>
      <c r="H529" s="86"/>
      <c r="I529" s="79"/>
      <c r="J529" s="683"/>
      <c r="K529" s="684"/>
      <c r="L529" s="684"/>
      <c r="M529" s="684"/>
      <c r="N529" s="684"/>
      <c r="O529" s="684"/>
    </row>
    <row r="530" spans="2:15" s="1" customFormat="1" x14ac:dyDescent="0.15">
      <c r="B530" s="96"/>
      <c r="C530" s="77"/>
      <c r="D530" s="77" t="s">
        <v>74</v>
      </c>
      <c r="E530" s="48"/>
      <c r="F530" s="48"/>
      <c r="G530" s="86"/>
      <c r="H530" s="86"/>
      <c r="I530" s="79"/>
      <c r="J530" s="683"/>
      <c r="K530" s="684"/>
      <c r="L530" s="684"/>
      <c r="M530" s="684"/>
      <c r="N530" s="684"/>
      <c r="O530" s="684"/>
    </row>
    <row r="531" spans="2:15" s="1" customFormat="1" x14ac:dyDescent="0.15">
      <c r="B531" s="96"/>
      <c r="C531" s="77"/>
      <c r="D531" s="77" t="s">
        <v>74</v>
      </c>
      <c r="E531" s="48"/>
      <c r="F531" s="48"/>
      <c r="G531" s="86"/>
      <c r="H531" s="79"/>
      <c r="I531" s="79"/>
      <c r="J531" s="683"/>
      <c r="K531" s="684"/>
      <c r="L531" s="684"/>
      <c r="M531" s="684"/>
      <c r="N531" s="684"/>
      <c r="O531" s="684"/>
    </row>
    <row r="532" spans="2:15" s="1" customFormat="1" x14ac:dyDescent="0.15">
      <c r="B532" s="96"/>
      <c r="C532" s="77"/>
      <c r="D532" s="77" t="s">
        <v>74</v>
      </c>
      <c r="E532" s="48"/>
      <c r="F532" s="48"/>
      <c r="G532" s="86"/>
      <c r="H532" s="86"/>
      <c r="I532" s="79"/>
      <c r="J532" s="683"/>
      <c r="K532" s="684"/>
      <c r="L532" s="684"/>
      <c r="M532" s="684"/>
      <c r="N532" s="684"/>
      <c r="O532" s="684"/>
    </row>
    <row r="533" spans="2:15" s="1" customFormat="1" x14ac:dyDescent="0.15">
      <c r="B533" s="96"/>
      <c r="C533" s="77"/>
      <c r="D533" s="77" t="s">
        <v>74</v>
      </c>
      <c r="E533" s="48"/>
      <c r="F533" s="48"/>
      <c r="G533" s="86"/>
      <c r="H533" s="86"/>
      <c r="I533" s="79"/>
      <c r="J533" s="683"/>
      <c r="K533" s="684"/>
      <c r="L533" s="684"/>
      <c r="M533" s="684"/>
      <c r="N533" s="684"/>
      <c r="O533" s="684"/>
    </row>
    <row r="534" spans="2:15" s="1" customFormat="1" x14ac:dyDescent="0.15">
      <c r="B534" s="96"/>
      <c r="C534" s="77"/>
      <c r="D534" s="77" t="s">
        <v>74</v>
      </c>
      <c r="E534" s="48"/>
      <c r="F534" s="48"/>
      <c r="G534" s="86"/>
      <c r="H534" s="86"/>
      <c r="I534" s="79"/>
      <c r="J534" s="683"/>
      <c r="K534" s="684"/>
      <c r="L534" s="684"/>
      <c r="M534" s="684"/>
      <c r="N534" s="684"/>
      <c r="O534" s="684"/>
    </row>
    <row r="535" spans="2:15" s="1" customFormat="1" x14ac:dyDescent="0.15">
      <c r="B535" s="96"/>
      <c r="C535" s="77"/>
      <c r="D535" s="77" t="s">
        <v>74</v>
      </c>
      <c r="E535" s="48"/>
      <c r="F535" s="48"/>
      <c r="G535" s="86"/>
      <c r="H535" s="79"/>
      <c r="I535" s="79"/>
      <c r="J535" s="683"/>
      <c r="K535" s="684"/>
      <c r="L535" s="684"/>
      <c r="M535" s="684"/>
      <c r="N535" s="684"/>
      <c r="O535" s="684"/>
    </row>
    <row r="536" spans="2:15" s="1" customFormat="1" x14ac:dyDescent="0.15">
      <c r="B536" s="96"/>
      <c r="C536" s="77"/>
      <c r="D536" s="77" t="s">
        <v>74</v>
      </c>
      <c r="E536" s="48"/>
      <c r="F536" s="48"/>
      <c r="G536" s="86"/>
      <c r="H536" s="86"/>
      <c r="I536" s="79"/>
      <c r="J536" s="683"/>
      <c r="K536" s="684"/>
      <c r="L536" s="684"/>
      <c r="M536" s="684"/>
      <c r="N536" s="684"/>
      <c r="O536" s="684"/>
    </row>
    <row r="537" spans="2:15" s="1" customFormat="1" x14ac:dyDescent="0.15">
      <c r="B537" s="96"/>
      <c r="C537" s="77"/>
      <c r="D537" s="77" t="s">
        <v>74</v>
      </c>
      <c r="E537" s="48"/>
      <c r="F537" s="48"/>
      <c r="G537" s="86"/>
      <c r="H537" s="86"/>
      <c r="I537" s="79"/>
      <c r="J537" s="683"/>
      <c r="K537" s="684"/>
      <c r="L537" s="684"/>
      <c r="M537" s="684"/>
      <c r="N537" s="684"/>
      <c r="O537" s="684"/>
    </row>
    <row r="538" spans="2:15" s="1" customFormat="1" x14ac:dyDescent="0.15">
      <c r="B538" s="96"/>
      <c r="C538" s="77"/>
      <c r="D538" s="77" t="s">
        <v>74</v>
      </c>
      <c r="E538" s="48"/>
      <c r="F538" s="48"/>
      <c r="G538" s="86"/>
      <c r="H538" s="86"/>
      <c r="I538" s="79"/>
      <c r="J538" s="683"/>
      <c r="K538" s="684"/>
      <c r="L538" s="684"/>
      <c r="M538" s="684"/>
      <c r="N538" s="684"/>
      <c r="O538" s="684"/>
    </row>
    <row r="539" spans="2:15" s="1" customFormat="1" x14ac:dyDescent="0.15">
      <c r="B539" s="96"/>
      <c r="C539" s="77"/>
      <c r="D539" s="77" t="s">
        <v>74</v>
      </c>
      <c r="E539" s="48"/>
      <c r="F539" s="48"/>
      <c r="G539" s="86"/>
      <c r="H539" s="79"/>
      <c r="I539" s="79"/>
      <c r="J539" s="683"/>
      <c r="K539" s="684"/>
      <c r="L539" s="684"/>
      <c r="M539" s="684"/>
      <c r="N539" s="684"/>
      <c r="O539" s="684"/>
    </row>
    <row r="540" spans="2:15" s="1" customFormat="1" x14ac:dyDescent="0.15">
      <c r="B540" s="96"/>
      <c r="C540" s="77"/>
      <c r="D540" s="77" t="s">
        <v>74</v>
      </c>
      <c r="E540" s="48"/>
      <c r="F540" s="48"/>
      <c r="G540" s="86"/>
      <c r="H540" s="86"/>
      <c r="I540" s="79"/>
      <c r="J540" s="683"/>
      <c r="K540" s="684"/>
      <c r="L540" s="684"/>
      <c r="M540" s="684"/>
      <c r="N540" s="684"/>
      <c r="O540" s="684"/>
    </row>
    <row r="541" spans="2:15" s="1" customFormat="1" x14ac:dyDescent="0.15">
      <c r="B541" s="96"/>
      <c r="C541" s="77"/>
      <c r="D541" s="77" t="s">
        <v>74</v>
      </c>
      <c r="E541" s="48"/>
      <c r="F541" s="48"/>
      <c r="G541" s="86"/>
      <c r="H541" s="86"/>
      <c r="I541" s="79"/>
      <c r="J541" s="683"/>
      <c r="K541" s="684"/>
      <c r="L541" s="684"/>
      <c r="M541" s="684"/>
      <c r="N541" s="684"/>
      <c r="O541" s="684"/>
    </row>
    <row r="542" spans="2:15" s="1" customFormat="1" x14ac:dyDescent="0.15">
      <c r="B542" s="96"/>
      <c r="C542" s="77"/>
      <c r="D542" s="77" t="s">
        <v>74</v>
      </c>
      <c r="E542" s="48"/>
      <c r="F542" s="48"/>
      <c r="G542" s="86"/>
      <c r="H542" s="86"/>
      <c r="I542" s="79"/>
      <c r="J542" s="683"/>
      <c r="K542" s="684"/>
      <c r="L542" s="684"/>
      <c r="M542" s="684"/>
      <c r="N542" s="684"/>
      <c r="O542" s="684"/>
    </row>
    <row r="543" spans="2:15" s="1" customFormat="1" x14ac:dyDescent="0.15">
      <c r="B543" s="96"/>
      <c r="C543" s="77"/>
      <c r="D543" s="77" t="s">
        <v>74</v>
      </c>
      <c r="E543" s="48"/>
      <c r="F543" s="48"/>
      <c r="G543" s="86"/>
      <c r="H543" s="79"/>
      <c r="I543" s="79"/>
      <c r="J543" s="683"/>
      <c r="K543" s="684"/>
      <c r="L543" s="684"/>
      <c r="M543" s="684"/>
      <c r="N543" s="684"/>
      <c r="O543" s="684"/>
    </row>
    <row r="544" spans="2:15" s="1" customFormat="1" x14ac:dyDescent="0.15">
      <c r="B544" s="96"/>
      <c r="C544" s="77"/>
      <c r="D544" s="77" t="s">
        <v>74</v>
      </c>
      <c r="E544" s="48"/>
      <c r="F544" s="48"/>
      <c r="G544" s="86"/>
      <c r="H544" s="86"/>
      <c r="I544" s="79"/>
      <c r="J544" s="683"/>
      <c r="K544" s="684"/>
      <c r="L544" s="684"/>
      <c r="M544" s="684"/>
      <c r="N544" s="684"/>
      <c r="O544" s="684"/>
    </row>
    <row r="545" spans="2:15" s="1" customFormat="1" x14ac:dyDescent="0.15">
      <c r="B545" s="96"/>
      <c r="C545" s="77"/>
      <c r="D545" s="77" t="s">
        <v>74</v>
      </c>
      <c r="E545" s="48"/>
      <c r="F545" s="48"/>
      <c r="G545" s="86"/>
      <c r="H545" s="86"/>
      <c r="I545" s="79"/>
      <c r="J545" s="683"/>
      <c r="K545" s="684"/>
      <c r="L545" s="684"/>
      <c r="M545" s="684"/>
      <c r="N545" s="684"/>
      <c r="O545" s="684"/>
    </row>
    <row r="546" spans="2:15" s="1" customFormat="1" x14ac:dyDescent="0.15">
      <c r="B546" s="96"/>
      <c r="C546" s="77"/>
      <c r="D546" s="77" t="s">
        <v>74</v>
      </c>
      <c r="E546" s="48"/>
      <c r="F546" s="48"/>
      <c r="G546" s="86"/>
      <c r="H546" s="86"/>
      <c r="I546" s="79"/>
      <c r="J546" s="683"/>
      <c r="K546" s="684"/>
      <c r="L546" s="684"/>
      <c r="M546" s="684"/>
      <c r="N546" s="684"/>
      <c r="O546" s="684"/>
    </row>
    <row r="547" spans="2:15" s="1" customFormat="1" x14ac:dyDescent="0.15">
      <c r="B547" s="96"/>
      <c r="C547" s="77"/>
      <c r="D547" s="77" t="s">
        <v>74</v>
      </c>
      <c r="E547" s="48"/>
      <c r="F547" s="48"/>
      <c r="G547" s="86"/>
      <c r="H547" s="79"/>
      <c r="I547" s="79"/>
      <c r="J547" s="683"/>
      <c r="K547" s="684"/>
      <c r="L547" s="684"/>
      <c r="M547" s="684"/>
      <c r="N547" s="684"/>
      <c r="O547" s="684"/>
    </row>
    <row r="548" spans="2:15" s="1" customFormat="1" x14ac:dyDescent="0.15">
      <c r="B548" s="96"/>
      <c r="C548" s="77"/>
      <c r="D548" s="77" t="s">
        <v>74</v>
      </c>
      <c r="E548" s="48"/>
      <c r="F548" s="48"/>
      <c r="G548" s="86"/>
      <c r="H548" s="86"/>
      <c r="I548" s="79"/>
      <c r="J548" s="683"/>
      <c r="K548" s="684"/>
      <c r="L548" s="684"/>
      <c r="M548" s="684"/>
      <c r="N548" s="684"/>
      <c r="O548" s="684"/>
    </row>
    <row r="549" spans="2:15" s="1" customFormat="1" x14ac:dyDescent="0.15">
      <c r="B549" s="96"/>
      <c r="C549" s="77"/>
      <c r="D549" s="77" t="s">
        <v>74</v>
      </c>
      <c r="E549" s="48"/>
      <c r="F549" s="48"/>
      <c r="G549" s="86"/>
      <c r="H549" s="86"/>
      <c r="I549" s="79"/>
      <c r="J549" s="683"/>
      <c r="K549" s="684"/>
      <c r="L549" s="684"/>
      <c r="M549" s="684"/>
      <c r="N549" s="684"/>
      <c r="O549" s="684"/>
    </row>
    <row r="550" spans="2:15" s="1" customFormat="1" x14ac:dyDescent="0.15">
      <c r="B550" s="96"/>
      <c r="C550" s="77"/>
      <c r="D550" s="77" t="s">
        <v>74</v>
      </c>
      <c r="E550" s="48"/>
      <c r="F550" s="48"/>
      <c r="G550" s="86"/>
      <c r="H550" s="86"/>
      <c r="I550" s="79"/>
      <c r="J550" s="683"/>
      <c r="K550" s="684"/>
      <c r="L550" s="684"/>
      <c r="M550" s="684"/>
      <c r="N550" s="684"/>
      <c r="O550" s="684"/>
    </row>
    <row r="551" spans="2:15" s="1" customFormat="1" x14ac:dyDescent="0.15">
      <c r="B551" s="96"/>
      <c r="C551" s="77"/>
      <c r="D551" s="77" t="s">
        <v>74</v>
      </c>
      <c r="E551" s="48"/>
      <c r="F551" s="48"/>
      <c r="G551" s="86"/>
      <c r="H551" s="79"/>
      <c r="I551" s="79"/>
      <c r="J551" s="683"/>
      <c r="K551" s="684"/>
      <c r="L551" s="684"/>
      <c r="M551" s="684"/>
      <c r="N551" s="684"/>
      <c r="O551" s="684"/>
    </row>
    <row r="552" spans="2:15" s="1" customFormat="1" x14ac:dyDescent="0.15">
      <c r="B552" s="96"/>
      <c r="C552" s="77"/>
      <c r="D552" s="77" t="s">
        <v>74</v>
      </c>
      <c r="E552" s="48"/>
      <c r="F552" s="48"/>
      <c r="G552" s="86"/>
      <c r="H552" s="86"/>
      <c r="I552" s="79"/>
      <c r="J552" s="683"/>
      <c r="K552" s="684"/>
      <c r="L552" s="684"/>
      <c r="M552" s="684"/>
      <c r="N552" s="684"/>
      <c r="O552" s="684"/>
    </row>
    <row r="553" spans="2:15" s="1" customFormat="1" x14ac:dyDescent="0.15">
      <c r="B553" s="96"/>
      <c r="C553" s="77"/>
      <c r="D553" s="77" t="s">
        <v>74</v>
      </c>
      <c r="E553" s="48"/>
      <c r="F553" s="48"/>
      <c r="G553" s="86"/>
      <c r="H553" s="86"/>
      <c r="I553" s="79"/>
      <c r="J553" s="683"/>
      <c r="K553" s="684"/>
      <c r="L553" s="684"/>
      <c r="M553" s="684"/>
      <c r="N553" s="684"/>
      <c r="O553" s="684"/>
    </row>
    <row r="554" spans="2:15" s="1" customFormat="1" x14ac:dyDescent="0.15">
      <c r="B554" s="96"/>
      <c r="C554" s="77"/>
      <c r="D554" s="77" t="s">
        <v>74</v>
      </c>
      <c r="E554" s="48"/>
      <c r="F554" s="48"/>
      <c r="G554" s="86"/>
      <c r="H554" s="86"/>
      <c r="I554" s="79"/>
      <c r="J554" s="683"/>
      <c r="K554" s="684"/>
      <c r="L554" s="684"/>
      <c r="M554" s="684"/>
      <c r="N554" s="684"/>
      <c r="O554" s="684"/>
    </row>
    <row r="555" spans="2:15" s="1" customFormat="1" x14ac:dyDescent="0.15">
      <c r="B555" s="96"/>
      <c r="C555" s="77"/>
      <c r="D555" s="77" t="s">
        <v>74</v>
      </c>
      <c r="E555" s="48"/>
      <c r="F555" s="48"/>
      <c r="G555" s="86"/>
      <c r="H555" s="86"/>
      <c r="I555" s="79"/>
      <c r="J555" s="683"/>
      <c r="K555" s="684"/>
      <c r="L555" s="684"/>
      <c r="M555" s="684"/>
      <c r="N555" s="684"/>
      <c r="O555" s="684"/>
    </row>
    <row r="556" spans="2:15" s="1" customFormat="1" x14ac:dyDescent="0.15">
      <c r="B556" s="96"/>
      <c r="C556" s="77"/>
      <c r="D556" s="77" t="s">
        <v>74</v>
      </c>
      <c r="E556" s="48"/>
      <c r="F556" s="48"/>
      <c r="G556" s="86"/>
      <c r="H556" s="86"/>
      <c r="I556" s="79"/>
      <c r="J556" s="683"/>
      <c r="K556" s="684"/>
      <c r="L556" s="684"/>
      <c r="M556" s="684"/>
      <c r="N556" s="684"/>
      <c r="O556" s="684"/>
    </row>
    <row r="557" spans="2:15" s="1" customFormat="1" x14ac:dyDescent="0.15">
      <c r="B557" s="96"/>
      <c r="C557" s="77"/>
      <c r="D557" s="77" t="s">
        <v>74</v>
      </c>
      <c r="E557" s="48"/>
      <c r="F557" s="48"/>
      <c r="G557" s="86"/>
      <c r="H557" s="79"/>
      <c r="I557" s="79"/>
      <c r="J557" s="683"/>
      <c r="K557" s="684"/>
      <c r="L557" s="684"/>
      <c r="M557" s="684"/>
      <c r="N557" s="684"/>
      <c r="O557" s="684"/>
    </row>
    <row r="558" spans="2:15" s="1" customFormat="1" x14ac:dyDescent="0.15">
      <c r="B558" s="96"/>
      <c r="C558" s="77"/>
      <c r="D558" s="77" t="s">
        <v>74</v>
      </c>
      <c r="E558" s="48"/>
      <c r="F558" s="48"/>
      <c r="G558" s="86"/>
      <c r="H558" s="86"/>
      <c r="I558" s="79"/>
      <c r="J558" s="683"/>
      <c r="K558" s="684"/>
      <c r="L558" s="684"/>
      <c r="M558" s="684"/>
      <c r="N558" s="684"/>
      <c r="O558" s="684"/>
    </row>
    <row r="559" spans="2:15" s="1" customFormat="1" x14ac:dyDescent="0.15">
      <c r="B559" s="96"/>
      <c r="C559" s="77"/>
      <c r="D559" s="77" t="s">
        <v>74</v>
      </c>
      <c r="E559" s="48"/>
      <c r="F559" s="48"/>
      <c r="G559" s="86"/>
      <c r="H559" s="86"/>
      <c r="I559" s="79"/>
      <c r="J559" s="683"/>
      <c r="K559" s="684"/>
      <c r="L559" s="684"/>
      <c r="M559" s="684"/>
      <c r="N559" s="684"/>
      <c r="O559" s="684"/>
    </row>
    <row r="560" spans="2:15" s="1" customFormat="1" x14ac:dyDescent="0.15">
      <c r="B560" s="96"/>
      <c r="C560" s="77"/>
      <c r="D560" s="77" t="s">
        <v>74</v>
      </c>
      <c r="E560" s="48"/>
      <c r="F560" s="48"/>
      <c r="G560" s="86"/>
      <c r="H560" s="86"/>
      <c r="I560" s="79"/>
      <c r="J560" s="683"/>
      <c r="K560" s="684"/>
      <c r="L560" s="684"/>
      <c r="M560" s="684"/>
      <c r="N560" s="684"/>
      <c r="O560" s="684"/>
    </row>
    <row r="561" spans="2:15" s="1" customFormat="1" x14ac:dyDescent="0.15">
      <c r="B561" s="96"/>
      <c r="C561" s="77"/>
      <c r="D561" s="77" t="s">
        <v>74</v>
      </c>
      <c r="E561" s="48"/>
      <c r="F561" s="48"/>
      <c r="G561" s="86"/>
      <c r="H561" s="79"/>
      <c r="I561" s="79"/>
      <c r="J561" s="683"/>
      <c r="K561" s="684"/>
      <c r="L561" s="684"/>
      <c r="M561" s="684"/>
      <c r="N561" s="684"/>
      <c r="O561" s="684"/>
    </row>
    <row r="562" spans="2:15" s="1" customFormat="1" x14ac:dyDescent="0.15">
      <c r="B562" s="96"/>
      <c r="C562" s="77"/>
      <c r="D562" s="77" t="s">
        <v>74</v>
      </c>
      <c r="E562" s="48"/>
      <c r="F562" s="48"/>
      <c r="G562" s="86"/>
      <c r="H562" s="86"/>
      <c r="I562" s="79"/>
      <c r="J562" s="683"/>
      <c r="K562" s="684"/>
      <c r="L562" s="684"/>
      <c r="M562" s="684"/>
      <c r="N562" s="684"/>
      <c r="O562" s="684"/>
    </row>
    <row r="563" spans="2:15" s="1" customFormat="1" x14ac:dyDescent="0.15">
      <c r="B563" s="96"/>
      <c r="C563" s="77"/>
      <c r="D563" s="77" t="s">
        <v>74</v>
      </c>
      <c r="E563" s="48"/>
      <c r="F563" s="48"/>
      <c r="G563" s="86"/>
      <c r="H563" s="86"/>
      <c r="I563" s="79"/>
      <c r="J563" s="683"/>
      <c r="K563" s="684"/>
      <c r="L563" s="684"/>
      <c r="M563" s="684"/>
      <c r="N563" s="684"/>
      <c r="O563" s="684"/>
    </row>
    <row r="564" spans="2:15" s="1" customFormat="1" x14ac:dyDescent="0.15">
      <c r="B564" s="96"/>
      <c r="C564" s="77"/>
      <c r="D564" s="77" t="s">
        <v>74</v>
      </c>
      <c r="E564" s="48"/>
      <c r="F564" s="48"/>
      <c r="G564" s="86"/>
      <c r="H564" s="86"/>
      <c r="I564" s="79"/>
      <c r="J564" s="683"/>
      <c r="K564" s="684"/>
      <c r="L564" s="684"/>
      <c r="M564" s="684"/>
      <c r="N564" s="684"/>
      <c r="O564" s="684"/>
    </row>
    <row r="565" spans="2:15" s="1" customFormat="1" x14ac:dyDescent="0.15">
      <c r="B565" s="96"/>
      <c r="C565" s="77"/>
      <c r="D565" s="77" t="s">
        <v>74</v>
      </c>
      <c r="E565" s="48"/>
      <c r="F565" s="48"/>
      <c r="G565" s="86"/>
      <c r="H565" s="86"/>
      <c r="I565" s="79"/>
      <c r="J565" s="683"/>
      <c r="K565" s="684"/>
      <c r="L565" s="684"/>
      <c r="M565" s="684"/>
      <c r="N565" s="684"/>
      <c r="O565" s="684"/>
    </row>
    <row r="566" spans="2:15" s="1" customFormat="1" x14ac:dyDescent="0.15">
      <c r="B566" s="96"/>
      <c r="C566" s="77"/>
      <c r="D566" s="77" t="s">
        <v>74</v>
      </c>
      <c r="E566" s="48"/>
      <c r="F566" s="48"/>
      <c r="G566" s="86"/>
      <c r="H566" s="86"/>
      <c r="I566" s="79"/>
      <c r="J566" s="683"/>
      <c r="K566" s="684"/>
      <c r="L566" s="684"/>
      <c r="M566" s="684"/>
      <c r="N566" s="684"/>
      <c r="O566" s="684"/>
    </row>
    <row r="567" spans="2:15" s="1" customFormat="1" x14ac:dyDescent="0.15">
      <c r="B567" s="96"/>
      <c r="C567" s="77"/>
      <c r="D567" s="77" t="s">
        <v>74</v>
      </c>
      <c r="E567" s="48"/>
      <c r="F567" s="48"/>
      <c r="G567" s="86"/>
      <c r="H567" s="79"/>
      <c r="I567" s="79"/>
      <c r="J567" s="683"/>
      <c r="K567" s="684"/>
      <c r="L567" s="684"/>
      <c r="M567" s="684"/>
      <c r="N567" s="684"/>
      <c r="O567" s="684"/>
    </row>
    <row r="568" spans="2:15" s="1" customFormat="1" x14ac:dyDescent="0.15">
      <c r="B568" s="96"/>
      <c r="C568" s="77"/>
      <c r="D568" s="77" t="s">
        <v>74</v>
      </c>
      <c r="E568" s="48"/>
      <c r="F568" s="48"/>
      <c r="G568" s="86"/>
      <c r="H568" s="86"/>
      <c r="I568" s="79"/>
      <c r="J568" s="683"/>
      <c r="K568" s="684"/>
      <c r="L568" s="684"/>
      <c r="M568" s="684"/>
      <c r="N568" s="684"/>
      <c r="O568" s="684"/>
    </row>
    <row r="569" spans="2:15" s="1" customFormat="1" x14ac:dyDescent="0.15">
      <c r="B569" s="96"/>
      <c r="C569" s="77"/>
      <c r="D569" s="77" t="s">
        <v>74</v>
      </c>
      <c r="E569" s="48"/>
      <c r="F569" s="48"/>
      <c r="G569" s="86"/>
      <c r="H569" s="86"/>
      <c r="I569" s="79"/>
      <c r="J569" s="683"/>
      <c r="K569" s="684"/>
      <c r="L569" s="684"/>
      <c r="M569" s="684"/>
      <c r="N569" s="684"/>
      <c r="O569" s="684"/>
    </row>
    <row r="570" spans="2:15" s="1" customFormat="1" x14ac:dyDescent="0.15">
      <c r="B570" s="96"/>
      <c r="C570" s="77"/>
      <c r="D570" s="77" t="s">
        <v>74</v>
      </c>
      <c r="E570" s="48"/>
      <c r="F570" s="48"/>
      <c r="G570" s="86"/>
      <c r="H570" s="86"/>
      <c r="I570" s="79"/>
      <c r="J570" s="683"/>
      <c r="K570" s="684"/>
      <c r="L570" s="684"/>
      <c r="M570" s="684"/>
      <c r="N570" s="684"/>
      <c r="O570" s="684"/>
    </row>
    <row r="571" spans="2:15" s="1" customFormat="1" x14ac:dyDescent="0.15">
      <c r="B571" s="96"/>
      <c r="C571" s="77"/>
      <c r="D571" s="77" t="s">
        <v>74</v>
      </c>
      <c r="E571" s="48"/>
      <c r="F571" s="48"/>
      <c r="G571" s="86"/>
      <c r="H571" s="79"/>
      <c r="I571" s="79"/>
      <c r="J571" s="683"/>
      <c r="K571" s="684"/>
      <c r="L571" s="684"/>
      <c r="M571" s="684"/>
      <c r="N571" s="684"/>
      <c r="O571" s="684"/>
    </row>
    <row r="572" spans="2:15" s="1" customFormat="1" x14ac:dyDescent="0.15">
      <c r="B572" s="96"/>
      <c r="C572" s="77"/>
      <c r="D572" s="77" t="s">
        <v>74</v>
      </c>
      <c r="E572" s="48"/>
      <c r="F572" s="48"/>
      <c r="G572" s="86"/>
      <c r="H572" s="86"/>
      <c r="I572" s="79"/>
      <c r="J572" s="683"/>
      <c r="K572" s="684"/>
      <c r="L572" s="684"/>
      <c r="M572" s="684"/>
      <c r="N572" s="684"/>
      <c r="O572" s="684"/>
    </row>
    <row r="573" spans="2:15" s="1" customFormat="1" x14ac:dyDescent="0.15">
      <c r="B573" s="96"/>
      <c r="C573" s="77"/>
      <c r="D573" s="77" t="s">
        <v>74</v>
      </c>
      <c r="E573" s="48"/>
      <c r="F573" s="48"/>
      <c r="G573" s="86"/>
      <c r="H573" s="86"/>
      <c r="I573" s="79"/>
      <c r="J573" s="683"/>
      <c r="K573" s="684"/>
      <c r="L573" s="684"/>
      <c r="M573" s="684"/>
      <c r="N573" s="684"/>
      <c r="O573" s="684"/>
    </row>
    <row r="574" spans="2:15" s="1" customFormat="1" x14ac:dyDescent="0.15">
      <c r="B574" s="96"/>
      <c r="C574" s="77"/>
      <c r="D574" s="77" t="s">
        <v>74</v>
      </c>
      <c r="E574" s="48"/>
      <c r="F574" s="48"/>
      <c r="G574" s="86"/>
      <c r="H574" s="86"/>
      <c r="I574" s="79"/>
      <c r="J574" s="683"/>
      <c r="K574" s="684"/>
      <c r="L574" s="684"/>
      <c r="M574" s="684"/>
      <c r="N574" s="684"/>
      <c r="O574" s="684"/>
    </row>
    <row r="575" spans="2:15" s="1" customFormat="1" x14ac:dyDescent="0.15">
      <c r="B575" s="96"/>
      <c r="C575" s="77"/>
      <c r="D575" s="77" t="s">
        <v>74</v>
      </c>
      <c r="E575" s="48"/>
      <c r="F575" s="48"/>
      <c r="G575" s="86"/>
      <c r="H575" s="79"/>
      <c r="I575" s="79"/>
      <c r="J575" s="683"/>
      <c r="K575" s="684"/>
      <c r="L575" s="684"/>
      <c r="M575" s="684"/>
      <c r="N575" s="684"/>
      <c r="O575" s="684"/>
    </row>
    <row r="576" spans="2:15" s="1" customFormat="1" x14ac:dyDescent="0.15">
      <c r="B576" s="96"/>
      <c r="C576" s="77"/>
      <c r="D576" s="77" t="s">
        <v>74</v>
      </c>
      <c r="E576" s="48"/>
      <c r="F576" s="48"/>
      <c r="G576" s="86"/>
      <c r="H576" s="86"/>
      <c r="I576" s="79"/>
      <c r="J576" s="683"/>
      <c r="K576" s="684"/>
      <c r="L576" s="684"/>
      <c r="M576" s="684"/>
      <c r="N576" s="684"/>
      <c r="O576" s="684"/>
    </row>
    <row r="577" spans="2:15" s="1" customFormat="1" x14ac:dyDescent="0.15">
      <c r="B577" s="96"/>
      <c r="C577" s="77"/>
      <c r="D577" s="77" t="s">
        <v>74</v>
      </c>
      <c r="E577" s="48"/>
      <c r="F577" s="48"/>
      <c r="G577" s="86"/>
      <c r="H577" s="86"/>
      <c r="I577" s="79"/>
      <c r="J577" s="683"/>
      <c r="K577" s="684"/>
      <c r="L577" s="684"/>
      <c r="M577" s="684"/>
      <c r="N577" s="684"/>
      <c r="O577" s="684"/>
    </row>
    <row r="578" spans="2:15" s="1" customFormat="1" x14ac:dyDescent="0.15">
      <c r="B578" s="96"/>
      <c r="C578" s="77"/>
      <c r="D578" s="77" t="s">
        <v>74</v>
      </c>
      <c r="E578" s="48"/>
      <c r="F578" s="48"/>
      <c r="G578" s="86"/>
      <c r="H578" s="86"/>
      <c r="I578" s="79"/>
      <c r="J578" s="683"/>
      <c r="K578" s="684"/>
      <c r="L578" s="684"/>
      <c r="M578" s="684"/>
      <c r="N578" s="684"/>
      <c r="O578" s="684"/>
    </row>
    <row r="579" spans="2:15" s="1" customFormat="1" x14ac:dyDescent="0.15">
      <c r="B579" s="96"/>
      <c r="C579" s="77"/>
      <c r="D579" s="77" t="s">
        <v>74</v>
      </c>
      <c r="E579" s="48"/>
      <c r="F579" s="48"/>
      <c r="G579" s="86"/>
      <c r="H579" s="79"/>
      <c r="I579" s="79"/>
      <c r="J579" s="683"/>
      <c r="K579" s="684"/>
      <c r="L579" s="684"/>
      <c r="M579" s="684"/>
      <c r="N579" s="684"/>
      <c r="O579" s="684"/>
    </row>
    <row r="580" spans="2:15" s="1" customFormat="1" x14ac:dyDescent="0.15">
      <c r="B580" s="96"/>
      <c r="C580" s="77"/>
      <c r="D580" s="77" t="s">
        <v>74</v>
      </c>
      <c r="E580" s="48"/>
      <c r="F580" s="48"/>
      <c r="G580" s="86"/>
      <c r="H580" s="86"/>
      <c r="I580" s="79"/>
      <c r="J580" s="683"/>
      <c r="K580" s="684"/>
      <c r="L580" s="684"/>
      <c r="M580" s="684"/>
      <c r="N580" s="684"/>
      <c r="O580" s="684"/>
    </row>
    <row r="581" spans="2:15" s="1" customFormat="1" x14ac:dyDescent="0.15">
      <c r="B581" s="96"/>
      <c r="C581" s="77"/>
      <c r="D581" s="77" t="s">
        <v>74</v>
      </c>
      <c r="E581" s="48"/>
      <c r="F581" s="48"/>
      <c r="G581" s="86"/>
      <c r="H581" s="86"/>
      <c r="I581" s="79"/>
      <c r="J581" s="683"/>
      <c r="K581" s="684"/>
      <c r="L581" s="684"/>
      <c r="M581" s="684"/>
      <c r="N581" s="684"/>
      <c r="O581" s="684"/>
    </row>
    <row r="582" spans="2:15" s="1" customFormat="1" x14ac:dyDescent="0.15">
      <c r="B582" s="96"/>
      <c r="C582" s="77"/>
      <c r="D582" s="77" t="s">
        <v>74</v>
      </c>
      <c r="E582" s="48"/>
      <c r="F582" s="48"/>
      <c r="G582" s="86"/>
      <c r="H582" s="86"/>
      <c r="I582" s="79"/>
      <c r="J582" s="683"/>
      <c r="K582" s="684"/>
      <c r="L582" s="684"/>
      <c r="M582" s="684"/>
      <c r="N582" s="684"/>
      <c r="O582" s="684"/>
    </row>
    <row r="583" spans="2:15" s="1" customFormat="1" x14ac:dyDescent="0.15">
      <c r="B583" s="96"/>
      <c r="C583" s="77"/>
      <c r="D583" s="77" t="s">
        <v>74</v>
      </c>
      <c r="E583" s="48"/>
      <c r="F583" s="48"/>
      <c r="G583" s="86"/>
      <c r="H583" s="79"/>
      <c r="I583" s="79"/>
      <c r="J583" s="683"/>
      <c r="K583" s="684"/>
      <c r="L583" s="684"/>
      <c r="M583" s="684"/>
      <c r="N583" s="684"/>
      <c r="O583" s="684"/>
    </row>
    <row r="584" spans="2:15" s="1" customFormat="1" x14ac:dyDescent="0.15">
      <c r="B584" s="96"/>
      <c r="C584" s="77"/>
      <c r="D584" s="77" t="s">
        <v>74</v>
      </c>
      <c r="E584" s="48"/>
      <c r="F584" s="48"/>
      <c r="G584" s="86"/>
      <c r="H584" s="86"/>
      <c r="I584" s="79"/>
      <c r="J584" s="683"/>
      <c r="K584" s="684"/>
      <c r="L584" s="684"/>
      <c r="M584" s="684"/>
      <c r="N584" s="684"/>
      <c r="O584" s="684"/>
    </row>
    <row r="585" spans="2:15" s="1" customFormat="1" x14ac:dyDescent="0.15">
      <c r="B585" s="96"/>
      <c r="C585" s="77"/>
      <c r="D585" s="77" t="s">
        <v>74</v>
      </c>
      <c r="E585" s="48"/>
      <c r="F585" s="48"/>
      <c r="G585" s="86"/>
      <c r="H585" s="86"/>
      <c r="I585" s="79"/>
      <c r="J585" s="683"/>
      <c r="K585" s="684"/>
      <c r="L585" s="684"/>
      <c r="M585" s="684"/>
      <c r="N585" s="684"/>
      <c r="O585" s="684"/>
    </row>
    <row r="586" spans="2:15" s="1" customFormat="1" x14ac:dyDescent="0.15">
      <c r="B586" s="96"/>
      <c r="C586" s="77"/>
      <c r="D586" s="77" t="s">
        <v>74</v>
      </c>
      <c r="E586" s="48"/>
      <c r="F586" s="48"/>
      <c r="G586" s="86"/>
      <c r="H586" s="86"/>
      <c r="I586" s="79"/>
      <c r="J586" s="683"/>
      <c r="K586" s="684"/>
      <c r="L586" s="684"/>
      <c r="M586" s="684"/>
      <c r="N586" s="684"/>
      <c r="O586" s="684"/>
    </row>
    <row r="587" spans="2:15" s="1" customFormat="1" x14ac:dyDescent="0.15">
      <c r="B587" s="96"/>
      <c r="C587" s="77"/>
      <c r="D587" s="77" t="s">
        <v>74</v>
      </c>
      <c r="E587" s="48"/>
      <c r="F587" s="48"/>
      <c r="G587" s="86"/>
      <c r="H587" s="79"/>
      <c r="I587" s="79"/>
      <c r="J587" s="683"/>
      <c r="K587" s="684"/>
      <c r="L587" s="684"/>
      <c r="M587" s="684"/>
      <c r="N587" s="684"/>
      <c r="O587" s="684"/>
    </row>
    <row r="588" spans="2:15" s="1" customFormat="1" x14ac:dyDescent="0.15">
      <c r="B588" s="96"/>
      <c r="C588" s="77"/>
      <c r="D588" s="77" t="s">
        <v>74</v>
      </c>
      <c r="E588" s="48"/>
      <c r="F588" s="48"/>
      <c r="G588" s="86"/>
      <c r="H588" s="86"/>
      <c r="I588" s="79"/>
      <c r="J588" s="683"/>
      <c r="K588" s="684"/>
      <c r="L588" s="684"/>
      <c r="M588" s="684"/>
      <c r="N588" s="684"/>
      <c r="O588" s="684"/>
    </row>
    <row r="589" spans="2:15" s="1" customFormat="1" x14ac:dyDescent="0.15">
      <c r="B589" s="96"/>
      <c r="C589" s="77"/>
      <c r="D589" s="77" t="s">
        <v>74</v>
      </c>
      <c r="E589" s="48"/>
      <c r="F589" s="48"/>
      <c r="G589" s="86"/>
      <c r="H589" s="86"/>
      <c r="I589" s="79"/>
      <c r="J589" s="683"/>
      <c r="K589" s="684"/>
      <c r="L589" s="684"/>
      <c r="M589" s="684"/>
      <c r="N589" s="684"/>
      <c r="O589" s="684"/>
    </row>
    <row r="590" spans="2:15" s="1" customFormat="1" x14ac:dyDescent="0.15">
      <c r="B590" s="96"/>
      <c r="C590" s="77"/>
      <c r="D590" s="77" t="s">
        <v>74</v>
      </c>
      <c r="E590" s="48"/>
      <c r="F590" s="48"/>
      <c r="G590" s="86"/>
      <c r="H590" s="86"/>
      <c r="I590" s="79"/>
      <c r="J590" s="683"/>
      <c r="K590" s="684"/>
      <c r="L590" s="684"/>
      <c r="M590" s="684"/>
      <c r="N590" s="684"/>
      <c r="O590" s="684"/>
    </row>
    <row r="591" spans="2:15" s="1" customFormat="1" x14ac:dyDescent="0.15">
      <c r="B591" s="96"/>
      <c r="C591" s="77"/>
      <c r="D591" s="77" t="s">
        <v>74</v>
      </c>
      <c r="E591" s="48"/>
      <c r="F591" s="48"/>
      <c r="G591" s="86"/>
      <c r="H591" s="79"/>
      <c r="I591" s="79"/>
      <c r="J591" s="683"/>
      <c r="K591" s="684"/>
      <c r="L591" s="684"/>
      <c r="M591" s="684"/>
      <c r="N591" s="684"/>
      <c r="O591" s="684"/>
    </row>
    <row r="592" spans="2:15" s="1" customFormat="1" x14ac:dyDescent="0.15">
      <c r="B592" s="96"/>
      <c r="C592" s="77"/>
      <c r="D592" s="77" t="s">
        <v>74</v>
      </c>
      <c r="E592" s="48"/>
      <c r="F592" s="48"/>
      <c r="G592" s="86"/>
      <c r="H592" s="86"/>
      <c r="I592" s="79"/>
      <c r="J592" s="683"/>
      <c r="K592" s="684"/>
      <c r="L592" s="684"/>
      <c r="M592" s="684"/>
      <c r="N592" s="684"/>
      <c r="O592" s="684"/>
    </row>
    <row r="593" spans="2:15" s="1" customFormat="1" x14ac:dyDescent="0.15">
      <c r="B593" s="96"/>
      <c r="C593" s="77"/>
      <c r="D593" s="77" t="s">
        <v>74</v>
      </c>
      <c r="E593" s="48"/>
      <c r="F593" s="48"/>
      <c r="G593" s="86"/>
      <c r="H593" s="86"/>
      <c r="I593" s="79"/>
      <c r="J593" s="683"/>
      <c r="K593" s="684"/>
      <c r="L593" s="684"/>
      <c r="M593" s="684"/>
      <c r="N593" s="684"/>
      <c r="O593" s="684"/>
    </row>
    <row r="594" spans="2:15" s="1" customFormat="1" x14ac:dyDescent="0.15">
      <c r="B594" s="96"/>
      <c r="C594" s="77"/>
      <c r="D594" s="77" t="s">
        <v>74</v>
      </c>
      <c r="E594" s="48"/>
      <c r="F594" s="48"/>
      <c r="G594" s="86"/>
      <c r="H594" s="86"/>
      <c r="I594" s="79"/>
      <c r="J594" s="683"/>
      <c r="K594" s="684"/>
      <c r="L594" s="684"/>
      <c r="M594" s="684"/>
      <c r="N594" s="684"/>
      <c r="O594" s="684"/>
    </row>
    <row r="595" spans="2:15" s="1" customFormat="1" x14ac:dyDescent="0.15">
      <c r="B595" s="96"/>
      <c r="C595" s="77"/>
      <c r="D595" s="77" t="s">
        <v>74</v>
      </c>
      <c r="E595" s="48"/>
      <c r="F595" s="48"/>
      <c r="G595" s="86"/>
      <c r="H595" s="79"/>
      <c r="I595" s="79"/>
      <c r="J595" s="683"/>
      <c r="K595" s="684"/>
      <c r="L595" s="684"/>
      <c r="M595" s="684"/>
      <c r="N595" s="684"/>
      <c r="O595" s="684"/>
    </row>
    <row r="596" spans="2:15" s="1" customFormat="1" x14ac:dyDescent="0.15">
      <c r="B596" s="96"/>
      <c r="C596" s="77"/>
      <c r="D596" s="77" t="s">
        <v>74</v>
      </c>
      <c r="E596" s="48"/>
      <c r="F596" s="48"/>
      <c r="G596" s="86"/>
      <c r="H596" s="86"/>
      <c r="I596" s="79"/>
      <c r="J596" s="683"/>
      <c r="K596" s="684"/>
      <c r="L596" s="684"/>
      <c r="M596" s="684"/>
      <c r="N596" s="684"/>
      <c r="O596" s="684"/>
    </row>
    <row r="597" spans="2:15" s="1" customFormat="1" x14ac:dyDescent="0.15">
      <c r="B597" s="96"/>
      <c r="C597" s="77"/>
      <c r="D597" s="77" t="s">
        <v>74</v>
      </c>
      <c r="E597" s="48"/>
      <c r="F597" s="48"/>
      <c r="G597" s="86"/>
      <c r="H597" s="86"/>
      <c r="I597" s="79"/>
      <c r="J597" s="683"/>
      <c r="K597" s="684"/>
      <c r="L597" s="684"/>
      <c r="M597" s="684"/>
      <c r="N597" s="684"/>
      <c r="O597" s="684"/>
    </row>
    <row r="598" spans="2:15" s="1" customFormat="1" x14ac:dyDescent="0.15">
      <c r="B598" s="96"/>
      <c r="C598" s="77"/>
      <c r="D598" s="77" t="s">
        <v>74</v>
      </c>
      <c r="E598" s="48"/>
      <c r="F598" s="48"/>
      <c r="G598" s="86"/>
      <c r="H598" s="86"/>
      <c r="I598" s="79"/>
      <c r="J598" s="683"/>
      <c r="K598" s="684"/>
      <c r="L598" s="684"/>
      <c r="M598" s="684"/>
      <c r="N598" s="684"/>
      <c r="O598" s="684"/>
    </row>
    <row r="599" spans="2:15" s="1" customFormat="1" x14ac:dyDescent="0.15">
      <c r="B599" s="96"/>
      <c r="C599" s="77"/>
      <c r="D599" s="77" t="s">
        <v>74</v>
      </c>
      <c r="E599" s="48"/>
      <c r="F599" s="48"/>
      <c r="G599" s="86"/>
      <c r="H599" s="79"/>
      <c r="I599" s="79"/>
      <c r="J599" s="683"/>
      <c r="K599" s="684"/>
      <c r="L599" s="684"/>
      <c r="M599" s="684"/>
      <c r="N599" s="684"/>
      <c r="O599" s="684"/>
    </row>
    <row r="600" spans="2:15" s="1" customFormat="1" x14ac:dyDescent="0.15">
      <c r="B600" s="96"/>
      <c r="C600" s="77"/>
      <c r="D600" s="77" t="s">
        <v>74</v>
      </c>
      <c r="E600" s="48"/>
      <c r="F600" s="48"/>
      <c r="G600" s="86"/>
      <c r="H600" s="86"/>
      <c r="I600" s="79"/>
      <c r="J600" s="683"/>
      <c r="K600" s="684"/>
      <c r="L600" s="684"/>
      <c r="M600" s="684"/>
      <c r="N600" s="684"/>
      <c r="O600" s="684"/>
    </row>
    <row r="601" spans="2:15" s="1" customFormat="1" x14ac:dyDescent="0.15">
      <c r="B601" s="96"/>
      <c r="C601" s="77"/>
      <c r="D601" s="77" t="s">
        <v>74</v>
      </c>
      <c r="E601" s="48"/>
      <c r="F601" s="48"/>
      <c r="G601" s="86"/>
      <c r="H601" s="86"/>
      <c r="I601" s="79"/>
      <c r="J601" s="683"/>
      <c r="K601" s="684"/>
      <c r="L601" s="684"/>
      <c r="M601" s="684"/>
      <c r="N601" s="684"/>
      <c r="O601" s="684"/>
    </row>
    <row r="602" spans="2:15" s="1" customFormat="1" x14ac:dyDescent="0.15">
      <c r="B602" s="96"/>
      <c r="C602" s="77"/>
      <c r="D602" s="77" t="s">
        <v>74</v>
      </c>
      <c r="E602" s="48"/>
      <c r="F602" s="48"/>
      <c r="G602" s="86"/>
      <c r="H602" s="86"/>
      <c r="I602" s="79"/>
      <c r="J602" s="683"/>
      <c r="K602" s="684"/>
      <c r="L602" s="684"/>
      <c r="M602" s="684"/>
      <c r="N602" s="684"/>
      <c r="O602" s="684"/>
    </row>
    <row r="603" spans="2:15" s="1" customFormat="1" x14ac:dyDescent="0.15">
      <c r="B603" s="96"/>
      <c r="C603" s="77"/>
      <c r="D603" s="77" t="s">
        <v>74</v>
      </c>
      <c r="E603" s="48"/>
      <c r="F603" s="48"/>
      <c r="G603" s="86"/>
      <c r="H603" s="86"/>
      <c r="I603" s="79"/>
      <c r="J603" s="683"/>
      <c r="K603" s="684"/>
      <c r="L603" s="684"/>
      <c r="M603" s="684"/>
      <c r="N603" s="684"/>
      <c r="O603" s="684"/>
    </row>
    <row r="604" spans="2:15" s="1" customFormat="1" x14ac:dyDescent="0.15">
      <c r="B604" s="96"/>
      <c r="C604" s="77"/>
      <c r="D604" s="77" t="s">
        <v>74</v>
      </c>
      <c r="E604" s="48"/>
      <c r="F604" s="48"/>
      <c r="G604" s="86"/>
      <c r="H604" s="86"/>
      <c r="I604" s="79"/>
      <c r="J604" s="683"/>
      <c r="K604" s="684"/>
      <c r="L604" s="684"/>
      <c r="M604" s="684"/>
      <c r="N604" s="684"/>
      <c r="O604" s="684"/>
    </row>
    <row r="605" spans="2:15" s="1" customFormat="1" x14ac:dyDescent="0.15">
      <c r="B605" s="96"/>
      <c r="C605" s="77"/>
      <c r="D605" s="77" t="s">
        <v>74</v>
      </c>
      <c r="E605" s="48"/>
      <c r="F605" s="48"/>
      <c r="G605" s="86"/>
      <c r="H605" s="79"/>
      <c r="I605" s="79"/>
      <c r="J605" s="683"/>
      <c r="K605" s="684"/>
      <c r="L605" s="684"/>
      <c r="M605" s="684"/>
      <c r="N605" s="684"/>
      <c r="O605" s="684"/>
    </row>
    <row r="606" spans="2:15" s="1" customFormat="1" x14ac:dyDescent="0.15">
      <c r="B606" s="96"/>
      <c r="C606" s="77"/>
      <c r="D606" s="77" t="s">
        <v>74</v>
      </c>
      <c r="E606" s="48"/>
      <c r="F606" s="48"/>
      <c r="G606" s="86"/>
      <c r="H606" s="86"/>
      <c r="I606" s="79"/>
      <c r="J606" s="683"/>
      <c r="K606" s="684"/>
      <c r="L606" s="684"/>
      <c r="M606" s="684"/>
      <c r="N606" s="684"/>
      <c r="O606" s="684"/>
    </row>
    <row r="607" spans="2:15" s="1" customFormat="1" x14ac:dyDescent="0.15">
      <c r="B607" s="96"/>
      <c r="C607" s="77"/>
      <c r="D607" s="77" t="s">
        <v>74</v>
      </c>
      <c r="E607" s="48"/>
      <c r="F607" s="48"/>
      <c r="G607" s="86"/>
      <c r="H607" s="86"/>
      <c r="I607" s="79"/>
      <c r="J607" s="683"/>
      <c r="K607" s="684"/>
      <c r="L607" s="684"/>
      <c r="M607" s="684"/>
      <c r="N607" s="684"/>
      <c r="O607" s="684"/>
    </row>
    <row r="608" spans="2:15" s="1" customFormat="1" x14ac:dyDescent="0.15">
      <c r="B608" s="96"/>
      <c r="C608" s="77"/>
      <c r="D608" s="77" t="s">
        <v>74</v>
      </c>
      <c r="E608" s="48"/>
      <c r="F608" s="48"/>
      <c r="G608" s="86"/>
      <c r="H608" s="86"/>
      <c r="I608" s="79"/>
      <c r="J608" s="683"/>
      <c r="K608" s="684"/>
      <c r="L608" s="684"/>
      <c r="M608" s="684"/>
      <c r="N608" s="684"/>
      <c r="O608" s="684"/>
    </row>
    <row r="609" spans="2:15" s="1" customFormat="1" x14ac:dyDescent="0.15">
      <c r="B609" s="96"/>
      <c r="C609" s="77"/>
      <c r="D609" s="77" t="s">
        <v>74</v>
      </c>
      <c r="E609" s="48"/>
      <c r="F609" s="48"/>
      <c r="G609" s="86"/>
      <c r="H609" s="79"/>
      <c r="I609" s="79"/>
      <c r="J609" s="683"/>
      <c r="K609" s="684"/>
      <c r="L609" s="684"/>
      <c r="M609" s="684"/>
      <c r="N609" s="684"/>
      <c r="O609" s="684"/>
    </row>
    <row r="610" spans="2:15" s="1" customFormat="1" x14ac:dyDescent="0.15">
      <c r="B610" s="96"/>
      <c r="C610" s="77"/>
      <c r="D610" s="77" t="s">
        <v>74</v>
      </c>
      <c r="E610" s="48"/>
      <c r="F610" s="48"/>
      <c r="G610" s="86"/>
      <c r="H610" s="86"/>
      <c r="I610" s="79"/>
      <c r="J610" s="683"/>
      <c r="K610" s="684"/>
      <c r="L610" s="684"/>
      <c r="M610" s="684"/>
      <c r="N610" s="684"/>
      <c r="O610" s="684"/>
    </row>
    <row r="611" spans="2:15" s="1" customFormat="1" x14ac:dyDescent="0.15">
      <c r="B611" s="96"/>
      <c r="C611" s="77"/>
      <c r="D611" s="77" t="s">
        <v>74</v>
      </c>
      <c r="E611" s="48"/>
      <c r="F611" s="48"/>
      <c r="G611" s="86"/>
      <c r="H611" s="86"/>
      <c r="I611" s="79"/>
      <c r="J611" s="683"/>
      <c r="K611" s="684"/>
      <c r="L611" s="684"/>
      <c r="M611" s="684"/>
      <c r="N611" s="684"/>
      <c r="O611" s="684"/>
    </row>
    <row r="612" spans="2:15" s="1" customFormat="1" x14ac:dyDescent="0.15">
      <c r="B612" s="96"/>
      <c r="C612" s="77"/>
      <c r="D612" s="77" t="s">
        <v>74</v>
      </c>
      <c r="E612" s="48"/>
      <c r="F612" s="48"/>
      <c r="G612" s="86"/>
      <c r="H612" s="86"/>
      <c r="I612" s="79"/>
      <c r="J612" s="683"/>
      <c r="K612" s="684"/>
      <c r="L612" s="684"/>
      <c r="M612" s="684"/>
      <c r="N612" s="684"/>
      <c r="O612" s="684"/>
    </row>
    <row r="613" spans="2:15" s="1" customFormat="1" x14ac:dyDescent="0.15">
      <c r="B613" s="96"/>
      <c r="C613" s="77"/>
      <c r="D613" s="77" t="s">
        <v>74</v>
      </c>
      <c r="E613" s="48"/>
      <c r="F613" s="48"/>
      <c r="G613" s="86"/>
      <c r="H613" s="86"/>
      <c r="I613" s="79"/>
      <c r="J613" s="683"/>
      <c r="K613" s="684"/>
      <c r="L613" s="684"/>
      <c r="M613" s="684"/>
      <c r="N613" s="684"/>
      <c r="O613" s="684"/>
    </row>
    <row r="614" spans="2:15" s="1" customFormat="1" x14ac:dyDescent="0.15">
      <c r="B614" s="96"/>
      <c r="C614" s="77"/>
      <c r="D614" s="77" t="s">
        <v>74</v>
      </c>
      <c r="E614" s="48"/>
      <c r="F614" s="48"/>
      <c r="G614" s="86"/>
      <c r="H614" s="86"/>
      <c r="I614" s="79"/>
      <c r="J614" s="683"/>
      <c r="K614" s="684"/>
      <c r="L614" s="684"/>
      <c r="M614" s="684"/>
      <c r="N614" s="684"/>
      <c r="O614" s="684"/>
    </row>
    <row r="615" spans="2:15" s="1" customFormat="1" x14ac:dyDescent="0.15">
      <c r="B615" s="96"/>
      <c r="C615" s="77"/>
      <c r="D615" s="77" t="s">
        <v>74</v>
      </c>
      <c r="E615" s="48"/>
      <c r="F615" s="48"/>
      <c r="G615" s="86"/>
      <c r="H615" s="79"/>
      <c r="I615" s="79"/>
      <c r="J615" s="683"/>
      <c r="K615" s="684"/>
      <c r="L615" s="684"/>
      <c r="M615" s="684"/>
      <c r="N615" s="684"/>
      <c r="O615" s="684"/>
    </row>
    <row r="616" spans="2:15" s="1" customFormat="1" x14ac:dyDescent="0.15">
      <c r="B616" s="96"/>
      <c r="C616" s="77"/>
      <c r="D616" s="77" t="s">
        <v>74</v>
      </c>
      <c r="E616" s="48"/>
      <c r="F616" s="48"/>
      <c r="G616" s="86"/>
      <c r="H616" s="86"/>
      <c r="I616" s="79"/>
      <c r="J616" s="683"/>
      <c r="K616" s="684"/>
      <c r="L616" s="684"/>
      <c r="M616" s="684"/>
      <c r="N616" s="684"/>
      <c r="O616" s="684"/>
    </row>
    <row r="617" spans="2:15" s="1" customFormat="1" x14ac:dyDescent="0.15">
      <c r="B617" s="96"/>
      <c r="C617" s="77"/>
      <c r="D617" s="77" t="s">
        <v>74</v>
      </c>
      <c r="E617" s="48"/>
      <c r="F617" s="48"/>
      <c r="G617" s="86"/>
      <c r="H617" s="86"/>
      <c r="I617" s="79"/>
      <c r="J617" s="683"/>
      <c r="K617" s="684"/>
      <c r="L617" s="684"/>
      <c r="M617" s="684"/>
      <c r="N617" s="684"/>
      <c r="O617" s="684"/>
    </row>
    <row r="618" spans="2:15" s="1" customFormat="1" x14ac:dyDescent="0.15">
      <c r="B618" s="96"/>
      <c r="C618" s="77"/>
      <c r="D618" s="77" t="s">
        <v>74</v>
      </c>
      <c r="E618" s="48"/>
      <c r="F618" s="48"/>
      <c r="G618" s="86"/>
      <c r="H618" s="86"/>
      <c r="I618" s="79"/>
      <c r="J618" s="683"/>
      <c r="K618" s="684"/>
      <c r="L618" s="684"/>
      <c r="M618" s="684"/>
      <c r="N618" s="684"/>
      <c r="O618" s="684"/>
    </row>
    <row r="619" spans="2:15" s="1" customFormat="1" x14ac:dyDescent="0.15">
      <c r="B619" s="96"/>
      <c r="C619" s="77"/>
      <c r="D619" s="77" t="s">
        <v>74</v>
      </c>
      <c r="E619" s="48"/>
      <c r="F619" s="48"/>
      <c r="G619" s="86"/>
      <c r="H619" s="79"/>
      <c r="I619" s="79"/>
      <c r="J619" s="683"/>
      <c r="K619" s="684"/>
      <c r="L619" s="684"/>
      <c r="M619" s="684"/>
      <c r="N619" s="684"/>
      <c r="O619" s="684"/>
    </row>
    <row r="620" spans="2:15" s="1" customFormat="1" x14ac:dyDescent="0.15">
      <c r="B620" s="96"/>
      <c r="C620" s="77"/>
      <c r="D620" s="77" t="s">
        <v>74</v>
      </c>
      <c r="E620" s="48"/>
      <c r="F620" s="48"/>
      <c r="G620" s="86"/>
      <c r="H620" s="86"/>
      <c r="I620" s="79"/>
      <c r="J620" s="683"/>
      <c r="K620" s="684"/>
      <c r="L620" s="684"/>
      <c r="M620" s="684"/>
      <c r="N620" s="684"/>
      <c r="O620" s="684"/>
    </row>
    <row r="621" spans="2:15" s="1" customFormat="1" x14ac:dyDescent="0.15">
      <c r="B621" s="96"/>
      <c r="C621" s="77"/>
      <c r="D621" s="77" t="s">
        <v>74</v>
      </c>
      <c r="E621" s="48"/>
      <c r="F621" s="48"/>
      <c r="G621" s="86"/>
      <c r="H621" s="86"/>
      <c r="I621" s="79"/>
      <c r="J621" s="683"/>
      <c r="K621" s="684"/>
      <c r="L621" s="684"/>
      <c r="M621" s="684"/>
      <c r="N621" s="684"/>
      <c r="O621" s="684"/>
    </row>
    <row r="622" spans="2:15" s="1" customFormat="1" x14ac:dyDescent="0.15">
      <c r="B622" s="96"/>
      <c r="C622" s="77"/>
      <c r="D622" s="77" t="s">
        <v>74</v>
      </c>
      <c r="E622" s="48"/>
      <c r="F622" s="48"/>
      <c r="G622" s="86"/>
      <c r="H622" s="86"/>
      <c r="I622" s="79"/>
      <c r="J622" s="683"/>
      <c r="K622" s="684"/>
      <c r="L622" s="684"/>
      <c r="M622" s="684"/>
      <c r="N622" s="684"/>
      <c r="O622" s="684"/>
    </row>
    <row r="623" spans="2:15" s="1" customFormat="1" x14ac:dyDescent="0.15">
      <c r="B623" s="96"/>
      <c r="C623" s="77"/>
      <c r="D623" s="77" t="s">
        <v>74</v>
      </c>
      <c r="E623" s="48"/>
      <c r="F623" s="48"/>
      <c r="G623" s="86"/>
      <c r="H623" s="86"/>
      <c r="I623" s="79"/>
      <c r="J623" s="683"/>
      <c r="K623" s="684"/>
      <c r="L623" s="684"/>
      <c r="M623" s="684"/>
      <c r="N623" s="684"/>
      <c r="O623" s="684"/>
    </row>
    <row r="624" spans="2:15" s="1" customFormat="1" x14ac:dyDescent="0.15">
      <c r="B624" s="96"/>
      <c r="C624" s="77"/>
      <c r="D624" s="77" t="s">
        <v>74</v>
      </c>
      <c r="E624" s="48"/>
      <c r="F624" s="48"/>
      <c r="G624" s="86"/>
      <c r="H624" s="86"/>
      <c r="I624" s="79"/>
      <c r="J624" s="683"/>
      <c r="K624" s="684"/>
      <c r="L624" s="684"/>
      <c r="M624" s="684"/>
      <c r="N624" s="684"/>
      <c r="O624" s="684"/>
    </row>
    <row r="625" spans="1:17" s="1" customFormat="1" x14ac:dyDescent="0.15">
      <c r="B625" s="96"/>
      <c r="C625" s="77"/>
      <c r="D625" s="77" t="s">
        <v>74</v>
      </c>
      <c r="E625" s="48"/>
      <c r="F625" s="48"/>
      <c r="G625" s="86"/>
      <c r="H625" s="79"/>
      <c r="I625" s="79"/>
      <c r="J625" s="683"/>
      <c r="K625" s="684"/>
      <c r="L625" s="684"/>
      <c r="M625" s="684"/>
      <c r="N625" s="684"/>
      <c r="O625" s="684"/>
    </row>
    <row r="626" spans="1:17" s="1" customFormat="1" x14ac:dyDescent="0.15">
      <c r="B626" s="96"/>
      <c r="C626" s="77"/>
      <c r="D626" s="77" t="s">
        <v>74</v>
      </c>
      <c r="E626" s="48"/>
      <c r="F626" s="48"/>
      <c r="G626" s="86"/>
      <c r="H626" s="86"/>
      <c r="I626" s="79"/>
      <c r="J626" s="683"/>
      <c r="K626" s="684"/>
      <c r="L626" s="684"/>
      <c r="M626" s="684"/>
      <c r="N626" s="684"/>
      <c r="O626" s="684"/>
    </row>
    <row r="627" spans="1:17" s="1" customFormat="1" x14ac:dyDescent="0.15">
      <c r="B627" s="96"/>
      <c r="C627" s="77"/>
      <c r="D627" s="77" t="s">
        <v>74</v>
      </c>
      <c r="E627" s="48"/>
      <c r="F627" s="48"/>
      <c r="G627" s="86"/>
      <c r="H627" s="79"/>
      <c r="I627" s="79"/>
      <c r="J627" s="683"/>
      <c r="K627" s="684"/>
      <c r="L627" s="684"/>
      <c r="M627" s="684"/>
      <c r="N627" s="684"/>
      <c r="O627" s="684"/>
    </row>
    <row r="628" spans="1:17" s="1" customFormat="1" ht="14.25" thickBot="1" x14ac:dyDescent="0.2">
      <c r="B628" s="96"/>
      <c r="C628" s="77"/>
      <c r="D628" s="77" t="s">
        <v>74</v>
      </c>
      <c r="E628" s="48"/>
      <c r="F628" s="48"/>
      <c r="G628" s="78"/>
      <c r="H628" s="86"/>
      <c r="I628" s="80"/>
      <c r="J628" s="683"/>
      <c r="K628" s="684"/>
      <c r="L628" s="684"/>
      <c r="M628" s="684"/>
      <c r="N628" s="684"/>
      <c r="O628" s="684"/>
    </row>
    <row r="629" spans="1:17" s="1" customFormat="1" ht="14.25" thickBot="1" x14ac:dyDescent="0.2">
      <c r="B629" s="97"/>
      <c r="C629" s="98" t="s">
        <v>158</v>
      </c>
      <c r="D629" s="99" t="s">
        <v>36</v>
      </c>
      <c r="E629" s="100">
        <f>SUM(E329:E628)</f>
        <v>0</v>
      </c>
      <c r="F629" s="91"/>
      <c r="G629" s="92">
        <f>SUM(G329:G628)</f>
        <v>0</v>
      </c>
      <c r="H629" s="92" t="str">
        <f>IF(G629&lt;&gt;0,I629/G629,"")</f>
        <v/>
      </c>
      <c r="I629" s="101">
        <f>SUM(I329:I628)</f>
        <v>0</v>
      </c>
      <c r="J629" s="102"/>
    </row>
    <row r="630" spans="1:17" s="1" customFormat="1" x14ac:dyDescent="0.15">
      <c r="B630" s="23"/>
      <c r="C630" s="103"/>
      <c r="D630" s="104"/>
      <c r="E630" s="104"/>
      <c r="F630" s="104"/>
      <c r="G630" s="104"/>
      <c r="H630" s="104"/>
      <c r="I630" s="104"/>
      <c r="J630" s="104"/>
      <c r="K630" s="104"/>
      <c r="L630" s="104"/>
      <c r="M630" s="104"/>
      <c r="N630" s="23"/>
    </row>
    <row r="631" spans="1:17" s="1" customFormat="1" ht="14.25" thickBot="1" x14ac:dyDescent="0.2">
      <c r="B631" s="105" t="s">
        <v>76</v>
      </c>
      <c r="C631" s="106"/>
      <c r="D631" s="104"/>
      <c r="E631" s="104"/>
      <c r="F631" s="107"/>
      <c r="G631" s="104"/>
      <c r="H631" s="104"/>
      <c r="I631" s="104"/>
      <c r="J631" s="108"/>
      <c r="K631" s="109"/>
      <c r="L631" s="23"/>
      <c r="Q631" s="23"/>
    </row>
    <row r="632" spans="1:17" s="1" customFormat="1" x14ac:dyDescent="0.15">
      <c r="B632" s="110"/>
      <c r="C632" s="111"/>
      <c r="D632" s="56"/>
      <c r="E632" s="57" t="s">
        <v>77</v>
      </c>
      <c r="F632" s="112"/>
      <c r="G632" s="113"/>
      <c r="H632" s="114"/>
      <c r="I632" s="115" t="s">
        <v>78</v>
      </c>
      <c r="J632" s="115" t="s">
        <v>79</v>
      </c>
      <c r="K632" s="115" t="s">
        <v>80</v>
      </c>
      <c r="L632" s="209"/>
      <c r="M632" s="117" t="s">
        <v>159</v>
      </c>
      <c r="N632" s="119" t="s">
        <v>83</v>
      </c>
      <c r="Q632" s="23"/>
    </row>
    <row r="633" spans="1:17" s="1" customFormat="1" x14ac:dyDescent="0.15">
      <c r="B633" s="59" t="s">
        <v>55</v>
      </c>
      <c r="C633" s="60" t="s">
        <v>56</v>
      </c>
      <c r="D633" s="60" t="s">
        <v>57</v>
      </c>
      <c r="E633" s="61" t="s">
        <v>62</v>
      </c>
      <c r="F633" s="699" t="s">
        <v>85</v>
      </c>
      <c r="G633" s="700"/>
      <c r="H633" s="120" t="s">
        <v>86</v>
      </c>
      <c r="I633" s="121" t="s">
        <v>87</v>
      </c>
      <c r="J633" s="122" t="s">
        <v>88</v>
      </c>
      <c r="K633" s="121" t="s">
        <v>89</v>
      </c>
      <c r="L633" s="210" t="s">
        <v>148</v>
      </c>
      <c r="M633" s="120" t="s">
        <v>91</v>
      </c>
      <c r="N633" s="191" t="s">
        <v>62</v>
      </c>
      <c r="Q633" s="23"/>
    </row>
    <row r="634" spans="1:17" s="1" customFormat="1" x14ac:dyDescent="0.15">
      <c r="B634" s="59" t="s">
        <v>153</v>
      </c>
      <c r="C634" s="60"/>
      <c r="D634" s="60"/>
      <c r="E634" s="60" t="s">
        <v>66</v>
      </c>
      <c r="F634" s="126"/>
      <c r="G634" s="127"/>
      <c r="H634" s="120"/>
      <c r="I634" s="120" t="s">
        <v>94</v>
      </c>
      <c r="J634" s="128" t="s">
        <v>95</v>
      </c>
      <c r="K634" s="120" t="s">
        <v>96</v>
      </c>
      <c r="L634" s="210" t="s">
        <v>149</v>
      </c>
      <c r="M634" s="120"/>
      <c r="N634" s="65" t="s">
        <v>66</v>
      </c>
      <c r="Q634" s="23"/>
    </row>
    <row r="635" spans="1:17" s="1" customFormat="1" ht="16.5" thickBot="1" x14ac:dyDescent="0.2">
      <c r="B635" s="129"/>
      <c r="C635" s="130"/>
      <c r="D635" s="67"/>
      <c r="E635" s="131" t="s">
        <v>160</v>
      </c>
      <c r="F635" s="132"/>
      <c r="G635" s="133"/>
      <c r="H635" s="134"/>
      <c r="I635" s="131" t="s">
        <v>160</v>
      </c>
      <c r="J635" s="131" t="s">
        <v>160</v>
      </c>
      <c r="K635" s="131" t="s">
        <v>160</v>
      </c>
      <c r="L635" s="211"/>
      <c r="M635" s="134" t="s">
        <v>101</v>
      </c>
      <c r="N635" s="136" t="s">
        <v>102</v>
      </c>
      <c r="Q635" s="23"/>
    </row>
    <row r="636" spans="1:17" s="1" customFormat="1" x14ac:dyDescent="0.15">
      <c r="A636" s="23"/>
      <c r="B636" s="137"/>
      <c r="C636" s="120"/>
      <c r="D636" s="120" t="s">
        <v>73</v>
      </c>
      <c r="E636" s="138"/>
      <c r="F636" s="725"/>
      <c r="G636" s="726"/>
      <c r="H636" s="139"/>
      <c r="I636" s="140"/>
      <c r="J636" s="140"/>
      <c r="K636" s="140"/>
      <c r="L636" s="141"/>
      <c r="M636" s="142"/>
      <c r="N636" s="144"/>
      <c r="O636" s="23"/>
      <c r="P636" s="23"/>
      <c r="Q636" s="23"/>
    </row>
    <row r="637" spans="1:17" s="1" customFormat="1" x14ac:dyDescent="0.15">
      <c r="A637" s="23"/>
      <c r="B637" s="137"/>
      <c r="C637" s="120"/>
      <c r="D637" s="120" t="s">
        <v>73</v>
      </c>
      <c r="E637" s="138"/>
      <c r="F637" s="701"/>
      <c r="G637" s="702"/>
      <c r="H637" s="145"/>
      <c r="I637" s="86"/>
      <c r="J637" s="86"/>
      <c r="K637" s="86"/>
      <c r="L637" s="49"/>
      <c r="M637" s="142"/>
      <c r="N637" s="144"/>
      <c r="O637" s="23"/>
      <c r="P637" s="23"/>
      <c r="Q637" s="23"/>
    </row>
    <row r="638" spans="1:17" s="1" customFormat="1" x14ac:dyDescent="0.15">
      <c r="A638" s="23"/>
      <c r="B638" s="137"/>
      <c r="C638" s="120"/>
      <c r="D638" s="120" t="s">
        <v>73</v>
      </c>
      <c r="E638" s="138"/>
      <c r="F638" s="701"/>
      <c r="G638" s="702"/>
      <c r="H638" s="145"/>
      <c r="I638" s="86"/>
      <c r="J638" s="86"/>
      <c r="K638" s="86"/>
      <c r="L638" s="49"/>
      <c r="M638" s="142"/>
      <c r="N638" s="144"/>
      <c r="O638" s="23"/>
      <c r="P638" s="23"/>
      <c r="Q638" s="23"/>
    </row>
    <row r="639" spans="1:17" s="1" customFormat="1" x14ac:dyDescent="0.15">
      <c r="A639" s="23"/>
      <c r="B639" s="137"/>
      <c r="C639" s="120"/>
      <c r="D639" s="120" t="s">
        <v>73</v>
      </c>
      <c r="E639" s="138"/>
      <c r="F639" s="701"/>
      <c r="G639" s="702"/>
      <c r="H639" s="145"/>
      <c r="I639" s="86"/>
      <c r="J639" s="86"/>
      <c r="K639" s="86"/>
      <c r="L639" s="49"/>
      <c r="M639" s="142"/>
      <c r="N639" s="144"/>
      <c r="O639" s="23"/>
      <c r="P639" s="23"/>
      <c r="Q639" s="23"/>
    </row>
    <row r="640" spans="1:17" s="1" customFormat="1" x14ac:dyDescent="0.15">
      <c r="A640" s="23"/>
      <c r="B640" s="137"/>
      <c r="C640" s="120"/>
      <c r="D640" s="120" t="s">
        <v>73</v>
      </c>
      <c r="E640" s="138"/>
      <c r="F640" s="701"/>
      <c r="G640" s="702"/>
      <c r="H640" s="145"/>
      <c r="I640" s="86"/>
      <c r="J640" s="86"/>
      <c r="K640" s="86"/>
      <c r="L640" s="49"/>
      <c r="M640" s="142"/>
      <c r="N640" s="144"/>
      <c r="O640" s="23"/>
      <c r="P640" s="23"/>
      <c r="Q640" s="23"/>
    </row>
    <row r="641" spans="1:17" s="1" customFormat="1" x14ac:dyDescent="0.15">
      <c r="A641" s="23"/>
      <c r="B641" s="137"/>
      <c r="C641" s="120"/>
      <c r="D641" s="120" t="s">
        <v>73</v>
      </c>
      <c r="E641" s="138"/>
      <c r="F641" s="701"/>
      <c r="G641" s="702"/>
      <c r="H641" s="145"/>
      <c r="I641" s="86"/>
      <c r="J641" s="86"/>
      <c r="K641" s="86"/>
      <c r="L641" s="49"/>
      <c r="M641" s="142"/>
      <c r="N641" s="144"/>
      <c r="O641" s="23"/>
      <c r="P641" s="23"/>
      <c r="Q641" s="23"/>
    </row>
    <row r="642" spans="1:17" s="1" customFormat="1" x14ac:dyDescent="0.15">
      <c r="A642" s="23"/>
      <c r="B642" s="137"/>
      <c r="C642" s="120"/>
      <c r="D642" s="120" t="s">
        <v>73</v>
      </c>
      <c r="E642" s="138"/>
      <c r="F642" s="701"/>
      <c r="G642" s="702"/>
      <c r="H642" s="145"/>
      <c r="I642" s="86"/>
      <c r="J642" s="86"/>
      <c r="K642" s="86"/>
      <c r="L642" s="49"/>
      <c r="M642" s="142"/>
      <c r="N642" s="144"/>
      <c r="O642" s="23"/>
      <c r="P642" s="23"/>
      <c r="Q642" s="23"/>
    </row>
    <row r="643" spans="1:17" s="1" customFormat="1" x14ac:dyDescent="0.15">
      <c r="A643" s="23"/>
      <c r="B643" s="137"/>
      <c r="C643" s="120"/>
      <c r="D643" s="120" t="s">
        <v>73</v>
      </c>
      <c r="E643" s="138"/>
      <c r="F643" s="701"/>
      <c r="G643" s="702"/>
      <c r="H643" s="145"/>
      <c r="I643" s="86"/>
      <c r="J643" s="86"/>
      <c r="K643" s="86"/>
      <c r="L643" s="49"/>
      <c r="M643" s="142"/>
      <c r="N643" s="144"/>
      <c r="O643" s="23"/>
      <c r="P643" s="23"/>
      <c r="Q643" s="23"/>
    </row>
    <row r="644" spans="1:17" s="1" customFormat="1" x14ac:dyDescent="0.15">
      <c r="A644" s="23"/>
      <c r="B644" s="137"/>
      <c r="C644" s="120"/>
      <c r="D644" s="120" t="s">
        <v>73</v>
      </c>
      <c r="E644" s="138"/>
      <c r="F644" s="701"/>
      <c r="G644" s="702"/>
      <c r="H644" s="145"/>
      <c r="I644" s="86"/>
      <c r="J644" s="86"/>
      <c r="K644" s="86"/>
      <c r="L644" s="49"/>
      <c r="M644" s="142"/>
      <c r="N644" s="144"/>
      <c r="O644" s="23"/>
      <c r="P644" s="23"/>
      <c r="Q644" s="23"/>
    </row>
    <row r="645" spans="1:17" s="1" customFormat="1" x14ac:dyDescent="0.15">
      <c r="A645" s="23"/>
      <c r="B645" s="137"/>
      <c r="C645" s="120"/>
      <c r="D645" s="120" t="s">
        <v>73</v>
      </c>
      <c r="E645" s="138"/>
      <c r="F645" s="701"/>
      <c r="G645" s="702"/>
      <c r="H645" s="145"/>
      <c r="I645" s="86"/>
      <c r="J645" s="86"/>
      <c r="K645" s="86"/>
      <c r="L645" s="49"/>
      <c r="M645" s="142"/>
      <c r="N645" s="144"/>
      <c r="O645" s="23"/>
      <c r="P645" s="23"/>
      <c r="Q645" s="23"/>
    </row>
    <row r="646" spans="1:17" s="1" customFormat="1" x14ac:dyDescent="0.15">
      <c r="A646" s="23"/>
      <c r="B646" s="137"/>
      <c r="C646" s="120"/>
      <c r="D646" s="120" t="s">
        <v>73</v>
      </c>
      <c r="E646" s="138"/>
      <c r="F646" s="701"/>
      <c r="G646" s="702"/>
      <c r="H646" s="145"/>
      <c r="I646" s="86"/>
      <c r="J646" s="86"/>
      <c r="K646" s="86"/>
      <c r="L646" s="49"/>
      <c r="M646" s="142"/>
      <c r="N646" s="144"/>
      <c r="O646" s="23"/>
      <c r="P646" s="23"/>
      <c r="Q646" s="23"/>
    </row>
    <row r="647" spans="1:17" s="1" customFormat="1" x14ac:dyDescent="0.15">
      <c r="A647" s="23"/>
      <c r="B647" s="137"/>
      <c r="C647" s="120"/>
      <c r="D647" s="120" t="s">
        <v>73</v>
      </c>
      <c r="E647" s="138"/>
      <c r="F647" s="701"/>
      <c r="G647" s="702"/>
      <c r="H647" s="145"/>
      <c r="I647" s="86"/>
      <c r="J647" s="86"/>
      <c r="K647" s="86"/>
      <c r="L647" s="49"/>
      <c r="M647" s="142"/>
      <c r="N647" s="144"/>
      <c r="O647" s="23"/>
      <c r="P647" s="23"/>
      <c r="Q647" s="23"/>
    </row>
    <row r="648" spans="1:17" s="1" customFormat="1" x14ac:dyDescent="0.15">
      <c r="A648" s="23"/>
      <c r="B648" s="137"/>
      <c r="C648" s="120"/>
      <c r="D648" s="120" t="s">
        <v>73</v>
      </c>
      <c r="E648" s="138"/>
      <c r="F648" s="701"/>
      <c r="G648" s="702"/>
      <c r="H648" s="145"/>
      <c r="I648" s="86"/>
      <c r="J648" s="86"/>
      <c r="K648" s="86"/>
      <c r="L648" s="49"/>
      <c r="M648" s="142"/>
      <c r="N648" s="144"/>
      <c r="O648" s="23"/>
      <c r="P648" s="23"/>
      <c r="Q648" s="23"/>
    </row>
    <row r="649" spans="1:17" s="1" customFormat="1" x14ac:dyDescent="0.15">
      <c r="A649" s="23"/>
      <c r="B649" s="137"/>
      <c r="C649" s="120"/>
      <c r="D649" s="120" t="s">
        <v>73</v>
      </c>
      <c r="E649" s="138"/>
      <c r="F649" s="701"/>
      <c r="G649" s="702"/>
      <c r="H649" s="145"/>
      <c r="I649" s="86"/>
      <c r="J649" s="86"/>
      <c r="K649" s="86"/>
      <c r="L649" s="49"/>
      <c r="M649" s="142"/>
      <c r="N649" s="144"/>
      <c r="O649" s="23"/>
      <c r="P649" s="23"/>
      <c r="Q649" s="23"/>
    </row>
    <row r="650" spans="1:17" s="1" customFormat="1" x14ac:dyDescent="0.15">
      <c r="A650" s="23"/>
      <c r="B650" s="137"/>
      <c r="C650" s="120"/>
      <c r="D650" s="120" t="s">
        <v>73</v>
      </c>
      <c r="E650" s="138"/>
      <c r="F650" s="701"/>
      <c r="G650" s="702"/>
      <c r="H650" s="145"/>
      <c r="I650" s="86"/>
      <c r="J650" s="86"/>
      <c r="K650" s="86"/>
      <c r="L650" s="49"/>
      <c r="M650" s="142"/>
      <c r="N650" s="144"/>
      <c r="O650" s="23"/>
      <c r="P650" s="23"/>
      <c r="Q650" s="23"/>
    </row>
    <row r="651" spans="1:17" s="1" customFormat="1" x14ac:dyDescent="0.15">
      <c r="A651" s="23"/>
      <c r="B651" s="137"/>
      <c r="C651" s="120"/>
      <c r="D651" s="120" t="s">
        <v>73</v>
      </c>
      <c r="E651" s="138"/>
      <c r="F651" s="701"/>
      <c r="G651" s="702"/>
      <c r="H651" s="145"/>
      <c r="I651" s="86"/>
      <c r="J651" s="86"/>
      <c r="K651" s="86"/>
      <c r="L651" s="49"/>
      <c r="M651" s="142"/>
      <c r="N651" s="144"/>
      <c r="O651" s="23"/>
      <c r="P651" s="23"/>
      <c r="Q651" s="23"/>
    </row>
    <row r="652" spans="1:17" s="1" customFormat="1" x14ac:dyDescent="0.15">
      <c r="A652" s="23"/>
      <c r="B652" s="137"/>
      <c r="C652" s="120"/>
      <c r="D652" s="120" t="s">
        <v>73</v>
      </c>
      <c r="E652" s="138"/>
      <c r="F652" s="701"/>
      <c r="G652" s="702"/>
      <c r="H652" s="145"/>
      <c r="I652" s="86"/>
      <c r="J652" s="86"/>
      <c r="K652" s="86"/>
      <c r="L652" s="49"/>
      <c r="M652" s="142"/>
      <c r="N652" s="144"/>
      <c r="O652" s="23"/>
      <c r="P652" s="23"/>
      <c r="Q652" s="23"/>
    </row>
    <row r="653" spans="1:17" s="1" customFormat="1" x14ac:dyDescent="0.15">
      <c r="A653" s="23"/>
      <c r="B653" s="137"/>
      <c r="C653" s="120"/>
      <c r="D653" s="120" t="s">
        <v>73</v>
      </c>
      <c r="E653" s="138"/>
      <c r="F653" s="701"/>
      <c r="G653" s="702"/>
      <c r="H653" s="145"/>
      <c r="I653" s="86"/>
      <c r="J653" s="86"/>
      <c r="K653" s="86"/>
      <c r="L653" s="49"/>
      <c r="M653" s="142"/>
      <c r="N653" s="144"/>
      <c r="O653" s="23"/>
      <c r="P653" s="23"/>
      <c r="Q653" s="23"/>
    </row>
    <row r="654" spans="1:17" s="1" customFormat="1" x14ac:dyDescent="0.15">
      <c r="A654" s="23"/>
      <c r="B654" s="137"/>
      <c r="C654" s="120"/>
      <c r="D654" s="120" t="s">
        <v>73</v>
      </c>
      <c r="E654" s="138"/>
      <c r="F654" s="701"/>
      <c r="G654" s="702"/>
      <c r="H654" s="145"/>
      <c r="I654" s="86"/>
      <c r="J654" s="86"/>
      <c r="K654" s="86"/>
      <c r="L654" s="49"/>
      <c r="M654" s="142"/>
      <c r="N654" s="144"/>
      <c r="O654" s="23"/>
      <c r="P654" s="23"/>
      <c r="Q654" s="23"/>
    </row>
    <row r="655" spans="1:17" s="1" customFormat="1" x14ac:dyDescent="0.15">
      <c r="A655" s="23"/>
      <c r="B655" s="137"/>
      <c r="C655" s="120"/>
      <c r="D655" s="120" t="s">
        <v>73</v>
      </c>
      <c r="E655" s="138"/>
      <c r="F655" s="701"/>
      <c r="G655" s="702"/>
      <c r="H655" s="145"/>
      <c r="I655" s="86"/>
      <c r="J655" s="86"/>
      <c r="K655" s="86"/>
      <c r="L655" s="49"/>
      <c r="M655" s="142"/>
      <c r="N655" s="144"/>
      <c r="O655" s="23"/>
      <c r="P655" s="23"/>
      <c r="Q655" s="23"/>
    </row>
    <row r="656" spans="1:17" s="1" customFormat="1" x14ac:dyDescent="0.15">
      <c r="A656" s="23"/>
      <c r="B656" s="137"/>
      <c r="C656" s="120"/>
      <c r="D656" s="120" t="s">
        <v>73</v>
      </c>
      <c r="E656" s="138"/>
      <c r="F656" s="701"/>
      <c r="G656" s="702"/>
      <c r="H656" s="145"/>
      <c r="I656" s="86"/>
      <c r="J656" s="86"/>
      <c r="K656" s="86"/>
      <c r="L656" s="49"/>
      <c r="M656" s="142"/>
      <c r="N656" s="144"/>
      <c r="O656" s="23"/>
      <c r="P656" s="23"/>
      <c r="Q656" s="23"/>
    </row>
    <row r="657" spans="1:17" s="1" customFormat="1" x14ac:dyDescent="0.15">
      <c r="A657" s="23"/>
      <c r="B657" s="137"/>
      <c r="C657" s="120"/>
      <c r="D657" s="120" t="s">
        <v>73</v>
      </c>
      <c r="E657" s="138"/>
      <c r="F657" s="701"/>
      <c r="G657" s="702"/>
      <c r="H657" s="145"/>
      <c r="I657" s="86"/>
      <c r="J657" s="86"/>
      <c r="K657" s="86"/>
      <c r="L657" s="49"/>
      <c r="M657" s="142"/>
      <c r="N657" s="144"/>
      <c r="O657" s="23"/>
      <c r="P657" s="23"/>
      <c r="Q657" s="23"/>
    </row>
    <row r="658" spans="1:17" s="1" customFormat="1" x14ac:dyDescent="0.15">
      <c r="A658" s="23"/>
      <c r="B658" s="137"/>
      <c r="C658" s="120"/>
      <c r="D658" s="120" t="s">
        <v>73</v>
      </c>
      <c r="E658" s="138"/>
      <c r="F658" s="701"/>
      <c r="G658" s="702"/>
      <c r="H658" s="145"/>
      <c r="I658" s="86"/>
      <c r="J658" s="86"/>
      <c r="K658" s="86"/>
      <c r="L658" s="49"/>
      <c r="M658" s="142"/>
      <c r="N658" s="144"/>
      <c r="O658" s="23"/>
      <c r="P658" s="23"/>
      <c r="Q658" s="23"/>
    </row>
    <row r="659" spans="1:17" s="1" customFormat="1" x14ac:dyDescent="0.15">
      <c r="A659" s="23"/>
      <c r="B659" s="137"/>
      <c r="C659" s="120"/>
      <c r="D659" s="120" t="s">
        <v>73</v>
      </c>
      <c r="E659" s="138"/>
      <c r="F659" s="701"/>
      <c r="G659" s="702"/>
      <c r="H659" s="145"/>
      <c r="I659" s="86"/>
      <c r="J659" s="86"/>
      <c r="K659" s="86"/>
      <c r="L659" s="49"/>
      <c r="M659" s="142"/>
      <c r="N659" s="144"/>
      <c r="O659" s="23"/>
      <c r="P659" s="23"/>
      <c r="Q659" s="23"/>
    </row>
    <row r="660" spans="1:17" s="1" customFormat="1" x14ac:dyDescent="0.15">
      <c r="A660" s="23"/>
      <c r="B660" s="137"/>
      <c r="C660" s="120"/>
      <c r="D660" s="120" t="s">
        <v>73</v>
      </c>
      <c r="E660" s="138"/>
      <c r="F660" s="701"/>
      <c r="G660" s="702"/>
      <c r="H660" s="145"/>
      <c r="I660" s="86"/>
      <c r="J660" s="86"/>
      <c r="K660" s="86"/>
      <c r="L660" s="49"/>
      <c r="M660" s="142"/>
      <c r="N660" s="144"/>
      <c r="O660" s="23"/>
      <c r="P660" s="23"/>
      <c r="Q660" s="23"/>
    </row>
    <row r="661" spans="1:17" s="1" customFormat="1" x14ac:dyDescent="0.15">
      <c r="A661" s="23"/>
      <c r="B661" s="137"/>
      <c r="C661" s="120"/>
      <c r="D661" s="120" t="s">
        <v>73</v>
      </c>
      <c r="E661" s="138"/>
      <c r="F661" s="701"/>
      <c r="G661" s="702"/>
      <c r="H661" s="145"/>
      <c r="I661" s="86"/>
      <c r="J661" s="86"/>
      <c r="K661" s="86"/>
      <c r="L661" s="49"/>
      <c r="M661" s="142"/>
      <c r="N661" s="144"/>
      <c r="O661" s="23"/>
      <c r="P661" s="23"/>
      <c r="Q661" s="23"/>
    </row>
    <row r="662" spans="1:17" s="1" customFormat="1" x14ac:dyDescent="0.15">
      <c r="A662" s="23"/>
      <c r="B662" s="137"/>
      <c r="C662" s="120"/>
      <c r="D662" s="120" t="s">
        <v>73</v>
      </c>
      <c r="E662" s="138"/>
      <c r="F662" s="701"/>
      <c r="G662" s="702"/>
      <c r="H662" s="145"/>
      <c r="I662" s="86"/>
      <c r="J662" s="86"/>
      <c r="K662" s="86"/>
      <c r="L662" s="49"/>
      <c r="M662" s="142"/>
      <c r="N662" s="144"/>
      <c r="O662" s="23"/>
      <c r="P662" s="23"/>
      <c r="Q662" s="23"/>
    </row>
    <row r="663" spans="1:17" s="1" customFormat="1" x14ac:dyDescent="0.15">
      <c r="A663" s="23"/>
      <c r="B663" s="137"/>
      <c r="C663" s="120"/>
      <c r="D663" s="120" t="s">
        <v>73</v>
      </c>
      <c r="E663" s="138"/>
      <c r="F663" s="701"/>
      <c r="G663" s="702"/>
      <c r="H663" s="145"/>
      <c r="I663" s="86"/>
      <c r="J663" s="86"/>
      <c r="K663" s="86"/>
      <c r="L663" s="49"/>
      <c r="M663" s="142"/>
      <c r="N663" s="144"/>
      <c r="O663" s="23"/>
      <c r="P663" s="23"/>
      <c r="Q663" s="23"/>
    </row>
    <row r="664" spans="1:17" s="1" customFormat="1" x14ac:dyDescent="0.15">
      <c r="A664" s="23"/>
      <c r="B664" s="137"/>
      <c r="C664" s="120"/>
      <c r="D664" s="120" t="s">
        <v>73</v>
      </c>
      <c r="E664" s="138"/>
      <c r="F664" s="701"/>
      <c r="G664" s="702"/>
      <c r="H664" s="145"/>
      <c r="I664" s="86"/>
      <c r="J664" s="86"/>
      <c r="K664" s="86"/>
      <c r="L664" s="49"/>
      <c r="M664" s="142"/>
      <c r="N664" s="144"/>
      <c r="O664" s="23"/>
      <c r="P664" s="23"/>
      <c r="Q664" s="23"/>
    </row>
    <row r="665" spans="1:17" s="1" customFormat="1" x14ac:dyDescent="0.15">
      <c r="A665" s="23"/>
      <c r="B665" s="137"/>
      <c r="C665" s="120"/>
      <c r="D665" s="120" t="s">
        <v>73</v>
      </c>
      <c r="E665" s="138"/>
      <c r="F665" s="701"/>
      <c r="G665" s="702"/>
      <c r="H665" s="145"/>
      <c r="I665" s="86"/>
      <c r="J665" s="86"/>
      <c r="K665" s="86"/>
      <c r="L665" s="49"/>
      <c r="M665" s="142"/>
      <c r="N665" s="144"/>
      <c r="O665" s="23"/>
      <c r="P665" s="23"/>
      <c r="Q665" s="23"/>
    </row>
    <row r="666" spans="1:17" s="1" customFormat="1" x14ac:dyDescent="0.15">
      <c r="A666" s="23"/>
      <c r="B666" s="137"/>
      <c r="C666" s="120"/>
      <c r="D666" s="120" t="s">
        <v>73</v>
      </c>
      <c r="E666" s="138"/>
      <c r="F666" s="701"/>
      <c r="G666" s="702"/>
      <c r="H666" s="145"/>
      <c r="I666" s="86"/>
      <c r="J666" s="86"/>
      <c r="K666" s="86"/>
      <c r="L666" s="49"/>
      <c r="M666" s="142"/>
      <c r="N666" s="144"/>
      <c r="O666" s="23"/>
      <c r="P666" s="23"/>
      <c r="Q666" s="23"/>
    </row>
    <row r="667" spans="1:17" s="1" customFormat="1" x14ac:dyDescent="0.15">
      <c r="A667" s="23"/>
      <c r="B667" s="137"/>
      <c r="C667" s="120"/>
      <c r="D667" s="120" t="s">
        <v>73</v>
      </c>
      <c r="E667" s="138"/>
      <c r="F667" s="701"/>
      <c r="G667" s="702"/>
      <c r="H667" s="145"/>
      <c r="I667" s="86"/>
      <c r="J667" s="86"/>
      <c r="K667" s="86"/>
      <c r="L667" s="49"/>
      <c r="M667" s="142"/>
      <c r="N667" s="144"/>
      <c r="O667" s="23"/>
      <c r="P667" s="23"/>
      <c r="Q667" s="23"/>
    </row>
    <row r="668" spans="1:17" s="1" customFormat="1" x14ac:dyDescent="0.15">
      <c r="A668" s="23"/>
      <c r="B668" s="137"/>
      <c r="C668" s="120"/>
      <c r="D668" s="120" t="s">
        <v>73</v>
      </c>
      <c r="E668" s="138"/>
      <c r="F668" s="701"/>
      <c r="G668" s="702"/>
      <c r="H668" s="145"/>
      <c r="I668" s="86"/>
      <c r="J668" s="86"/>
      <c r="K668" s="86"/>
      <c r="L668" s="49"/>
      <c r="M668" s="142"/>
      <c r="N668" s="144"/>
      <c r="O668" s="23"/>
      <c r="P668" s="23"/>
      <c r="Q668" s="23"/>
    </row>
    <row r="669" spans="1:17" s="1" customFormat="1" x14ac:dyDescent="0.15">
      <c r="A669" s="23"/>
      <c r="B669" s="137"/>
      <c r="C669" s="120"/>
      <c r="D669" s="120" t="s">
        <v>73</v>
      </c>
      <c r="E669" s="138"/>
      <c r="F669" s="701"/>
      <c r="G669" s="702"/>
      <c r="H669" s="145"/>
      <c r="I669" s="86"/>
      <c r="J669" s="86"/>
      <c r="K669" s="86"/>
      <c r="L669" s="49"/>
      <c r="M669" s="142"/>
      <c r="N669" s="144"/>
      <c r="O669" s="23"/>
      <c r="P669" s="23"/>
      <c r="Q669" s="23"/>
    </row>
    <row r="670" spans="1:17" s="1" customFormat="1" x14ac:dyDescent="0.15">
      <c r="A670" s="23"/>
      <c r="B670" s="137"/>
      <c r="C670" s="120"/>
      <c r="D670" s="120" t="s">
        <v>73</v>
      </c>
      <c r="E670" s="138"/>
      <c r="F670" s="701"/>
      <c r="G670" s="702"/>
      <c r="H670" s="145"/>
      <c r="I670" s="86"/>
      <c r="J670" s="86"/>
      <c r="K670" s="86"/>
      <c r="L670" s="49"/>
      <c r="M670" s="142"/>
      <c r="N670" s="144"/>
      <c r="O670" s="23"/>
      <c r="P670" s="23"/>
      <c r="Q670" s="23"/>
    </row>
    <row r="671" spans="1:17" s="1" customFormat="1" x14ac:dyDescent="0.15">
      <c r="A671" s="23"/>
      <c r="B671" s="137"/>
      <c r="C671" s="120"/>
      <c r="D671" s="120" t="s">
        <v>73</v>
      </c>
      <c r="E671" s="138"/>
      <c r="F671" s="701"/>
      <c r="G671" s="702"/>
      <c r="H671" s="145"/>
      <c r="I671" s="86"/>
      <c r="J671" s="86"/>
      <c r="K671" s="86"/>
      <c r="L671" s="49"/>
      <c r="M671" s="142"/>
      <c r="N671" s="144"/>
      <c r="O671" s="23"/>
      <c r="P671" s="23"/>
      <c r="Q671" s="23"/>
    </row>
    <row r="672" spans="1:17" s="1" customFormat="1" x14ac:dyDescent="0.15">
      <c r="A672" s="23"/>
      <c r="B672" s="137"/>
      <c r="C672" s="120"/>
      <c r="D672" s="120" t="s">
        <v>73</v>
      </c>
      <c r="E672" s="138"/>
      <c r="F672" s="701"/>
      <c r="G672" s="702"/>
      <c r="H672" s="145"/>
      <c r="I672" s="86"/>
      <c r="J672" s="86"/>
      <c r="K672" s="86"/>
      <c r="L672" s="49"/>
      <c r="M672" s="142"/>
      <c r="N672" s="144"/>
      <c r="O672" s="23"/>
      <c r="P672" s="23"/>
      <c r="Q672" s="23"/>
    </row>
    <row r="673" spans="1:17" s="1" customFormat="1" x14ac:dyDescent="0.15">
      <c r="A673" s="23"/>
      <c r="B673" s="137"/>
      <c r="C673" s="120"/>
      <c r="D673" s="120" t="s">
        <v>73</v>
      </c>
      <c r="E673" s="138"/>
      <c r="F673" s="701"/>
      <c r="G673" s="702"/>
      <c r="H673" s="145"/>
      <c r="I673" s="86"/>
      <c r="J673" s="86"/>
      <c r="K673" s="86"/>
      <c r="L673" s="49"/>
      <c r="M673" s="142"/>
      <c r="N673" s="144"/>
      <c r="O673" s="23"/>
      <c r="P673" s="23"/>
      <c r="Q673" s="23"/>
    </row>
    <row r="674" spans="1:17" s="1" customFormat="1" x14ac:dyDescent="0.15">
      <c r="A674" s="23"/>
      <c r="B674" s="137"/>
      <c r="C674" s="120"/>
      <c r="D674" s="120" t="s">
        <v>73</v>
      </c>
      <c r="E674" s="138"/>
      <c r="F674" s="701"/>
      <c r="G674" s="702"/>
      <c r="H674" s="145"/>
      <c r="I674" s="86"/>
      <c r="J674" s="86"/>
      <c r="K674" s="86"/>
      <c r="L674" s="49"/>
      <c r="M674" s="142"/>
      <c r="N674" s="144"/>
      <c r="O674" s="23"/>
      <c r="P674" s="23"/>
      <c r="Q674" s="23"/>
    </row>
    <row r="675" spans="1:17" s="1" customFormat="1" x14ac:dyDescent="0.15">
      <c r="A675" s="23"/>
      <c r="B675" s="137"/>
      <c r="C675" s="120"/>
      <c r="D675" s="120" t="s">
        <v>73</v>
      </c>
      <c r="E675" s="138"/>
      <c r="F675" s="701"/>
      <c r="G675" s="702"/>
      <c r="H675" s="145"/>
      <c r="I675" s="86"/>
      <c r="J675" s="86"/>
      <c r="K675" s="86"/>
      <c r="L675" s="49"/>
      <c r="M675" s="142"/>
      <c r="N675" s="144"/>
      <c r="O675" s="23"/>
      <c r="P675" s="23"/>
      <c r="Q675" s="23"/>
    </row>
    <row r="676" spans="1:17" s="1" customFormat="1" x14ac:dyDescent="0.15">
      <c r="A676" s="23"/>
      <c r="B676" s="137"/>
      <c r="C676" s="120"/>
      <c r="D676" s="120" t="s">
        <v>73</v>
      </c>
      <c r="E676" s="138"/>
      <c r="F676" s="701"/>
      <c r="G676" s="702"/>
      <c r="H676" s="145"/>
      <c r="I676" s="86"/>
      <c r="J676" s="86"/>
      <c r="K676" s="86"/>
      <c r="L676" s="49"/>
      <c r="M676" s="142"/>
      <c r="N676" s="144"/>
      <c r="O676" s="23"/>
      <c r="P676" s="23"/>
      <c r="Q676" s="23"/>
    </row>
    <row r="677" spans="1:17" s="1" customFormat="1" x14ac:dyDescent="0.15">
      <c r="A677" s="23"/>
      <c r="B677" s="137"/>
      <c r="C677" s="120"/>
      <c r="D677" s="120" t="s">
        <v>73</v>
      </c>
      <c r="E677" s="138"/>
      <c r="F677" s="701"/>
      <c r="G677" s="702"/>
      <c r="H677" s="145"/>
      <c r="I677" s="86"/>
      <c r="J677" s="86"/>
      <c r="K677" s="86"/>
      <c r="L677" s="49"/>
      <c r="M677" s="142"/>
      <c r="N677" s="144"/>
      <c r="O677" s="23"/>
      <c r="P677" s="23"/>
      <c r="Q677" s="23"/>
    </row>
    <row r="678" spans="1:17" s="1" customFormat="1" x14ac:dyDescent="0.15">
      <c r="A678" s="23"/>
      <c r="B678" s="137"/>
      <c r="C678" s="120"/>
      <c r="D678" s="120" t="s">
        <v>73</v>
      </c>
      <c r="E678" s="138"/>
      <c r="F678" s="701"/>
      <c r="G678" s="702"/>
      <c r="H678" s="145"/>
      <c r="I678" s="86"/>
      <c r="J678" s="86"/>
      <c r="K678" s="86"/>
      <c r="L678" s="49"/>
      <c r="M678" s="142"/>
      <c r="N678" s="144"/>
      <c r="O678" s="23"/>
      <c r="P678" s="23"/>
      <c r="Q678" s="23"/>
    </row>
    <row r="679" spans="1:17" s="1" customFormat="1" x14ac:dyDescent="0.15">
      <c r="A679" s="23"/>
      <c r="B679" s="137"/>
      <c r="C679" s="120"/>
      <c r="D679" s="120" t="s">
        <v>73</v>
      </c>
      <c r="E679" s="138"/>
      <c r="F679" s="701"/>
      <c r="G679" s="702"/>
      <c r="H679" s="145"/>
      <c r="I679" s="86"/>
      <c r="J679" s="86"/>
      <c r="K679" s="86"/>
      <c r="L679" s="49"/>
      <c r="M679" s="142"/>
      <c r="N679" s="144"/>
      <c r="O679" s="23"/>
      <c r="P679" s="23"/>
      <c r="Q679" s="23"/>
    </row>
    <row r="680" spans="1:17" s="1" customFormat="1" x14ac:dyDescent="0.15">
      <c r="A680" s="23"/>
      <c r="B680" s="137"/>
      <c r="C680" s="120"/>
      <c r="D680" s="120" t="s">
        <v>73</v>
      </c>
      <c r="E680" s="138"/>
      <c r="F680" s="701"/>
      <c r="G680" s="702"/>
      <c r="H680" s="145"/>
      <c r="I680" s="86"/>
      <c r="J680" s="86"/>
      <c r="K680" s="86"/>
      <c r="L680" s="49"/>
      <c r="M680" s="142"/>
      <c r="N680" s="144"/>
      <c r="O680" s="23"/>
      <c r="P680" s="23"/>
      <c r="Q680" s="23"/>
    </row>
    <row r="681" spans="1:17" s="1" customFormat="1" x14ac:dyDescent="0.15">
      <c r="A681" s="23"/>
      <c r="B681" s="137"/>
      <c r="C681" s="120"/>
      <c r="D681" s="120" t="s">
        <v>73</v>
      </c>
      <c r="E681" s="138"/>
      <c r="F681" s="701"/>
      <c r="G681" s="702"/>
      <c r="H681" s="145"/>
      <c r="I681" s="86"/>
      <c r="J681" s="86"/>
      <c r="K681" s="86"/>
      <c r="L681" s="49"/>
      <c r="M681" s="142"/>
      <c r="N681" s="144"/>
      <c r="O681" s="23"/>
      <c r="P681" s="23"/>
      <c r="Q681" s="23"/>
    </row>
    <row r="682" spans="1:17" s="1" customFormat="1" x14ac:dyDescent="0.15">
      <c r="A682" s="23"/>
      <c r="B682" s="137"/>
      <c r="C682" s="120"/>
      <c r="D682" s="120" t="s">
        <v>73</v>
      </c>
      <c r="E682" s="138"/>
      <c r="F682" s="701"/>
      <c r="G682" s="702"/>
      <c r="H682" s="145"/>
      <c r="I682" s="86"/>
      <c r="J682" s="86"/>
      <c r="K682" s="86"/>
      <c r="L682" s="49"/>
      <c r="M682" s="142"/>
      <c r="N682" s="144"/>
      <c r="O682" s="23"/>
      <c r="P682" s="23"/>
      <c r="Q682" s="23"/>
    </row>
    <row r="683" spans="1:17" s="1" customFormat="1" x14ac:dyDescent="0.15">
      <c r="A683" s="23"/>
      <c r="B683" s="137"/>
      <c r="C683" s="120"/>
      <c r="D683" s="120" t="s">
        <v>73</v>
      </c>
      <c r="E683" s="138"/>
      <c r="F683" s="701"/>
      <c r="G683" s="702"/>
      <c r="H683" s="145"/>
      <c r="I683" s="86"/>
      <c r="J683" s="86"/>
      <c r="K683" s="86"/>
      <c r="L683" s="49"/>
      <c r="M683" s="142"/>
      <c r="N683" s="144"/>
      <c r="O683" s="23"/>
      <c r="P683" s="23"/>
      <c r="Q683" s="23"/>
    </row>
    <row r="684" spans="1:17" s="1" customFormat="1" x14ac:dyDescent="0.15">
      <c r="A684" s="23"/>
      <c r="B684" s="137"/>
      <c r="C684" s="120"/>
      <c r="D684" s="120" t="s">
        <v>73</v>
      </c>
      <c r="E684" s="138"/>
      <c r="F684" s="701"/>
      <c r="G684" s="702"/>
      <c r="H684" s="145"/>
      <c r="I684" s="86"/>
      <c r="J684" s="86"/>
      <c r="K684" s="86"/>
      <c r="L684" s="49"/>
      <c r="M684" s="142"/>
      <c r="N684" s="144"/>
      <c r="O684" s="23"/>
      <c r="P684" s="23"/>
      <c r="Q684" s="23"/>
    </row>
    <row r="685" spans="1:17" s="1" customFormat="1" x14ac:dyDescent="0.15">
      <c r="A685" s="23"/>
      <c r="B685" s="137"/>
      <c r="C685" s="120"/>
      <c r="D685" s="120" t="s">
        <v>73</v>
      </c>
      <c r="E685" s="138"/>
      <c r="F685" s="701"/>
      <c r="G685" s="702"/>
      <c r="H685" s="145"/>
      <c r="I685" s="86"/>
      <c r="J685" s="86"/>
      <c r="K685" s="86"/>
      <c r="L685" s="49"/>
      <c r="M685" s="142"/>
      <c r="N685" s="144"/>
      <c r="O685" s="23"/>
      <c r="P685" s="23"/>
      <c r="Q685" s="23"/>
    </row>
    <row r="686" spans="1:17" s="1" customFormat="1" x14ac:dyDescent="0.15">
      <c r="A686" s="23"/>
      <c r="B686" s="137"/>
      <c r="C686" s="120"/>
      <c r="D686" s="120" t="s">
        <v>73</v>
      </c>
      <c r="E686" s="138"/>
      <c r="F686" s="701"/>
      <c r="G686" s="702"/>
      <c r="H686" s="145"/>
      <c r="I686" s="86"/>
      <c r="J686" s="86"/>
      <c r="K686" s="86"/>
      <c r="L686" s="49"/>
      <c r="M686" s="142"/>
      <c r="N686" s="144"/>
      <c r="O686" s="23"/>
      <c r="P686" s="23"/>
      <c r="Q686" s="23"/>
    </row>
    <row r="687" spans="1:17" s="1" customFormat="1" x14ac:dyDescent="0.15">
      <c r="A687" s="23"/>
      <c r="B687" s="137"/>
      <c r="C687" s="120"/>
      <c r="D687" s="120" t="s">
        <v>73</v>
      </c>
      <c r="E687" s="138"/>
      <c r="F687" s="701"/>
      <c r="G687" s="702"/>
      <c r="H687" s="145"/>
      <c r="I687" s="86"/>
      <c r="J687" s="86"/>
      <c r="K687" s="86"/>
      <c r="L687" s="49"/>
      <c r="M687" s="142"/>
      <c r="N687" s="144"/>
      <c r="O687" s="23"/>
      <c r="P687" s="23"/>
      <c r="Q687" s="23"/>
    </row>
    <row r="688" spans="1:17" s="1" customFormat="1" x14ac:dyDescent="0.15">
      <c r="A688" s="23"/>
      <c r="B688" s="137"/>
      <c r="C688" s="120"/>
      <c r="D688" s="120" t="s">
        <v>73</v>
      </c>
      <c r="E688" s="138"/>
      <c r="F688" s="701"/>
      <c r="G688" s="702"/>
      <c r="H688" s="145"/>
      <c r="I688" s="86"/>
      <c r="J688" s="86"/>
      <c r="K688" s="86"/>
      <c r="L688" s="49"/>
      <c r="M688" s="142"/>
      <c r="N688" s="144"/>
      <c r="O688" s="23"/>
      <c r="P688" s="23"/>
      <c r="Q688" s="23"/>
    </row>
    <row r="689" spans="1:17" s="1" customFormat="1" x14ac:dyDescent="0.15">
      <c r="A689" s="23"/>
      <c r="B689" s="137"/>
      <c r="C689" s="120"/>
      <c r="D689" s="120" t="s">
        <v>73</v>
      </c>
      <c r="E689" s="138"/>
      <c r="F689" s="701"/>
      <c r="G689" s="702"/>
      <c r="H689" s="145"/>
      <c r="I689" s="86"/>
      <c r="J689" s="86"/>
      <c r="K689" s="86"/>
      <c r="L689" s="49"/>
      <c r="M689" s="142"/>
      <c r="N689" s="144"/>
      <c r="O689" s="23"/>
      <c r="P689" s="23"/>
      <c r="Q689" s="23"/>
    </row>
    <row r="690" spans="1:17" s="1" customFormat="1" x14ac:dyDescent="0.15">
      <c r="A690" s="23"/>
      <c r="B690" s="137"/>
      <c r="C690" s="120"/>
      <c r="D690" s="120" t="s">
        <v>73</v>
      </c>
      <c r="E690" s="138"/>
      <c r="F690" s="701"/>
      <c r="G690" s="702"/>
      <c r="H690" s="145"/>
      <c r="I690" s="86"/>
      <c r="J690" s="86"/>
      <c r="K690" s="86"/>
      <c r="L690" s="49"/>
      <c r="M690" s="142"/>
      <c r="N690" s="144"/>
      <c r="O690" s="23"/>
      <c r="P690" s="23"/>
      <c r="Q690" s="23"/>
    </row>
    <row r="691" spans="1:17" s="1" customFormat="1" x14ac:dyDescent="0.15">
      <c r="A691" s="23"/>
      <c r="B691" s="137"/>
      <c r="C691" s="120"/>
      <c r="D691" s="120" t="s">
        <v>73</v>
      </c>
      <c r="E691" s="138"/>
      <c r="F691" s="701"/>
      <c r="G691" s="702"/>
      <c r="H691" s="145"/>
      <c r="I691" s="86"/>
      <c r="J691" s="86"/>
      <c r="K691" s="86"/>
      <c r="L691" s="49"/>
      <c r="M691" s="142"/>
      <c r="N691" s="144"/>
      <c r="O691" s="23"/>
      <c r="P691" s="23"/>
      <c r="Q691" s="23"/>
    </row>
    <row r="692" spans="1:17" s="1" customFormat="1" x14ac:dyDescent="0.15">
      <c r="A692" s="23"/>
      <c r="B692" s="137"/>
      <c r="C692" s="120"/>
      <c r="D692" s="120" t="s">
        <v>73</v>
      </c>
      <c r="E692" s="138"/>
      <c r="F692" s="701"/>
      <c r="G692" s="702"/>
      <c r="H692" s="145"/>
      <c r="I692" s="86"/>
      <c r="J692" s="86"/>
      <c r="K692" s="86"/>
      <c r="L692" s="49"/>
      <c r="M692" s="142"/>
      <c r="N692" s="144"/>
      <c r="O692" s="23"/>
      <c r="P692" s="23"/>
      <c r="Q692" s="23"/>
    </row>
    <row r="693" spans="1:17" s="1" customFormat="1" x14ac:dyDescent="0.15">
      <c r="A693" s="23"/>
      <c r="B693" s="137"/>
      <c r="C693" s="120"/>
      <c r="D693" s="120" t="s">
        <v>73</v>
      </c>
      <c r="E693" s="138"/>
      <c r="F693" s="701"/>
      <c r="G693" s="702"/>
      <c r="H693" s="145"/>
      <c r="I693" s="86"/>
      <c r="J693" s="86"/>
      <c r="K693" s="86"/>
      <c r="L693" s="49"/>
      <c r="M693" s="142"/>
      <c r="N693" s="144"/>
      <c r="O693" s="23"/>
      <c r="P693" s="23"/>
      <c r="Q693" s="23"/>
    </row>
    <row r="694" spans="1:17" s="1" customFormat="1" x14ac:dyDescent="0.15">
      <c r="A694" s="23"/>
      <c r="B694" s="137"/>
      <c r="C694" s="120"/>
      <c r="D694" s="120" t="s">
        <v>73</v>
      </c>
      <c r="E694" s="138"/>
      <c r="F694" s="701"/>
      <c r="G694" s="702"/>
      <c r="H694" s="145"/>
      <c r="I694" s="86"/>
      <c r="J694" s="86"/>
      <c r="K694" s="86"/>
      <c r="L694" s="49"/>
      <c r="M694" s="142"/>
      <c r="N694" s="144"/>
      <c r="O694" s="23"/>
      <c r="P694" s="23"/>
      <c r="Q694" s="23"/>
    </row>
    <row r="695" spans="1:17" s="1" customFormat="1" x14ac:dyDescent="0.15">
      <c r="A695" s="23"/>
      <c r="B695" s="137"/>
      <c r="C695" s="120"/>
      <c r="D695" s="120" t="s">
        <v>73</v>
      </c>
      <c r="E695" s="138"/>
      <c r="F695" s="701"/>
      <c r="G695" s="702"/>
      <c r="H695" s="145"/>
      <c r="I695" s="86"/>
      <c r="J695" s="86"/>
      <c r="K695" s="86"/>
      <c r="L695" s="49"/>
      <c r="M695" s="142"/>
      <c r="N695" s="144"/>
      <c r="O695" s="23"/>
      <c r="P695" s="23"/>
      <c r="Q695" s="23"/>
    </row>
    <row r="696" spans="1:17" s="1" customFormat="1" x14ac:dyDescent="0.15">
      <c r="A696" s="23"/>
      <c r="B696" s="137"/>
      <c r="C696" s="120"/>
      <c r="D696" s="120" t="s">
        <v>73</v>
      </c>
      <c r="E696" s="138"/>
      <c r="F696" s="701"/>
      <c r="G696" s="702"/>
      <c r="H696" s="145"/>
      <c r="I696" s="86"/>
      <c r="J696" s="86"/>
      <c r="K696" s="86"/>
      <c r="L696" s="49"/>
      <c r="M696" s="142"/>
      <c r="N696" s="144"/>
      <c r="O696" s="23"/>
      <c r="P696" s="23"/>
      <c r="Q696" s="23"/>
    </row>
    <row r="697" spans="1:17" s="1" customFormat="1" x14ac:dyDescent="0.15">
      <c r="A697" s="23"/>
      <c r="B697" s="137"/>
      <c r="C697" s="120"/>
      <c r="D697" s="120" t="s">
        <v>73</v>
      </c>
      <c r="E697" s="138"/>
      <c r="F697" s="701"/>
      <c r="G697" s="702"/>
      <c r="H697" s="145"/>
      <c r="I697" s="86"/>
      <c r="J697" s="86"/>
      <c r="K697" s="86"/>
      <c r="L697" s="49"/>
      <c r="M697" s="142"/>
      <c r="N697" s="144"/>
      <c r="O697" s="23"/>
      <c r="P697" s="23"/>
      <c r="Q697" s="23"/>
    </row>
    <row r="698" spans="1:17" s="1" customFormat="1" x14ac:dyDescent="0.15">
      <c r="A698" s="23"/>
      <c r="B698" s="137"/>
      <c r="C698" s="120"/>
      <c r="D698" s="120" t="s">
        <v>73</v>
      </c>
      <c r="E698" s="138"/>
      <c r="F698" s="701"/>
      <c r="G698" s="702"/>
      <c r="H698" s="145"/>
      <c r="I698" s="86"/>
      <c r="J698" s="86"/>
      <c r="K698" s="86"/>
      <c r="L698" s="49"/>
      <c r="M698" s="142"/>
      <c r="N698" s="144"/>
      <c r="O698" s="23"/>
      <c r="P698" s="23"/>
      <c r="Q698" s="23"/>
    </row>
    <row r="699" spans="1:17" s="1" customFormat="1" x14ac:dyDescent="0.15">
      <c r="A699" s="23"/>
      <c r="B699" s="137"/>
      <c r="C699" s="120"/>
      <c r="D699" s="120" t="s">
        <v>73</v>
      </c>
      <c r="E699" s="138"/>
      <c r="F699" s="701"/>
      <c r="G699" s="702"/>
      <c r="H699" s="145"/>
      <c r="I699" s="86"/>
      <c r="J699" s="86"/>
      <c r="K699" s="86"/>
      <c r="L699" s="49"/>
      <c r="M699" s="142"/>
      <c r="N699" s="144"/>
      <c r="O699" s="23"/>
      <c r="P699" s="23"/>
      <c r="Q699" s="23"/>
    </row>
    <row r="700" spans="1:17" s="1" customFormat="1" x14ac:dyDescent="0.15">
      <c r="A700" s="23"/>
      <c r="B700" s="137"/>
      <c r="C700" s="120"/>
      <c r="D700" s="120" t="s">
        <v>73</v>
      </c>
      <c r="E700" s="138"/>
      <c r="F700" s="701"/>
      <c r="G700" s="702"/>
      <c r="H700" s="145"/>
      <c r="I700" s="86"/>
      <c r="J700" s="86"/>
      <c r="K700" s="86"/>
      <c r="L700" s="49"/>
      <c r="M700" s="142"/>
      <c r="N700" s="144"/>
      <c r="O700" s="23"/>
      <c r="P700" s="23"/>
      <c r="Q700" s="23"/>
    </row>
    <row r="701" spans="1:17" s="1" customFormat="1" x14ac:dyDescent="0.15">
      <c r="A701" s="23"/>
      <c r="B701" s="137"/>
      <c r="C701" s="120"/>
      <c r="D701" s="120" t="s">
        <v>73</v>
      </c>
      <c r="E701" s="138"/>
      <c r="F701" s="701"/>
      <c r="G701" s="702"/>
      <c r="H701" s="145"/>
      <c r="I701" s="86"/>
      <c r="J701" s="86"/>
      <c r="K701" s="86"/>
      <c r="L701" s="49"/>
      <c r="M701" s="142"/>
      <c r="N701" s="144"/>
      <c r="O701" s="23"/>
      <c r="P701" s="23"/>
      <c r="Q701" s="23"/>
    </row>
    <row r="702" spans="1:17" s="1" customFormat="1" x14ac:dyDescent="0.15">
      <c r="A702" s="23"/>
      <c r="B702" s="137"/>
      <c r="C702" s="120"/>
      <c r="D702" s="120" t="s">
        <v>73</v>
      </c>
      <c r="E702" s="138"/>
      <c r="F702" s="701"/>
      <c r="G702" s="702"/>
      <c r="H702" s="145"/>
      <c r="I702" s="86"/>
      <c r="J702" s="86"/>
      <c r="K702" s="86"/>
      <c r="L702" s="49"/>
      <c r="M702" s="142"/>
      <c r="N702" s="144"/>
      <c r="O702" s="23"/>
      <c r="P702" s="23"/>
      <c r="Q702" s="23"/>
    </row>
    <row r="703" spans="1:17" s="1" customFormat="1" x14ac:dyDescent="0.15">
      <c r="A703" s="23"/>
      <c r="B703" s="137"/>
      <c r="C703" s="120"/>
      <c r="D703" s="120" t="s">
        <v>73</v>
      </c>
      <c r="E703" s="138"/>
      <c r="F703" s="701"/>
      <c r="G703" s="702"/>
      <c r="H703" s="145"/>
      <c r="I703" s="86"/>
      <c r="J703" s="86"/>
      <c r="K703" s="86"/>
      <c r="L703" s="49"/>
      <c r="M703" s="142"/>
      <c r="N703" s="144"/>
      <c r="O703" s="23"/>
      <c r="P703" s="23"/>
      <c r="Q703" s="23"/>
    </row>
    <row r="704" spans="1:17" s="1" customFormat="1" x14ac:dyDescent="0.15">
      <c r="A704" s="23"/>
      <c r="B704" s="137"/>
      <c r="C704" s="120"/>
      <c r="D704" s="120" t="s">
        <v>73</v>
      </c>
      <c r="E704" s="138"/>
      <c r="F704" s="701"/>
      <c r="G704" s="702"/>
      <c r="H704" s="145"/>
      <c r="I704" s="86"/>
      <c r="J704" s="86"/>
      <c r="K704" s="86"/>
      <c r="L704" s="49"/>
      <c r="M704" s="142"/>
      <c r="N704" s="144"/>
      <c r="O704" s="23"/>
      <c r="P704" s="23"/>
      <c r="Q704" s="23"/>
    </row>
    <row r="705" spans="1:17" s="1" customFormat="1" x14ac:dyDescent="0.15">
      <c r="A705" s="23"/>
      <c r="B705" s="137"/>
      <c r="C705" s="120"/>
      <c r="D705" s="120" t="s">
        <v>73</v>
      </c>
      <c r="E705" s="138"/>
      <c r="F705" s="701"/>
      <c r="G705" s="702"/>
      <c r="H705" s="145"/>
      <c r="I705" s="86"/>
      <c r="J705" s="86"/>
      <c r="K705" s="86"/>
      <c r="L705" s="49"/>
      <c r="M705" s="142"/>
      <c r="N705" s="144"/>
      <c r="O705" s="23"/>
      <c r="P705" s="23"/>
      <c r="Q705" s="23"/>
    </row>
    <row r="706" spans="1:17" s="1" customFormat="1" x14ac:dyDescent="0.15">
      <c r="A706" s="23"/>
      <c r="B706" s="137"/>
      <c r="C706" s="120"/>
      <c r="D706" s="120" t="s">
        <v>73</v>
      </c>
      <c r="E706" s="138"/>
      <c r="F706" s="701"/>
      <c r="G706" s="702"/>
      <c r="H706" s="145"/>
      <c r="I706" s="86"/>
      <c r="J706" s="86"/>
      <c r="K706" s="86"/>
      <c r="L706" s="49"/>
      <c r="M706" s="142"/>
      <c r="N706" s="144"/>
      <c r="O706" s="23"/>
      <c r="P706" s="23"/>
      <c r="Q706" s="23"/>
    </row>
    <row r="707" spans="1:17" s="1" customFormat="1" x14ac:dyDescent="0.15">
      <c r="A707" s="23"/>
      <c r="B707" s="137"/>
      <c r="C707" s="120"/>
      <c r="D707" s="120" t="s">
        <v>73</v>
      </c>
      <c r="E707" s="138"/>
      <c r="F707" s="701"/>
      <c r="G707" s="702"/>
      <c r="H707" s="145"/>
      <c r="I707" s="86"/>
      <c r="J707" s="86"/>
      <c r="K707" s="86"/>
      <c r="L707" s="49"/>
      <c r="M707" s="142"/>
      <c r="N707" s="144"/>
      <c r="O707" s="23"/>
      <c r="P707" s="23"/>
      <c r="Q707" s="23"/>
    </row>
    <row r="708" spans="1:17" s="1" customFormat="1" x14ac:dyDescent="0.15">
      <c r="A708" s="23"/>
      <c r="B708" s="137"/>
      <c r="C708" s="120"/>
      <c r="D708" s="120" t="s">
        <v>73</v>
      </c>
      <c r="E708" s="138"/>
      <c r="F708" s="701"/>
      <c r="G708" s="702"/>
      <c r="H708" s="145"/>
      <c r="I708" s="86"/>
      <c r="J708" s="86"/>
      <c r="K708" s="86"/>
      <c r="L708" s="49"/>
      <c r="M708" s="142"/>
      <c r="N708" s="144"/>
      <c r="O708" s="23"/>
      <c r="P708" s="23"/>
      <c r="Q708" s="23"/>
    </row>
    <row r="709" spans="1:17" s="1" customFormat="1" x14ac:dyDescent="0.15">
      <c r="A709" s="23"/>
      <c r="B709" s="137"/>
      <c r="C709" s="120"/>
      <c r="D709" s="120" t="s">
        <v>73</v>
      </c>
      <c r="E709" s="138"/>
      <c r="F709" s="701"/>
      <c r="G709" s="702"/>
      <c r="H709" s="145"/>
      <c r="I709" s="86"/>
      <c r="J709" s="86"/>
      <c r="K709" s="86"/>
      <c r="L709" s="49"/>
      <c r="M709" s="142"/>
      <c r="N709" s="144"/>
      <c r="O709" s="23"/>
      <c r="P709" s="23"/>
      <c r="Q709" s="23"/>
    </row>
    <row r="710" spans="1:17" s="1" customFormat="1" x14ac:dyDescent="0.15">
      <c r="A710" s="23"/>
      <c r="B710" s="137"/>
      <c r="C710" s="120"/>
      <c r="D710" s="120" t="s">
        <v>73</v>
      </c>
      <c r="E710" s="138"/>
      <c r="F710" s="701"/>
      <c r="G710" s="702"/>
      <c r="H710" s="145"/>
      <c r="I710" s="86"/>
      <c r="J710" s="86"/>
      <c r="K710" s="86"/>
      <c r="L710" s="49"/>
      <c r="M710" s="142"/>
      <c r="N710" s="144"/>
      <c r="O710" s="23"/>
      <c r="P710" s="23"/>
      <c r="Q710" s="23"/>
    </row>
    <row r="711" spans="1:17" s="1" customFormat="1" x14ac:dyDescent="0.15">
      <c r="A711" s="23"/>
      <c r="B711" s="137"/>
      <c r="C711" s="120"/>
      <c r="D711" s="120" t="s">
        <v>73</v>
      </c>
      <c r="E711" s="138"/>
      <c r="F711" s="701"/>
      <c r="G711" s="702"/>
      <c r="H711" s="145"/>
      <c r="I711" s="86"/>
      <c r="J711" s="86"/>
      <c r="K711" s="86"/>
      <c r="L711" s="49"/>
      <c r="M711" s="142"/>
      <c r="N711" s="144"/>
      <c r="O711" s="23"/>
      <c r="P711" s="23"/>
      <c r="Q711" s="23"/>
    </row>
    <row r="712" spans="1:17" s="1" customFormat="1" x14ac:dyDescent="0.15">
      <c r="A712" s="23"/>
      <c r="B712" s="137"/>
      <c r="C712" s="120"/>
      <c r="D712" s="120" t="s">
        <v>73</v>
      </c>
      <c r="E712" s="138"/>
      <c r="F712" s="701"/>
      <c r="G712" s="702"/>
      <c r="H712" s="145"/>
      <c r="I712" s="86"/>
      <c r="J712" s="86"/>
      <c r="K712" s="86"/>
      <c r="L712" s="49"/>
      <c r="M712" s="142"/>
      <c r="N712" s="144"/>
      <c r="O712" s="23"/>
      <c r="P712" s="23"/>
      <c r="Q712" s="23"/>
    </row>
    <row r="713" spans="1:17" s="1" customFormat="1" x14ac:dyDescent="0.15">
      <c r="A713" s="23"/>
      <c r="B713" s="137"/>
      <c r="C713" s="120"/>
      <c r="D713" s="120" t="s">
        <v>73</v>
      </c>
      <c r="E713" s="138"/>
      <c r="F713" s="701"/>
      <c r="G713" s="702"/>
      <c r="H713" s="145"/>
      <c r="I713" s="86"/>
      <c r="J713" s="86"/>
      <c r="K713" s="86"/>
      <c r="L713" s="49"/>
      <c r="M713" s="142"/>
      <c r="N713" s="144"/>
      <c r="O713" s="23"/>
      <c r="P713" s="23"/>
      <c r="Q713" s="23"/>
    </row>
    <row r="714" spans="1:17" s="1" customFormat="1" x14ac:dyDescent="0.15">
      <c r="A714" s="23"/>
      <c r="B714" s="137"/>
      <c r="C714" s="120"/>
      <c r="D714" s="120" t="s">
        <v>73</v>
      </c>
      <c r="E714" s="138"/>
      <c r="F714" s="701"/>
      <c r="G714" s="702"/>
      <c r="H714" s="145"/>
      <c r="I714" s="86"/>
      <c r="J714" s="86"/>
      <c r="K714" s="86"/>
      <c r="L714" s="49"/>
      <c r="M714" s="142"/>
      <c r="N714" s="144"/>
      <c r="O714" s="23"/>
      <c r="P714" s="23"/>
      <c r="Q714" s="23"/>
    </row>
    <row r="715" spans="1:17" s="1" customFormat="1" x14ac:dyDescent="0.15">
      <c r="A715" s="23"/>
      <c r="B715" s="137"/>
      <c r="C715" s="120"/>
      <c r="D715" s="120" t="s">
        <v>73</v>
      </c>
      <c r="E715" s="138"/>
      <c r="F715" s="701"/>
      <c r="G715" s="702"/>
      <c r="H715" s="145"/>
      <c r="I715" s="86"/>
      <c r="J715" s="86"/>
      <c r="K715" s="86"/>
      <c r="L715" s="49"/>
      <c r="M715" s="142"/>
      <c r="N715" s="144"/>
      <c r="O715" s="23"/>
      <c r="P715" s="23"/>
      <c r="Q715" s="23"/>
    </row>
    <row r="716" spans="1:17" s="1" customFormat="1" x14ac:dyDescent="0.15">
      <c r="A716" s="23"/>
      <c r="B716" s="137"/>
      <c r="C716" s="120"/>
      <c r="D716" s="120" t="s">
        <v>73</v>
      </c>
      <c r="E716" s="138"/>
      <c r="F716" s="701"/>
      <c r="G716" s="702"/>
      <c r="H716" s="145"/>
      <c r="I716" s="86"/>
      <c r="J716" s="86"/>
      <c r="K716" s="86"/>
      <c r="L716" s="49"/>
      <c r="M716" s="142"/>
      <c r="N716" s="144"/>
      <c r="O716" s="23"/>
      <c r="P716" s="23"/>
      <c r="Q716" s="23"/>
    </row>
    <row r="717" spans="1:17" s="1" customFormat="1" x14ac:dyDescent="0.15">
      <c r="A717" s="23"/>
      <c r="B717" s="137"/>
      <c r="C717" s="120"/>
      <c r="D717" s="120" t="s">
        <v>73</v>
      </c>
      <c r="E717" s="138"/>
      <c r="F717" s="701"/>
      <c r="G717" s="702"/>
      <c r="H717" s="145"/>
      <c r="I717" s="86"/>
      <c r="J717" s="86"/>
      <c r="K717" s="86"/>
      <c r="L717" s="49"/>
      <c r="M717" s="142"/>
      <c r="N717" s="144"/>
      <c r="O717" s="23"/>
      <c r="P717" s="23"/>
      <c r="Q717" s="23"/>
    </row>
    <row r="718" spans="1:17" s="1" customFormat="1" x14ac:dyDescent="0.15">
      <c r="A718" s="23"/>
      <c r="B718" s="137"/>
      <c r="C718" s="120"/>
      <c r="D718" s="120" t="s">
        <v>73</v>
      </c>
      <c r="E718" s="138"/>
      <c r="F718" s="701"/>
      <c r="G718" s="702"/>
      <c r="H718" s="145"/>
      <c r="I718" s="86"/>
      <c r="J718" s="86"/>
      <c r="K718" s="86"/>
      <c r="L718" s="49"/>
      <c r="M718" s="142"/>
      <c r="N718" s="144"/>
      <c r="O718" s="23"/>
      <c r="P718" s="23"/>
      <c r="Q718" s="23"/>
    </row>
    <row r="719" spans="1:17" s="1" customFormat="1" x14ac:dyDescent="0.15">
      <c r="A719" s="23"/>
      <c r="B719" s="137"/>
      <c r="C719" s="120"/>
      <c r="D719" s="120" t="s">
        <v>73</v>
      </c>
      <c r="E719" s="138"/>
      <c r="F719" s="701"/>
      <c r="G719" s="702"/>
      <c r="H719" s="145"/>
      <c r="I719" s="86"/>
      <c r="J719" s="86"/>
      <c r="K719" s="86"/>
      <c r="L719" s="49"/>
      <c r="M719" s="142"/>
      <c r="N719" s="144"/>
      <c r="O719" s="23"/>
      <c r="P719" s="23"/>
      <c r="Q719" s="23"/>
    </row>
    <row r="720" spans="1:17" s="1" customFormat="1" x14ac:dyDescent="0.15">
      <c r="A720" s="23"/>
      <c r="B720" s="137"/>
      <c r="C720" s="120"/>
      <c r="D720" s="120" t="s">
        <v>73</v>
      </c>
      <c r="E720" s="138"/>
      <c r="F720" s="701"/>
      <c r="G720" s="702"/>
      <c r="H720" s="145"/>
      <c r="I720" s="86"/>
      <c r="J720" s="86"/>
      <c r="K720" s="86"/>
      <c r="L720" s="49"/>
      <c r="M720" s="142"/>
      <c r="N720" s="144"/>
      <c r="O720" s="23"/>
      <c r="P720" s="23"/>
      <c r="Q720" s="23"/>
    </row>
    <row r="721" spans="1:17" s="1" customFormat="1" x14ac:dyDescent="0.15">
      <c r="A721" s="23"/>
      <c r="B721" s="137"/>
      <c r="C721" s="120"/>
      <c r="D721" s="120" t="s">
        <v>73</v>
      </c>
      <c r="E721" s="138"/>
      <c r="F721" s="701"/>
      <c r="G721" s="702"/>
      <c r="H721" s="145"/>
      <c r="I721" s="86"/>
      <c r="J721" s="86"/>
      <c r="K721" s="86"/>
      <c r="L721" s="49"/>
      <c r="M721" s="142"/>
      <c r="N721" s="144"/>
      <c r="O721" s="23"/>
      <c r="P721" s="23"/>
      <c r="Q721" s="23"/>
    </row>
    <row r="722" spans="1:17" s="1" customFormat="1" x14ac:dyDescent="0.15">
      <c r="A722" s="23"/>
      <c r="B722" s="137"/>
      <c r="C722" s="120"/>
      <c r="D722" s="120" t="s">
        <v>73</v>
      </c>
      <c r="E722" s="138"/>
      <c r="F722" s="701"/>
      <c r="G722" s="702"/>
      <c r="H722" s="145"/>
      <c r="I722" s="86"/>
      <c r="J722" s="86"/>
      <c r="K722" s="86"/>
      <c r="L722" s="49"/>
      <c r="M722" s="142"/>
      <c r="N722" s="144"/>
      <c r="O722" s="23"/>
      <c r="P722" s="23"/>
      <c r="Q722" s="23"/>
    </row>
    <row r="723" spans="1:17" s="1" customFormat="1" x14ac:dyDescent="0.15">
      <c r="A723" s="23"/>
      <c r="B723" s="137"/>
      <c r="C723" s="120"/>
      <c r="D723" s="120" t="s">
        <v>73</v>
      </c>
      <c r="E723" s="138"/>
      <c r="F723" s="701"/>
      <c r="G723" s="702"/>
      <c r="H723" s="145"/>
      <c r="I723" s="86"/>
      <c r="J723" s="86"/>
      <c r="K723" s="86"/>
      <c r="L723" s="49"/>
      <c r="M723" s="142"/>
      <c r="N723" s="144"/>
      <c r="O723" s="23"/>
      <c r="P723" s="23"/>
      <c r="Q723" s="23"/>
    </row>
    <row r="724" spans="1:17" s="1" customFormat="1" x14ac:dyDescent="0.15">
      <c r="A724" s="23"/>
      <c r="B724" s="137"/>
      <c r="C724" s="120"/>
      <c r="D724" s="120" t="s">
        <v>73</v>
      </c>
      <c r="E724" s="138"/>
      <c r="F724" s="701"/>
      <c r="G724" s="702"/>
      <c r="H724" s="145"/>
      <c r="I724" s="86"/>
      <c r="J724" s="86"/>
      <c r="K724" s="86"/>
      <c r="L724" s="49"/>
      <c r="M724" s="142"/>
      <c r="N724" s="144"/>
      <c r="O724" s="23"/>
      <c r="P724" s="23"/>
      <c r="Q724" s="23"/>
    </row>
    <row r="725" spans="1:17" s="1" customFormat="1" x14ac:dyDescent="0.15">
      <c r="A725" s="23"/>
      <c r="B725" s="137"/>
      <c r="C725" s="120"/>
      <c r="D725" s="120" t="s">
        <v>73</v>
      </c>
      <c r="E725" s="138"/>
      <c r="F725" s="701"/>
      <c r="G725" s="702"/>
      <c r="H725" s="145"/>
      <c r="I725" s="86"/>
      <c r="J725" s="86"/>
      <c r="K725" s="86"/>
      <c r="L725" s="49"/>
      <c r="M725" s="142"/>
      <c r="N725" s="144"/>
      <c r="O725" s="23"/>
      <c r="P725" s="23"/>
      <c r="Q725" s="23"/>
    </row>
    <row r="726" spans="1:17" s="1" customFormat="1" x14ac:dyDescent="0.15">
      <c r="A726" s="23"/>
      <c r="B726" s="137"/>
      <c r="C726" s="120"/>
      <c r="D726" s="120" t="s">
        <v>73</v>
      </c>
      <c r="E726" s="138"/>
      <c r="F726" s="701"/>
      <c r="G726" s="702"/>
      <c r="H726" s="145"/>
      <c r="I726" s="86"/>
      <c r="J726" s="86"/>
      <c r="K726" s="86"/>
      <c r="L726" s="49"/>
      <c r="M726" s="142"/>
      <c r="N726" s="144"/>
      <c r="O726" s="23"/>
      <c r="P726" s="23"/>
      <c r="Q726" s="23"/>
    </row>
    <row r="727" spans="1:17" s="1" customFormat="1" x14ac:dyDescent="0.15">
      <c r="A727" s="23"/>
      <c r="B727" s="137"/>
      <c r="C727" s="120"/>
      <c r="D727" s="120" t="s">
        <v>73</v>
      </c>
      <c r="E727" s="138"/>
      <c r="F727" s="701"/>
      <c r="G727" s="702"/>
      <c r="H727" s="145"/>
      <c r="I727" s="86"/>
      <c r="J727" s="86"/>
      <c r="K727" s="86"/>
      <c r="L727" s="49"/>
      <c r="M727" s="142"/>
      <c r="N727" s="144"/>
      <c r="O727" s="23"/>
      <c r="P727" s="23"/>
      <c r="Q727" s="23"/>
    </row>
    <row r="728" spans="1:17" s="1" customFormat="1" x14ac:dyDescent="0.15">
      <c r="A728" s="23"/>
      <c r="B728" s="137"/>
      <c r="C728" s="120"/>
      <c r="D728" s="120" t="s">
        <v>73</v>
      </c>
      <c r="E728" s="138"/>
      <c r="F728" s="701"/>
      <c r="G728" s="702"/>
      <c r="H728" s="145"/>
      <c r="I728" s="86"/>
      <c r="J728" s="86"/>
      <c r="K728" s="86"/>
      <c r="L728" s="49"/>
      <c r="M728" s="142"/>
      <c r="N728" s="144"/>
      <c r="O728" s="23"/>
      <c r="P728" s="23"/>
      <c r="Q728" s="23"/>
    </row>
    <row r="729" spans="1:17" s="1" customFormat="1" x14ac:dyDescent="0.15">
      <c r="A729" s="23"/>
      <c r="B729" s="137"/>
      <c r="C729" s="120"/>
      <c r="D729" s="120" t="s">
        <v>73</v>
      </c>
      <c r="E729" s="138"/>
      <c r="F729" s="701"/>
      <c r="G729" s="702"/>
      <c r="H729" s="145"/>
      <c r="I729" s="86"/>
      <c r="J729" s="86"/>
      <c r="K729" s="86"/>
      <c r="L729" s="49"/>
      <c r="M729" s="142"/>
      <c r="N729" s="144"/>
      <c r="O729" s="23"/>
      <c r="P729" s="23"/>
      <c r="Q729" s="23"/>
    </row>
    <row r="730" spans="1:17" s="1" customFormat="1" x14ac:dyDescent="0.15">
      <c r="A730" s="23"/>
      <c r="B730" s="137"/>
      <c r="C730" s="120"/>
      <c r="D730" s="120" t="s">
        <v>73</v>
      </c>
      <c r="E730" s="138"/>
      <c r="F730" s="701"/>
      <c r="G730" s="702"/>
      <c r="H730" s="145"/>
      <c r="I730" s="86"/>
      <c r="J730" s="86"/>
      <c r="K730" s="86"/>
      <c r="L730" s="49"/>
      <c r="M730" s="142"/>
      <c r="N730" s="144"/>
      <c r="O730" s="23"/>
      <c r="P730" s="23"/>
      <c r="Q730" s="23"/>
    </row>
    <row r="731" spans="1:17" s="1" customFormat="1" x14ac:dyDescent="0.15">
      <c r="A731" s="23"/>
      <c r="B731" s="137"/>
      <c r="C731" s="120"/>
      <c r="D731" s="120" t="s">
        <v>73</v>
      </c>
      <c r="E731" s="138"/>
      <c r="F731" s="701"/>
      <c r="G731" s="702"/>
      <c r="H731" s="145"/>
      <c r="I731" s="86"/>
      <c r="J731" s="86"/>
      <c r="K731" s="86"/>
      <c r="L731" s="49"/>
      <c r="M731" s="142"/>
      <c r="N731" s="144"/>
      <c r="O731" s="23"/>
      <c r="P731" s="23"/>
      <c r="Q731" s="23"/>
    </row>
    <row r="732" spans="1:17" s="1" customFormat="1" x14ac:dyDescent="0.15">
      <c r="A732" s="23"/>
      <c r="B732" s="137"/>
      <c r="C732" s="120"/>
      <c r="D732" s="120" t="s">
        <v>73</v>
      </c>
      <c r="E732" s="138"/>
      <c r="F732" s="701"/>
      <c r="G732" s="702"/>
      <c r="H732" s="145"/>
      <c r="I732" s="86"/>
      <c r="J732" s="86"/>
      <c r="K732" s="86"/>
      <c r="L732" s="49"/>
      <c r="M732" s="142"/>
      <c r="N732" s="144"/>
      <c r="O732" s="23"/>
      <c r="P732" s="23"/>
      <c r="Q732" s="23"/>
    </row>
    <row r="733" spans="1:17" s="1" customFormat="1" x14ac:dyDescent="0.15">
      <c r="A733" s="23"/>
      <c r="B733" s="137"/>
      <c r="C733" s="120"/>
      <c r="D733" s="120" t="s">
        <v>73</v>
      </c>
      <c r="E733" s="138"/>
      <c r="F733" s="701"/>
      <c r="G733" s="702"/>
      <c r="H733" s="145"/>
      <c r="I733" s="86"/>
      <c r="J733" s="86"/>
      <c r="K733" s="86"/>
      <c r="L733" s="49"/>
      <c r="M733" s="142"/>
      <c r="N733" s="144"/>
      <c r="O733" s="23"/>
      <c r="P733" s="23"/>
      <c r="Q733" s="23"/>
    </row>
    <row r="734" spans="1:17" s="1" customFormat="1" x14ac:dyDescent="0.15">
      <c r="A734" s="23"/>
      <c r="B734" s="137"/>
      <c r="C734" s="120"/>
      <c r="D734" s="120" t="s">
        <v>73</v>
      </c>
      <c r="E734" s="138"/>
      <c r="F734" s="701"/>
      <c r="G734" s="702"/>
      <c r="H734" s="145"/>
      <c r="I734" s="86"/>
      <c r="J734" s="86"/>
      <c r="K734" s="86"/>
      <c r="L734" s="49"/>
      <c r="M734" s="142"/>
      <c r="N734" s="144"/>
      <c r="O734" s="23"/>
      <c r="P734" s="23"/>
      <c r="Q734" s="23"/>
    </row>
    <row r="735" spans="1:17" s="1" customFormat="1" x14ac:dyDescent="0.15">
      <c r="A735" s="23"/>
      <c r="B735" s="137"/>
      <c r="C735" s="120"/>
      <c r="D735" s="120" t="s">
        <v>73</v>
      </c>
      <c r="E735" s="138"/>
      <c r="F735" s="701"/>
      <c r="G735" s="702"/>
      <c r="H735" s="145"/>
      <c r="I735" s="86"/>
      <c r="J735" s="86"/>
      <c r="K735" s="86"/>
      <c r="L735" s="49"/>
      <c r="M735" s="142"/>
      <c r="N735" s="144"/>
      <c r="O735" s="23"/>
      <c r="P735" s="23"/>
      <c r="Q735" s="23"/>
    </row>
    <row r="736" spans="1:17" s="1" customFormat="1" x14ac:dyDescent="0.15">
      <c r="A736" s="23"/>
      <c r="B736" s="137"/>
      <c r="C736" s="120"/>
      <c r="D736" s="120" t="s">
        <v>73</v>
      </c>
      <c r="E736" s="138"/>
      <c r="F736" s="701"/>
      <c r="G736" s="702"/>
      <c r="H736" s="145"/>
      <c r="I736" s="86"/>
      <c r="J736" s="86"/>
      <c r="K736" s="86"/>
      <c r="L736" s="49"/>
      <c r="M736" s="142"/>
      <c r="N736" s="144"/>
      <c r="O736" s="23"/>
      <c r="P736" s="23"/>
      <c r="Q736" s="23"/>
    </row>
    <row r="737" spans="1:17" s="1" customFormat="1" x14ac:dyDescent="0.15">
      <c r="A737" s="23"/>
      <c r="B737" s="137"/>
      <c r="C737" s="120"/>
      <c r="D737" s="120" t="s">
        <v>73</v>
      </c>
      <c r="E737" s="138"/>
      <c r="F737" s="701"/>
      <c r="G737" s="702"/>
      <c r="H737" s="145"/>
      <c r="I737" s="86"/>
      <c r="J737" s="86"/>
      <c r="K737" s="86"/>
      <c r="L737" s="49"/>
      <c r="M737" s="142"/>
      <c r="N737" s="144"/>
      <c r="O737" s="23"/>
      <c r="P737" s="23"/>
      <c r="Q737" s="23"/>
    </row>
    <row r="738" spans="1:17" s="1" customFormat="1" x14ac:dyDescent="0.15">
      <c r="A738" s="23"/>
      <c r="B738" s="137"/>
      <c r="C738" s="120"/>
      <c r="D738" s="120" t="s">
        <v>73</v>
      </c>
      <c r="E738" s="138"/>
      <c r="F738" s="701"/>
      <c r="G738" s="702"/>
      <c r="H738" s="145"/>
      <c r="I738" s="86"/>
      <c r="J738" s="86"/>
      <c r="K738" s="86"/>
      <c r="L738" s="49"/>
      <c r="M738" s="142"/>
      <c r="N738" s="144"/>
      <c r="O738" s="23"/>
      <c r="P738" s="23"/>
      <c r="Q738" s="23"/>
    </row>
    <row r="739" spans="1:17" s="1" customFormat="1" x14ac:dyDescent="0.15">
      <c r="A739" s="23"/>
      <c r="B739" s="137"/>
      <c r="C739" s="120"/>
      <c r="D739" s="120" t="s">
        <v>73</v>
      </c>
      <c r="E739" s="138"/>
      <c r="F739" s="701"/>
      <c r="G739" s="702"/>
      <c r="H739" s="145"/>
      <c r="I739" s="86"/>
      <c r="J739" s="86"/>
      <c r="K739" s="86"/>
      <c r="L739" s="49"/>
      <c r="M739" s="142"/>
      <c r="N739" s="144"/>
      <c r="O739" s="23"/>
      <c r="P739" s="23"/>
      <c r="Q739" s="23"/>
    </row>
    <row r="740" spans="1:17" s="1" customFormat="1" x14ac:dyDescent="0.15">
      <c r="A740" s="23"/>
      <c r="B740" s="137"/>
      <c r="C740" s="120"/>
      <c r="D740" s="120" t="s">
        <v>73</v>
      </c>
      <c r="E740" s="138"/>
      <c r="F740" s="701"/>
      <c r="G740" s="702"/>
      <c r="H740" s="145"/>
      <c r="I740" s="86"/>
      <c r="J740" s="86"/>
      <c r="K740" s="86"/>
      <c r="L740" s="49"/>
      <c r="M740" s="142"/>
      <c r="N740" s="144"/>
      <c r="O740" s="23"/>
      <c r="P740" s="23"/>
      <c r="Q740" s="23"/>
    </row>
    <row r="741" spans="1:17" s="1" customFormat="1" x14ac:dyDescent="0.15">
      <c r="A741" s="23"/>
      <c r="B741" s="137"/>
      <c r="C741" s="120"/>
      <c r="D741" s="120" t="s">
        <v>73</v>
      </c>
      <c r="E741" s="138"/>
      <c r="F741" s="701"/>
      <c r="G741" s="702"/>
      <c r="H741" s="145"/>
      <c r="I741" s="86"/>
      <c r="J741" s="86"/>
      <c r="K741" s="86"/>
      <c r="L741" s="49"/>
      <c r="M741" s="142"/>
      <c r="N741" s="144"/>
      <c r="O741" s="23"/>
      <c r="P741" s="23"/>
      <c r="Q741" s="23"/>
    </row>
    <row r="742" spans="1:17" s="1" customFormat="1" x14ac:dyDescent="0.15">
      <c r="A742" s="23"/>
      <c r="B742" s="137"/>
      <c r="C742" s="120"/>
      <c r="D742" s="120" t="s">
        <v>73</v>
      </c>
      <c r="E742" s="138"/>
      <c r="F742" s="701"/>
      <c r="G742" s="702"/>
      <c r="H742" s="145"/>
      <c r="I742" s="86"/>
      <c r="J742" s="86"/>
      <c r="K742" s="86"/>
      <c r="L742" s="49"/>
      <c r="M742" s="142"/>
      <c r="N742" s="144"/>
      <c r="O742" s="23"/>
      <c r="P742" s="23"/>
      <c r="Q742" s="23"/>
    </row>
    <row r="743" spans="1:17" s="1" customFormat="1" x14ac:dyDescent="0.15">
      <c r="A743" s="23"/>
      <c r="B743" s="137"/>
      <c r="C743" s="120"/>
      <c r="D743" s="120" t="s">
        <v>73</v>
      </c>
      <c r="E743" s="138"/>
      <c r="F743" s="701"/>
      <c r="G743" s="702"/>
      <c r="H743" s="145"/>
      <c r="I743" s="86"/>
      <c r="J743" s="86"/>
      <c r="K743" s="86"/>
      <c r="L743" s="49"/>
      <c r="M743" s="142"/>
      <c r="N743" s="144"/>
      <c r="O743" s="23"/>
      <c r="P743" s="23"/>
      <c r="Q743" s="23"/>
    </row>
    <row r="744" spans="1:17" s="1" customFormat="1" x14ac:dyDescent="0.15">
      <c r="A744" s="23"/>
      <c r="B744" s="137"/>
      <c r="C744" s="120"/>
      <c r="D744" s="120" t="s">
        <v>73</v>
      </c>
      <c r="E744" s="138"/>
      <c r="F744" s="701"/>
      <c r="G744" s="702"/>
      <c r="H744" s="145"/>
      <c r="I744" s="86"/>
      <c r="J744" s="86"/>
      <c r="K744" s="86"/>
      <c r="L744" s="49"/>
      <c r="M744" s="142"/>
      <c r="N744" s="144"/>
      <c r="O744" s="23"/>
      <c r="P744" s="23"/>
      <c r="Q744" s="23"/>
    </row>
    <row r="745" spans="1:17" s="1" customFormat="1" x14ac:dyDescent="0.15">
      <c r="A745" s="23"/>
      <c r="B745" s="137"/>
      <c r="C745" s="120"/>
      <c r="D745" s="120" t="s">
        <v>73</v>
      </c>
      <c r="E745" s="138"/>
      <c r="F745" s="701"/>
      <c r="G745" s="702"/>
      <c r="H745" s="145"/>
      <c r="I745" s="86"/>
      <c r="J745" s="86"/>
      <c r="K745" s="86"/>
      <c r="L745" s="49"/>
      <c r="M745" s="142"/>
      <c r="N745" s="144"/>
      <c r="O745" s="23"/>
      <c r="P745" s="23"/>
      <c r="Q745" s="23"/>
    </row>
    <row r="746" spans="1:17" s="1" customFormat="1" x14ac:dyDescent="0.15">
      <c r="A746" s="23"/>
      <c r="B746" s="137"/>
      <c r="C746" s="120"/>
      <c r="D746" s="120" t="s">
        <v>73</v>
      </c>
      <c r="E746" s="138"/>
      <c r="F746" s="701"/>
      <c r="G746" s="702"/>
      <c r="H746" s="145"/>
      <c r="I746" s="86"/>
      <c r="J746" s="86"/>
      <c r="K746" s="86"/>
      <c r="L746" s="49"/>
      <c r="M746" s="142"/>
      <c r="N746" s="144"/>
      <c r="O746" s="23"/>
      <c r="P746" s="23"/>
      <c r="Q746" s="23"/>
    </row>
    <row r="747" spans="1:17" s="1" customFormat="1" x14ac:dyDescent="0.15">
      <c r="A747" s="23"/>
      <c r="B747" s="137"/>
      <c r="C747" s="120"/>
      <c r="D747" s="120" t="s">
        <v>73</v>
      </c>
      <c r="E747" s="138"/>
      <c r="F747" s="701"/>
      <c r="G747" s="702"/>
      <c r="H747" s="145"/>
      <c r="I747" s="86"/>
      <c r="J747" s="86"/>
      <c r="K747" s="86"/>
      <c r="L747" s="49"/>
      <c r="M747" s="142"/>
      <c r="N747" s="144"/>
      <c r="O747" s="23"/>
      <c r="P747" s="23"/>
      <c r="Q747" s="23"/>
    </row>
    <row r="748" spans="1:17" s="1" customFormat="1" x14ac:dyDescent="0.15">
      <c r="A748" s="23"/>
      <c r="B748" s="137"/>
      <c r="C748" s="120"/>
      <c r="D748" s="120" t="s">
        <v>73</v>
      </c>
      <c r="E748" s="138"/>
      <c r="F748" s="701"/>
      <c r="G748" s="702"/>
      <c r="H748" s="145"/>
      <c r="I748" s="86"/>
      <c r="J748" s="86"/>
      <c r="K748" s="86"/>
      <c r="L748" s="49"/>
      <c r="M748" s="142"/>
      <c r="N748" s="144"/>
      <c r="O748" s="23"/>
      <c r="P748" s="23"/>
      <c r="Q748" s="23"/>
    </row>
    <row r="749" spans="1:17" s="1" customFormat="1" x14ac:dyDescent="0.15">
      <c r="A749" s="23"/>
      <c r="B749" s="137"/>
      <c r="C749" s="120"/>
      <c r="D749" s="120" t="s">
        <v>73</v>
      </c>
      <c r="E749" s="138"/>
      <c r="F749" s="701"/>
      <c r="G749" s="702"/>
      <c r="H749" s="145"/>
      <c r="I749" s="86"/>
      <c r="J749" s="86"/>
      <c r="K749" s="86"/>
      <c r="L749" s="49"/>
      <c r="M749" s="142"/>
      <c r="N749" s="144"/>
      <c r="O749" s="23"/>
      <c r="P749" s="23"/>
      <c r="Q749" s="23"/>
    </row>
    <row r="750" spans="1:17" s="1" customFormat="1" x14ac:dyDescent="0.15">
      <c r="A750" s="23"/>
      <c r="B750" s="137"/>
      <c r="C750" s="120"/>
      <c r="D750" s="120" t="s">
        <v>73</v>
      </c>
      <c r="E750" s="138"/>
      <c r="F750" s="701"/>
      <c r="G750" s="702"/>
      <c r="H750" s="145"/>
      <c r="I750" s="86"/>
      <c r="J750" s="86"/>
      <c r="K750" s="86"/>
      <c r="L750" s="49"/>
      <c r="M750" s="142"/>
      <c r="N750" s="144"/>
      <c r="O750" s="23"/>
      <c r="P750" s="23"/>
      <c r="Q750" s="23"/>
    </row>
    <row r="751" spans="1:17" s="1" customFormat="1" x14ac:dyDescent="0.15">
      <c r="A751" s="23"/>
      <c r="B751" s="137"/>
      <c r="C751" s="120"/>
      <c r="D751" s="120" t="s">
        <v>73</v>
      </c>
      <c r="E751" s="138"/>
      <c r="F751" s="701"/>
      <c r="G751" s="702"/>
      <c r="H751" s="145"/>
      <c r="I751" s="86"/>
      <c r="J751" s="86"/>
      <c r="K751" s="86"/>
      <c r="L751" s="49"/>
      <c r="M751" s="142"/>
      <c r="N751" s="144"/>
      <c r="O751" s="23"/>
      <c r="P751" s="23"/>
      <c r="Q751" s="23"/>
    </row>
    <row r="752" spans="1:17" s="1" customFormat="1" x14ac:dyDescent="0.15">
      <c r="A752" s="23"/>
      <c r="B752" s="137"/>
      <c r="C752" s="120"/>
      <c r="D752" s="120" t="s">
        <v>73</v>
      </c>
      <c r="E752" s="138"/>
      <c r="F752" s="701"/>
      <c r="G752" s="702"/>
      <c r="H752" s="145"/>
      <c r="I752" s="86"/>
      <c r="J752" s="86"/>
      <c r="K752" s="86"/>
      <c r="L752" s="49"/>
      <c r="M752" s="142"/>
      <c r="N752" s="144"/>
      <c r="O752" s="23"/>
      <c r="P752" s="23"/>
      <c r="Q752" s="23"/>
    </row>
    <row r="753" spans="1:17" s="1" customFormat="1" x14ac:dyDescent="0.15">
      <c r="A753" s="23"/>
      <c r="B753" s="137"/>
      <c r="C753" s="120"/>
      <c r="D753" s="120" t="s">
        <v>73</v>
      </c>
      <c r="E753" s="138"/>
      <c r="F753" s="701"/>
      <c r="G753" s="702"/>
      <c r="H753" s="145"/>
      <c r="I753" s="86"/>
      <c r="J753" s="86"/>
      <c r="K753" s="86"/>
      <c r="L753" s="49"/>
      <c r="M753" s="142"/>
      <c r="N753" s="144"/>
      <c r="O753" s="23"/>
      <c r="P753" s="23"/>
      <c r="Q753" s="23"/>
    </row>
    <row r="754" spans="1:17" s="1" customFormat="1" x14ac:dyDescent="0.15">
      <c r="A754" s="23"/>
      <c r="B754" s="137"/>
      <c r="C754" s="120"/>
      <c r="D754" s="120" t="s">
        <v>73</v>
      </c>
      <c r="E754" s="138"/>
      <c r="F754" s="701"/>
      <c r="G754" s="702"/>
      <c r="H754" s="145"/>
      <c r="I754" s="86"/>
      <c r="J754" s="86"/>
      <c r="K754" s="86"/>
      <c r="L754" s="49"/>
      <c r="M754" s="142"/>
      <c r="N754" s="144"/>
      <c r="O754" s="23"/>
      <c r="P754" s="23"/>
      <c r="Q754" s="23"/>
    </row>
    <row r="755" spans="1:17" s="1" customFormat="1" x14ac:dyDescent="0.15">
      <c r="A755" s="23"/>
      <c r="B755" s="137"/>
      <c r="C755" s="120"/>
      <c r="D755" s="120" t="s">
        <v>73</v>
      </c>
      <c r="E755" s="138"/>
      <c r="F755" s="701"/>
      <c r="G755" s="702"/>
      <c r="H755" s="145"/>
      <c r="I755" s="86"/>
      <c r="J755" s="86"/>
      <c r="K755" s="86"/>
      <c r="L755" s="49"/>
      <c r="M755" s="142"/>
      <c r="N755" s="144"/>
      <c r="O755" s="23"/>
      <c r="P755" s="23"/>
      <c r="Q755" s="23"/>
    </row>
    <row r="756" spans="1:17" s="1" customFormat="1" x14ac:dyDescent="0.15">
      <c r="A756" s="23"/>
      <c r="B756" s="137"/>
      <c r="C756" s="120"/>
      <c r="D756" s="120" t="s">
        <v>73</v>
      </c>
      <c r="E756" s="138"/>
      <c r="F756" s="701"/>
      <c r="G756" s="702"/>
      <c r="H756" s="145"/>
      <c r="I756" s="86"/>
      <c r="J756" s="86"/>
      <c r="K756" s="86"/>
      <c r="L756" s="49"/>
      <c r="M756" s="142"/>
      <c r="N756" s="144"/>
      <c r="O756" s="23"/>
      <c r="P756" s="23"/>
      <c r="Q756" s="23"/>
    </row>
    <row r="757" spans="1:17" s="1" customFormat="1" x14ac:dyDescent="0.15">
      <c r="A757" s="23"/>
      <c r="B757" s="137"/>
      <c r="C757" s="120"/>
      <c r="D757" s="120" t="s">
        <v>73</v>
      </c>
      <c r="E757" s="138"/>
      <c r="F757" s="701"/>
      <c r="G757" s="702"/>
      <c r="H757" s="145"/>
      <c r="I757" s="86"/>
      <c r="J757" s="86"/>
      <c r="K757" s="86"/>
      <c r="L757" s="49"/>
      <c r="M757" s="142"/>
      <c r="N757" s="144"/>
      <c r="O757" s="23"/>
      <c r="P757" s="23"/>
      <c r="Q757" s="23"/>
    </row>
    <row r="758" spans="1:17" s="1" customFormat="1" x14ac:dyDescent="0.15">
      <c r="A758" s="23"/>
      <c r="B758" s="137"/>
      <c r="C758" s="120"/>
      <c r="D758" s="120" t="s">
        <v>73</v>
      </c>
      <c r="E758" s="138"/>
      <c r="F758" s="701"/>
      <c r="G758" s="702"/>
      <c r="H758" s="145"/>
      <c r="I758" s="86"/>
      <c r="J758" s="86"/>
      <c r="K758" s="86"/>
      <c r="L758" s="49"/>
      <c r="M758" s="142"/>
      <c r="N758" s="144"/>
      <c r="O758" s="23"/>
      <c r="P758" s="23"/>
      <c r="Q758" s="23"/>
    </row>
    <row r="759" spans="1:17" s="1" customFormat="1" x14ac:dyDescent="0.15">
      <c r="A759" s="23"/>
      <c r="B759" s="137"/>
      <c r="C759" s="120"/>
      <c r="D759" s="120" t="s">
        <v>73</v>
      </c>
      <c r="E759" s="138"/>
      <c r="F759" s="701"/>
      <c r="G759" s="702"/>
      <c r="H759" s="145"/>
      <c r="I759" s="86"/>
      <c r="J759" s="86"/>
      <c r="K759" s="86"/>
      <c r="L759" s="49"/>
      <c r="M759" s="142"/>
      <c r="N759" s="144"/>
      <c r="O759" s="23"/>
      <c r="P759" s="23"/>
      <c r="Q759" s="23"/>
    </row>
    <row r="760" spans="1:17" s="1" customFormat="1" x14ac:dyDescent="0.15">
      <c r="A760" s="23"/>
      <c r="B760" s="137"/>
      <c r="C760" s="120"/>
      <c r="D760" s="120" t="s">
        <v>73</v>
      </c>
      <c r="E760" s="138"/>
      <c r="F760" s="701"/>
      <c r="G760" s="702"/>
      <c r="H760" s="145"/>
      <c r="I760" s="86"/>
      <c r="J760" s="86"/>
      <c r="K760" s="86"/>
      <c r="L760" s="49"/>
      <c r="M760" s="142"/>
      <c r="N760" s="144"/>
      <c r="O760" s="23"/>
      <c r="P760" s="23"/>
      <c r="Q760" s="23"/>
    </row>
    <row r="761" spans="1:17" s="1" customFormat="1" x14ac:dyDescent="0.15">
      <c r="A761" s="23"/>
      <c r="B761" s="137"/>
      <c r="C761" s="120"/>
      <c r="D761" s="120" t="s">
        <v>73</v>
      </c>
      <c r="E761" s="138"/>
      <c r="F761" s="701"/>
      <c r="G761" s="702"/>
      <c r="H761" s="145"/>
      <c r="I761" s="86"/>
      <c r="J761" s="86"/>
      <c r="K761" s="86"/>
      <c r="L761" s="49"/>
      <c r="M761" s="142"/>
      <c r="N761" s="144"/>
      <c r="O761" s="23"/>
      <c r="P761" s="23"/>
      <c r="Q761" s="23"/>
    </row>
    <row r="762" spans="1:17" s="1" customFormat="1" x14ac:dyDescent="0.15">
      <c r="A762" s="23"/>
      <c r="B762" s="137"/>
      <c r="C762" s="120"/>
      <c r="D762" s="120" t="s">
        <v>73</v>
      </c>
      <c r="E762" s="138"/>
      <c r="F762" s="701"/>
      <c r="G762" s="702"/>
      <c r="H762" s="145"/>
      <c r="I762" s="86"/>
      <c r="J762" s="86"/>
      <c r="K762" s="86"/>
      <c r="L762" s="49"/>
      <c r="M762" s="142"/>
      <c r="N762" s="144"/>
      <c r="O762" s="23"/>
      <c r="P762" s="23"/>
      <c r="Q762" s="23"/>
    </row>
    <row r="763" spans="1:17" s="1" customFormat="1" x14ac:dyDescent="0.15">
      <c r="A763" s="23"/>
      <c r="B763" s="137"/>
      <c r="C763" s="120"/>
      <c r="D763" s="120" t="s">
        <v>73</v>
      </c>
      <c r="E763" s="138"/>
      <c r="F763" s="701"/>
      <c r="G763" s="702"/>
      <c r="H763" s="145"/>
      <c r="I763" s="86"/>
      <c r="J763" s="86"/>
      <c r="K763" s="86"/>
      <c r="L763" s="49"/>
      <c r="M763" s="142"/>
      <c r="N763" s="144"/>
      <c r="O763" s="23"/>
      <c r="P763" s="23"/>
      <c r="Q763" s="23"/>
    </row>
    <row r="764" spans="1:17" s="1" customFormat="1" x14ac:dyDescent="0.15">
      <c r="A764" s="23"/>
      <c r="B764" s="137"/>
      <c r="C764" s="120"/>
      <c r="D764" s="120" t="s">
        <v>73</v>
      </c>
      <c r="E764" s="138"/>
      <c r="F764" s="701"/>
      <c r="G764" s="702"/>
      <c r="H764" s="145"/>
      <c r="I764" s="86"/>
      <c r="J764" s="86"/>
      <c r="K764" s="86"/>
      <c r="L764" s="49"/>
      <c r="M764" s="142"/>
      <c r="N764" s="144"/>
      <c r="O764" s="23"/>
      <c r="P764" s="23"/>
      <c r="Q764" s="23"/>
    </row>
    <row r="765" spans="1:17" s="1" customFormat="1" x14ac:dyDescent="0.15">
      <c r="A765" s="23"/>
      <c r="B765" s="137"/>
      <c r="C765" s="120"/>
      <c r="D765" s="120" t="s">
        <v>73</v>
      </c>
      <c r="E765" s="138"/>
      <c r="F765" s="701"/>
      <c r="G765" s="702"/>
      <c r="H765" s="145"/>
      <c r="I765" s="86"/>
      <c r="J765" s="86"/>
      <c r="K765" s="86"/>
      <c r="L765" s="49"/>
      <c r="M765" s="142"/>
      <c r="N765" s="144"/>
      <c r="O765" s="23"/>
      <c r="P765" s="23"/>
      <c r="Q765" s="23"/>
    </row>
    <row r="766" spans="1:17" s="1" customFormat="1" x14ac:dyDescent="0.15">
      <c r="A766" s="23"/>
      <c r="B766" s="137"/>
      <c r="C766" s="120"/>
      <c r="D766" s="120" t="s">
        <v>73</v>
      </c>
      <c r="E766" s="138"/>
      <c r="F766" s="701"/>
      <c r="G766" s="702"/>
      <c r="H766" s="145"/>
      <c r="I766" s="86"/>
      <c r="J766" s="86"/>
      <c r="K766" s="86"/>
      <c r="L766" s="49"/>
      <c r="M766" s="142"/>
      <c r="N766" s="144"/>
      <c r="O766" s="23"/>
      <c r="P766" s="23"/>
      <c r="Q766" s="23"/>
    </row>
    <row r="767" spans="1:17" s="1" customFormat="1" x14ac:dyDescent="0.15">
      <c r="A767" s="23"/>
      <c r="B767" s="137"/>
      <c r="C767" s="120"/>
      <c r="D767" s="120" t="s">
        <v>73</v>
      </c>
      <c r="E767" s="138"/>
      <c r="F767" s="701"/>
      <c r="G767" s="702"/>
      <c r="H767" s="145"/>
      <c r="I767" s="86"/>
      <c r="J767" s="86"/>
      <c r="K767" s="86"/>
      <c r="L767" s="49"/>
      <c r="M767" s="142"/>
      <c r="N767" s="144"/>
      <c r="O767" s="23"/>
      <c r="P767" s="23"/>
      <c r="Q767" s="23"/>
    </row>
    <row r="768" spans="1:17" s="1" customFormat="1" x14ac:dyDescent="0.15">
      <c r="A768" s="23"/>
      <c r="B768" s="137"/>
      <c r="C768" s="120"/>
      <c r="D768" s="120" t="s">
        <v>73</v>
      </c>
      <c r="E768" s="138"/>
      <c r="F768" s="701"/>
      <c r="G768" s="702"/>
      <c r="H768" s="145"/>
      <c r="I768" s="86"/>
      <c r="J768" s="86"/>
      <c r="K768" s="86"/>
      <c r="L768" s="49"/>
      <c r="M768" s="142"/>
      <c r="N768" s="144"/>
      <c r="O768" s="23"/>
      <c r="P768" s="23"/>
      <c r="Q768" s="23"/>
    </row>
    <row r="769" spans="1:17" s="1" customFormat="1" x14ac:dyDescent="0.15">
      <c r="A769" s="23"/>
      <c r="B769" s="137"/>
      <c r="C769" s="120"/>
      <c r="D769" s="120" t="s">
        <v>73</v>
      </c>
      <c r="E769" s="138"/>
      <c r="F769" s="701"/>
      <c r="G769" s="702"/>
      <c r="H769" s="145"/>
      <c r="I769" s="86"/>
      <c r="J769" s="86"/>
      <c r="K769" s="86"/>
      <c r="L769" s="49"/>
      <c r="M769" s="142"/>
      <c r="N769" s="144"/>
      <c r="O769" s="23"/>
      <c r="P769" s="23"/>
      <c r="Q769" s="23"/>
    </row>
    <row r="770" spans="1:17" s="1" customFormat="1" x14ac:dyDescent="0.15">
      <c r="A770" s="23"/>
      <c r="B770" s="137"/>
      <c r="C770" s="120"/>
      <c r="D770" s="120" t="s">
        <v>73</v>
      </c>
      <c r="E770" s="138"/>
      <c r="F770" s="701"/>
      <c r="G770" s="702"/>
      <c r="H770" s="145"/>
      <c r="I770" s="86"/>
      <c r="J770" s="86"/>
      <c r="K770" s="86"/>
      <c r="L770" s="49"/>
      <c r="M770" s="142"/>
      <c r="N770" s="144"/>
      <c r="O770" s="23"/>
      <c r="P770" s="23"/>
      <c r="Q770" s="23"/>
    </row>
    <row r="771" spans="1:17" s="1" customFormat="1" x14ac:dyDescent="0.15">
      <c r="A771" s="23"/>
      <c r="B771" s="137"/>
      <c r="C771" s="120"/>
      <c r="D771" s="120" t="s">
        <v>73</v>
      </c>
      <c r="E771" s="138"/>
      <c r="F771" s="701"/>
      <c r="G771" s="702"/>
      <c r="H771" s="145"/>
      <c r="I771" s="86"/>
      <c r="J771" s="86"/>
      <c r="K771" s="86"/>
      <c r="L771" s="49"/>
      <c r="M771" s="142"/>
      <c r="N771" s="144"/>
      <c r="O771" s="23"/>
      <c r="P771" s="23"/>
      <c r="Q771" s="23"/>
    </row>
    <row r="772" spans="1:17" s="1" customFormat="1" x14ac:dyDescent="0.15">
      <c r="A772" s="23"/>
      <c r="B772" s="137"/>
      <c r="C772" s="120"/>
      <c r="D772" s="120" t="s">
        <v>73</v>
      </c>
      <c r="E772" s="138"/>
      <c r="F772" s="701"/>
      <c r="G772" s="702"/>
      <c r="H772" s="145"/>
      <c r="I772" s="86"/>
      <c r="J772" s="86"/>
      <c r="K772" s="86"/>
      <c r="L772" s="49"/>
      <c r="M772" s="142"/>
      <c r="N772" s="144"/>
      <c r="O772" s="23"/>
      <c r="P772" s="23"/>
      <c r="Q772" s="23"/>
    </row>
    <row r="773" spans="1:17" s="1" customFormat="1" x14ac:dyDescent="0.15">
      <c r="A773" s="23"/>
      <c r="B773" s="137"/>
      <c r="C773" s="120"/>
      <c r="D773" s="120" t="s">
        <v>73</v>
      </c>
      <c r="E773" s="138"/>
      <c r="F773" s="701"/>
      <c r="G773" s="702"/>
      <c r="H773" s="145"/>
      <c r="I773" s="86"/>
      <c r="J773" s="86"/>
      <c r="K773" s="86"/>
      <c r="L773" s="49"/>
      <c r="M773" s="142"/>
      <c r="N773" s="144"/>
      <c r="O773" s="23"/>
      <c r="P773" s="23"/>
      <c r="Q773" s="23"/>
    </row>
    <row r="774" spans="1:17" s="1" customFormat="1" x14ac:dyDescent="0.15">
      <c r="A774" s="23"/>
      <c r="B774" s="137"/>
      <c r="C774" s="120"/>
      <c r="D774" s="120" t="s">
        <v>73</v>
      </c>
      <c r="E774" s="138"/>
      <c r="F774" s="701"/>
      <c r="G774" s="702"/>
      <c r="H774" s="145"/>
      <c r="I774" s="86"/>
      <c r="J774" s="86"/>
      <c r="K774" s="86"/>
      <c r="L774" s="49"/>
      <c r="M774" s="142"/>
      <c r="N774" s="144"/>
      <c r="O774" s="23"/>
      <c r="P774" s="23"/>
      <c r="Q774" s="23"/>
    </row>
    <row r="775" spans="1:17" s="1" customFormat="1" x14ac:dyDescent="0.15">
      <c r="A775" s="23"/>
      <c r="B775" s="137"/>
      <c r="C775" s="120"/>
      <c r="D775" s="120" t="s">
        <v>73</v>
      </c>
      <c r="E775" s="138"/>
      <c r="F775" s="701"/>
      <c r="G775" s="702"/>
      <c r="H775" s="145"/>
      <c r="I775" s="86"/>
      <c r="J775" s="86"/>
      <c r="K775" s="86"/>
      <c r="L775" s="49"/>
      <c r="M775" s="142"/>
      <c r="N775" s="144"/>
      <c r="O775" s="23"/>
      <c r="P775" s="23"/>
      <c r="Q775" s="23"/>
    </row>
    <row r="776" spans="1:17" s="1" customFormat="1" x14ac:dyDescent="0.15">
      <c r="A776" s="23"/>
      <c r="B776" s="137"/>
      <c r="C776" s="120"/>
      <c r="D776" s="120" t="s">
        <v>73</v>
      </c>
      <c r="E776" s="138"/>
      <c r="F776" s="701"/>
      <c r="G776" s="702"/>
      <c r="H776" s="145"/>
      <c r="I776" s="86"/>
      <c r="J776" s="86"/>
      <c r="K776" s="86"/>
      <c r="L776" s="49"/>
      <c r="M776" s="142"/>
      <c r="N776" s="144"/>
      <c r="O776" s="23"/>
      <c r="P776" s="23"/>
      <c r="Q776" s="23"/>
    </row>
    <row r="777" spans="1:17" s="1" customFormat="1" x14ac:dyDescent="0.15">
      <c r="A777" s="23"/>
      <c r="B777" s="137"/>
      <c r="C777" s="120"/>
      <c r="D777" s="120" t="s">
        <v>73</v>
      </c>
      <c r="E777" s="138"/>
      <c r="F777" s="701"/>
      <c r="G777" s="702"/>
      <c r="H777" s="145"/>
      <c r="I777" s="86"/>
      <c r="J777" s="86"/>
      <c r="K777" s="86"/>
      <c r="L777" s="49"/>
      <c r="M777" s="142"/>
      <c r="N777" s="144"/>
      <c r="O777" s="23"/>
      <c r="P777" s="23"/>
      <c r="Q777" s="23"/>
    </row>
    <row r="778" spans="1:17" s="1" customFormat="1" x14ac:dyDescent="0.15">
      <c r="A778" s="23"/>
      <c r="B778" s="137"/>
      <c r="C778" s="120"/>
      <c r="D778" s="120" t="s">
        <v>73</v>
      </c>
      <c r="E778" s="138"/>
      <c r="F778" s="701"/>
      <c r="G778" s="702"/>
      <c r="H778" s="145"/>
      <c r="I778" s="86"/>
      <c r="J778" s="86"/>
      <c r="K778" s="86"/>
      <c r="L778" s="49"/>
      <c r="M778" s="142"/>
      <c r="N778" s="144"/>
      <c r="O778" s="23"/>
      <c r="P778" s="23"/>
      <c r="Q778" s="23"/>
    </row>
    <row r="779" spans="1:17" s="1" customFormat="1" x14ac:dyDescent="0.15">
      <c r="A779" s="23"/>
      <c r="B779" s="137"/>
      <c r="C779" s="120"/>
      <c r="D779" s="120" t="s">
        <v>73</v>
      </c>
      <c r="E779" s="138"/>
      <c r="F779" s="701"/>
      <c r="G779" s="702"/>
      <c r="H779" s="145"/>
      <c r="I779" s="86"/>
      <c r="J779" s="86"/>
      <c r="K779" s="86"/>
      <c r="L779" s="49"/>
      <c r="M779" s="142"/>
      <c r="N779" s="144"/>
      <c r="O779" s="23"/>
      <c r="P779" s="23"/>
      <c r="Q779" s="23"/>
    </row>
    <row r="780" spans="1:17" s="1" customFormat="1" x14ac:dyDescent="0.15">
      <c r="A780" s="23"/>
      <c r="B780" s="137"/>
      <c r="C780" s="120"/>
      <c r="D780" s="120" t="s">
        <v>73</v>
      </c>
      <c r="E780" s="138"/>
      <c r="F780" s="701"/>
      <c r="G780" s="702"/>
      <c r="H780" s="145"/>
      <c r="I780" s="86"/>
      <c r="J780" s="86"/>
      <c r="K780" s="86"/>
      <c r="L780" s="49"/>
      <c r="M780" s="142"/>
      <c r="N780" s="144"/>
      <c r="O780" s="23"/>
      <c r="P780" s="23"/>
      <c r="Q780" s="23"/>
    </row>
    <row r="781" spans="1:17" s="1" customFormat="1" x14ac:dyDescent="0.15">
      <c r="A781" s="23"/>
      <c r="B781" s="137"/>
      <c r="C781" s="120"/>
      <c r="D781" s="120" t="s">
        <v>73</v>
      </c>
      <c r="E781" s="138"/>
      <c r="F781" s="701"/>
      <c r="G781" s="702"/>
      <c r="H781" s="145"/>
      <c r="I781" s="86"/>
      <c r="J781" s="86"/>
      <c r="K781" s="86"/>
      <c r="L781" s="49"/>
      <c r="M781" s="142"/>
      <c r="N781" s="144"/>
      <c r="O781" s="23"/>
      <c r="P781" s="23"/>
      <c r="Q781" s="23"/>
    </row>
    <row r="782" spans="1:17" s="1" customFormat="1" x14ac:dyDescent="0.15">
      <c r="A782" s="23"/>
      <c r="B782" s="137"/>
      <c r="C782" s="120"/>
      <c r="D782" s="120" t="s">
        <v>73</v>
      </c>
      <c r="E782" s="138"/>
      <c r="F782" s="701"/>
      <c r="G782" s="702"/>
      <c r="H782" s="145"/>
      <c r="I782" s="86"/>
      <c r="J782" s="86"/>
      <c r="K782" s="86"/>
      <c r="L782" s="49"/>
      <c r="M782" s="142"/>
      <c r="N782" s="144"/>
      <c r="O782" s="23"/>
      <c r="P782" s="23"/>
      <c r="Q782" s="23"/>
    </row>
    <row r="783" spans="1:17" s="1" customFormat="1" x14ac:dyDescent="0.15">
      <c r="A783" s="23"/>
      <c r="B783" s="137"/>
      <c r="C783" s="120"/>
      <c r="D783" s="120" t="s">
        <v>73</v>
      </c>
      <c r="E783" s="138"/>
      <c r="F783" s="701"/>
      <c r="G783" s="702"/>
      <c r="H783" s="145"/>
      <c r="I783" s="86"/>
      <c r="J783" s="86"/>
      <c r="K783" s="86"/>
      <c r="L783" s="49"/>
      <c r="M783" s="142"/>
      <c r="N783" s="144"/>
      <c r="O783" s="23"/>
      <c r="P783" s="23"/>
      <c r="Q783" s="23"/>
    </row>
    <row r="784" spans="1:17" s="1" customFormat="1" x14ac:dyDescent="0.15">
      <c r="A784" s="23"/>
      <c r="B784" s="137"/>
      <c r="C784" s="120"/>
      <c r="D784" s="120" t="s">
        <v>73</v>
      </c>
      <c r="E784" s="138"/>
      <c r="F784" s="701"/>
      <c r="G784" s="702"/>
      <c r="H784" s="145"/>
      <c r="I784" s="86"/>
      <c r="J784" s="86"/>
      <c r="K784" s="86"/>
      <c r="L784" s="49"/>
      <c r="M784" s="142"/>
      <c r="N784" s="144"/>
      <c r="O784" s="23"/>
      <c r="P784" s="23"/>
      <c r="Q784" s="23"/>
    </row>
    <row r="785" spans="1:17" s="1" customFormat="1" x14ac:dyDescent="0.15">
      <c r="A785" s="23"/>
      <c r="B785" s="137"/>
      <c r="C785" s="120"/>
      <c r="D785" s="120" t="s">
        <v>73</v>
      </c>
      <c r="E785" s="138"/>
      <c r="F785" s="701"/>
      <c r="G785" s="702"/>
      <c r="H785" s="145"/>
      <c r="I785" s="86"/>
      <c r="J785" s="86"/>
      <c r="K785" s="86"/>
      <c r="L785" s="49"/>
      <c r="M785" s="142"/>
      <c r="N785" s="144"/>
      <c r="O785" s="23"/>
      <c r="P785" s="23"/>
      <c r="Q785" s="23"/>
    </row>
    <row r="786" spans="1:17" s="1" customFormat="1" x14ac:dyDescent="0.15">
      <c r="A786" s="23"/>
      <c r="B786" s="137"/>
      <c r="C786" s="120"/>
      <c r="D786" s="120" t="s">
        <v>73</v>
      </c>
      <c r="E786" s="138"/>
      <c r="F786" s="701"/>
      <c r="G786" s="702"/>
      <c r="H786" s="145"/>
      <c r="I786" s="86"/>
      <c r="J786" s="86"/>
      <c r="K786" s="86"/>
      <c r="L786" s="49"/>
      <c r="M786" s="142"/>
      <c r="N786" s="144"/>
      <c r="O786" s="23"/>
      <c r="P786" s="23"/>
      <c r="Q786" s="23"/>
    </row>
    <row r="787" spans="1:17" s="1" customFormat="1" x14ac:dyDescent="0.15">
      <c r="A787" s="23"/>
      <c r="B787" s="137"/>
      <c r="C787" s="120"/>
      <c r="D787" s="120" t="s">
        <v>73</v>
      </c>
      <c r="E787" s="138"/>
      <c r="F787" s="701"/>
      <c r="G787" s="702"/>
      <c r="H787" s="145"/>
      <c r="I787" s="86"/>
      <c r="J787" s="86"/>
      <c r="K787" s="86"/>
      <c r="L787" s="49"/>
      <c r="M787" s="142"/>
      <c r="N787" s="144"/>
      <c r="O787" s="23"/>
      <c r="P787" s="23"/>
      <c r="Q787" s="23"/>
    </row>
    <row r="788" spans="1:17" s="1" customFormat="1" x14ac:dyDescent="0.15">
      <c r="A788" s="23"/>
      <c r="B788" s="137"/>
      <c r="C788" s="120"/>
      <c r="D788" s="120" t="s">
        <v>73</v>
      </c>
      <c r="E788" s="138"/>
      <c r="F788" s="701"/>
      <c r="G788" s="702"/>
      <c r="H788" s="145"/>
      <c r="I788" s="86"/>
      <c r="J788" s="86"/>
      <c r="K788" s="86"/>
      <c r="L788" s="49"/>
      <c r="M788" s="142"/>
      <c r="N788" s="144"/>
      <c r="O788" s="23"/>
      <c r="P788" s="23"/>
      <c r="Q788" s="23"/>
    </row>
    <row r="789" spans="1:17" s="1" customFormat="1" x14ac:dyDescent="0.15">
      <c r="A789" s="23"/>
      <c r="B789" s="137"/>
      <c r="C789" s="120"/>
      <c r="D789" s="120" t="s">
        <v>73</v>
      </c>
      <c r="E789" s="138"/>
      <c r="F789" s="701"/>
      <c r="G789" s="702"/>
      <c r="H789" s="145"/>
      <c r="I789" s="86"/>
      <c r="J789" s="86"/>
      <c r="K789" s="86"/>
      <c r="L789" s="49"/>
      <c r="M789" s="142"/>
      <c r="N789" s="144"/>
      <c r="O789" s="23"/>
      <c r="P789" s="23"/>
      <c r="Q789" s="23"/>
    </row>
    <row r="790" spans="1:17" s="1" customFormat="1" x14ac:dyDescent="0.15">
      <c r="A790" s="23"/>
      <c r="B790" s="137"/>
      <c r="C790" s="120"/>
      <c r="D790" s="120" t="s">
        <v>73</v>
      </c>
      <c r="E790" s="138"/>
      <c r="F790" s="701"/>
      <c r="G790" s="702"/>
      <c r="H790" s="145"/>
      <c r="I790" s="86"/>
      <c r="J790" s="86"/>
      <c r="K790" s="86"/>
      <c r="L790" s="49"/>
      <c r="M790" s="142"/>
      <c r="N790" s="144"/>
      <c r="O790" s="23"/>
      <c r="P790" s="23"/>
      <c r="Q790" s="23"/>
    </row>
    <row r="791" spans="1:17" s="1" customFormat="1" x14ac:dyDescent="0.15">
      <c r="A791" s="23"/>
      <c r="B791" s="137"/>
      <c r="C791" s="120"/>
      <c r="D791" s="120" t="s">
        <v>73</v>
      </c>
      <c r="E791" s="138"/>
      <c r="F791" s="701"/>
      <c r="G791" s="702"/>
      <c r="H791" s="145"/>
      <c r="I791" s="86"/>
      <c r="J791" s="86"/>
      <c r="K791" s="86"/>
      <c r="L791" s="49"/>
      <c r="M791" s="142"/>
      <c r="N791" s="144"/>
      <c r="O791" s="23"/>
      <c r="P791" s="23"/>
      <c r="Q791" s="23"/>
    </row>
    <row r="792" spans="1:17" s="1" customFormat="1" x14ac:dyDescent="0.15">
      <c r="A792" s="23"/>
      <c r="B792" s="137"/>
      <c r="C792" s="120"/>
      <c r="D792" s="120" t="s">
        <v>73</v>
      </c>
      <c r="E792" s="138"/>
      <c r="F792" s="701"/>
      <c r="G792" s="702"/>
      <c r="H792" s="145"/>
      <c r="I792" s="86"/>
      <c r="J792" s="86"/>
      <c r="K792" s="86"/>
      <c r="L792" s="49"/>
      <c r="M792" s="142"/>
      <c r="N792" s="144"/>
      <c r="O792" s="23"/>
      <c r="P792" s="23"/>
      <c r="Q792" s="23"/>
    </row>
    <row r="793" spans="1:17" s="1" customFormat="1" x14ac:dyDescent="0.15">
      <c r="A793" s="23"/>
      <c r="B793" s="137"/>
      <c r="C793" s="120"/>
      <c r="D793" s="120" t="s">
        <v>73</v>
      </c>
      <c r="E793" s="138"/>
      <c r="F793" s="701"/>
      <c r="G793" s="702"/>
      <c r="H793" s="145"/>
      <c r="I793" s="86"/>
      <c r="J793" s="86"/>
      <c r="K793" s="86"/>
      <c r="L793" s="49"/>
      <c r="M793" s="142"/>
      <c r="N793" s="144"/>
      <c r="O793" s="23"/>
      <c r="P793" s="23"/>
      <c r="Q793" s="23"/>
    </row>
    <row r="794" spans="1:17" s="1" customFormat="1" x14ac:dyDescent="0.15">
      <c r="A794" s="23"/>
      <c r="B794" s="137"/>
      <c r="C794" s="120"/>
      <c r="D794" s="120" t="s">
        <v>73</v>
      </c>
      <c r="E794" s="138"/>
      <c r="F794" s="701"/>
      <c r="G794" s="702"/>
      <c r="H794" s="145"/>
      <c r="I794" s="86"/>
      <c r="J794" s="86"/>
      <c r="K794" s="86"/>
      <c r="L794" s="49"/>
      <c r="M794" s="142"/>
      <c r="N794" s="144"/>
      <c r="O794" s="23"/>
      <c r="P794" s="23"/>
      <c r="Q794" s="23"/>
    </row>
    <row r="795" spans="1:17" s="1" customFormat="1" x14ac:dyDescent="0.15">
      <c r="A795" s="23"/>
      <c r="B795" s="137"/>
      <c r="C795" s="120"/>
      <c r="D795" s="120" t="s">
        <v>73</v>
      </c>
      <c r="E795" s="138"/>
      <c r="F795" s="701"/>
      <c r="G795" s="702"/>
      <c r="H795" s="145"/>
      <c r="I795" s="86"/>
      <c r="J795" s="86"/>
      <c r="K795" s="86"/>
      <c r="L795" s="49"/>
      <c r="M795" s="142"/>
      <c r="N795" s="144"/>
      <c r="O795" s="23"/>
      <c r="P795" s="23"/>
      <c r="Q795" s="23"/>
    </row>
    <row r="796" spans="1:17" s="1" customFormat="1" x14ac:dyDescent="0.15">
      <c r="A796" s="23"/>
      <c r="B796" s="137"/>
      <c r="C796" s="120"/>
      <c r="D796" s="120" t="s">
        <v>73</v>
      </c>
      <c r="E796" s="138"/>
      <c r="F796" s="701"/>
      <c r="G796" s="702"/>
      <c r="H796" s="145"/>
      <c r="I796" s="86"/>
      <c r="J796" s="86"/>
      <c r="K796" s="86"/>
      <c r="L796" s="49"/>
      <c r="M796" s="142"/>
      <c r="N796" s="144"/>
      <c r="O796" s="23"/>
      <c r="P796" s="23"/>
      <c r="Q796" s="23"/>
    </row>
    <row r="797" spans="1:17" s="1" customFormat="1" x14ac:dyDescent="0.15">
      <c r="A797" s="23"/>
      <c r="B797" s="137"/>
      <c r="C797" s="120"/>
      <c r="D797" s="120" t="s">
        <v>73</v>
      </c>
      <c r="E797" s="138"/>
      <c r="F797" s="701"/>
      <c r="G797" s="702"/>
      <c r="H797" s="145"/>
      <c r="I797" s="86"/>
      <c r="J797" s="86"/>
      <c r="K797" s="86"/>
      <c r="L797" s="49"/>
      <c r="M797" s="142"/>
      <c r="N797" s="144"/>
      <c r="O797" s="23"/>
      <c r="P797" s="23"/>
      <c r="Q797" s="23"/>
    </row>
    <row r="798" spans="1:17" s="1" customFormat="1" x14ac:dyDescent="0.15">
      <c r="A798" s="23"/>
      <c r="B798" s="137"/>
      <c r="C798" s="120"/>
      <c r="D798" s="120" t="s">
        <v>73</v>
      </c>
      <c r="E798" s="138"/>
      <c r="F798" s="701"/>
      <c r="G798" s="702"/>
      <c r="H798" s="145"/>
      <c r="I798" s="86"/>
      <c r="J798" s="86"/>
      <c r="K798" s="86"/>
      <c r="L798" s="49"/>
      <c r="M798" s="142"/>
      <c r="N798" s="144"/>
      <c r="O798" s="23"/>
      <c r="P798" s="23"/>
      <c r="Q798" s="23"/>
    </row>
    <row r="799" spans="1:17" s="1" customFormat="1" x14ac:dyDescent="0.15">
      <c r="A799" s="23"/>
      <c r="B799" s="137"/>
      <c r="C799" s="120"/>
      <c r="D799" s="120" t="s">
        <v>73</v>
      </c>
      <c r="E799" s="138"/>
      <c r="F799" s="701"/>
      <c r="G799" s="702"/>
      <c r="H799" s="145"/>
      <c r="I799" s="86"/>
      <c r="J799" s="86"/>
      <c r="K799" s="86"/>
      <c r="L799" s="49"/>
      <c r="M799" s="142"/>
      <c r="N799" s="144"/>
      <c r="O799" s="23"/>
      <c r="P799" s="23"/>
      <c r="Q799" s="23"/>
    </row>
    <row r="800" spans="1:17" s="1" customFormat="1" x14ac:dyDescent="0.15">
      <c r="A800" s="23"/>
      <c r="B800" s="137"/>
      <c r="C800" s="120"/>
      <c r="D800" s="120" t="s">
        <v>73</v>
      </c>
      <c r="E800" s="138"/>
      <c r="F800" s="701"/>
      <c r="G800" s="702"/>
      <c r="H800" s="145"/>
      <c r="I800" s="86"/>
      <c r="J800" s="86"/>
      <c r="K800" s="86"/>
      <c r="L800" s="49"/>
      <c r="M800" s="142"/>
      <c r="N800" s="144"/>
      <c r="O800" s="23"/>
      <c r="P800" s="23"/>
      <c r="Q800" s="23"/>
    </row>
    <row r="801" spans="1:17" s="1" customFormat="1" x14ac:dyDescent="0.15">
      <c r="A801" s="23"/>
      <c r="B801" s="137"/>
      <c r="C801" s="120"/>
      <c r="D801" s="120" t="s">
        <v>73</v>
      </c>
      <c r="E801" s="138"/>
      <c r="F801" s="701"/>
      <c r="G801" s="702"/>
      <c r="H801" s="145"/>
      <c r="I801" s="86"/>
      <c r="J801" s="86"/>
      <c r="K801" s="86"/>
      <c r="L801" s="49"/>
      <c r="M801" s="142"/>
      <c r="N801" s="144"/>
      <c r="O801" s="23"/>
      <c r="P801" s="23"/>
      <c r="Q801" s="23"/>
    </row>
    <row r="802" spans="1:17" s="1" customFormat="1" x14ac:dyDescent="0.15">
      <c r="A802" s="23"/>
      <c r="B802" s="137"/>
      <c r="C802" s="120"/>
      <c r="D802" s="120" t="s">
        <v>73</v>
      </c>
      <c r="E802" s="138"/>
      <c r="F802" s="701"/>
      <c r="G802" s="702"/>
      <c r="H802" s="145"/>
      <c r="I802" s="86"/>
      <c r="J802" s="86"/>
      <c r="K802" s="86"/>
      <c r="L802" s="49"/>
      <c r="M802" s="142"/>
      <c r="N802" s="144"/>
      <c r="O802" s="23"/>
      <c r="P802" s="23"/>
      <c r="Q802" s="23"/>
    </row>
    <row r="803" spans="1:17" s="1" customFormat="1" x14ac:dyDescent="0.15">
      <c r="A803" s="23"/>
      <c r="B803" s="137"/>
      <c r="C803" s="120"/>
      <c r="D803" s="120" t="s">
        <v>73</v>
      </c>
      <c r="E803" s="138"/>
      <c r="F803" s="701"/>
      <c r="G803" s="702"/>
      <c r="H803" s="145"/>
      <c r="I803" s="86"/>
      <c r="J803" s="86"/>
      <c r="K803" s="86"/>
      <c r="L803" s="49"/>
      <c r="M803" s="142"/>
      <c r="N803" s="144"/>
      <c r="O803" s="23"/>
      <c r="P803" s="23"/>
      <c r="Q803" s="23"/>
    </row>
    <row r="804" spans="1:17" s="1" customFormat="1" x14ac:dyDescent="0.15">
      <c r="A804" s="23"/>
      <c r="B804" s="137"/>
      <c r="C804" s="120"/>
      <c r="D804" s="120" t="s">
        <v>73</v>
      </c>
      <c r="E804" s="138"/>
      <c r="F804" s="701"/>
      <c r="G804" s="702"/>
      <c r="H804" s="145"/>
      <c r="I804" s="86"/>
      <c r="J804" s="86"/>
      <c r="K804" s="86"/>
      <c r="L804" s="49"/>
      <c r="M804" s="142"/>
      <c r="N804" s="144"/>
      <c r="O804" s="23"/>
      <c r="P804" s="23"/>
      <c r="Q804" s="23"/>
    </row>
    <row r="805" spans="1:17" s="1" customFormat="1" x14ac:dyDescent="0.15">
      <c r="A805" s="23"/>
      <c r="B805" s="137"/>
      <c r="C805" s="120"/>
      <c r="D805" s="120" t="s">
        <v>73</v>
      </c>
      <c r="E805" s="138"/>
      <c r="F805" s="701"/>
      <c r="G805" s="702"/>
      <c r="H805" s="145"/>
      <c r="I805" s="86"/>
      <c r="J805" s="86"/>
      <c r="K805" s="86"/>
      <c r="L805" s="49"/>
      <c r="M805" s="142"/>
      <c r="N805" s="144"/>
      <c r="O805" s="23"/>
      <c r="P805" s="23"/>
      <c r="Q805" s="23"/>
    </row>
    <row r="806" spans="1:17" s="1" customFormat="1" x14ac:dyDescent="0.15">
      <c r="A806" s="23"/>
      <c r="B806" s="137"/>
      <c r="C806" s="120"/>
      <c r="D806" s="120" t="s">
        <v>73</v>
      </c>
      <c r="E806" s="138"/>
      <c r="F806" s="701"/>
      <c r="G806" s="702"/>
      <c r="H806" s="145"/>
      <c r="I806" s="86"/>
      <c r="J806" s="86"/>
      <c r="K806" s="86"/>
      <c r="L806" s="49"/>
      <c r="M806" s="142"/>
      <c r="N806" s="144"/>
      <c r="O806" s="23"/>
      <c r="P806" s="23"/>
      <c r="Q806" s="23"/>
    </row>
    <row r="807" spans="1:17" s="1" customFormat="1" x14ac:dyDescent="0.15">
      <c r="A807" s="23"/>
      <c r="B807" s="137"/>
      <c r="C807" s="120"/>
      <c r="D807" s="120" t="s">
        <v>73</v>
      </c>
      <c r="E807" s="138"/>
      <c r="F807" s="701"/>
      <c r="G807" s="702"/>
      <c r="H807" s="145"/>
      <c r="I807" s="86"/>
      <c r="J807" s="86"/>
      <c r="K807" s="86"/>
      <c r="L807" s="49"/>
      <c r="M807" s="142"/>
      <c r="N807" s="144"/>
      <c r="O807" s="23"/>
      <c r="P807" s="23"/>
      <c r="Q807" s="23"/>
    </row>
    <row r="808" spans="1:17" s="1" customFormat="1" x14ac:dyDescent="0.15">
      <c r="A808" s="23"/>
      <c r="B808" s="137"/>
      <c r="C808" s="120"/>
      <c r="D808" s="120" t="s">
        <v>73</v>
      </c>
      <c r="E808" s="138"/>
      <c r="F808" s="701"/>
      <c r="G808" s="702"/>
      <c r="H808" s="145"/>
      <c r="I808" s="86"/>
      <c r="J808" s="86"/>
      <c r="K808" s="86"/>
      <c r="L808" s="49"/>
      <c r="M808" s="142"/>
      <c r="N808" s="144"/>
      <c r="O808" s="23"/>
      <c r="P808" s="23"/>
      <c r="Q808" s="23"/>
    </row>
    <row r="809" spans="1:17" s="1" customFormat="1" x14ac:dyDescent="0.15">
      <c r="A809" s="23"/>
      <c r="B809" s="137"/>
      <c r="C809" s="120"/>
      <c r="D809" s="120" t="s">
        <v>73</v>
      </c>
      <c r="E809" s="138"/>
      <c r="F809" s="701"/>
      <c r="G809" s="702"/>
      <c r="H809" s="145"/>
      <c r="I809" s="86"/>
      <c r="J809" s="86"/>
      <c r="K809" s="86"/>
      <c r="L809" s="49"/>
      <c r="M809" s="142"/>
      <c r="N809" s="144"/>
      <c r="O809" s="23"/>
      <c r="P809" s="23"/>
      <c r="Q809" s="23"/>
    </row>
    <row r="810" spans="1:17" s="1" customFormat="1" x14ac:dyDescent="0.15">
      <c r="A810" s="23"/>
      <c r="B810" s="137"/>
      <c r="C810" s="120"/>
      <c r="D810" s="120" t="s">
        <v>73</v>
      </c>
      <c r="E810" s="138"/>
      <c r="F810" s="701"/>
      <c r="G810" s="702"/>
      <c r="H810" s="145"/>
      <c r="I810" s="86"/>
      <c r="J810" s="86"/>
      <c r="K810" s="86"/>
      <c r="L810" s="49"/>
      <c r="M810" s="142"/>
      <c r="N810" s="144"/>
      <c r="O810" s="23"/>
      <c r="P810" s="23"/>
      <c r="Q810" s="23"/>
    </row>
    <row r="811" spans="1:17" s="1" customFormat="1" x14ac:dyDescent="0.15">
      <c r="A811" s="23"/>
      <c r="B811" s="137"/>
      <c r="C811" s="120"/>
      <c r="D811" s="120" t="s">
        <v>73</v>
      </c>
      <c r="E811" s="138"/>
      <c r="F811" s="701"/>
      <c r="G811" s="702"/>
      <c r="H811" s="145"/>
      <c r="I811" s="86"/>
      <c r="J811" s="86"/>
      <c r="K811" s="86"/>
      <c r="L811" s="49"/>
      <c r="M811" s="142"/>
      <c r="N811" s="144"/>
      <c r="O811" s="23"/>
      <c r="P811" s="23"/>
      <c r="Q811" s="23"/>
    </row>
    <row r="812" spans="1:17" s="1" customFormat="1" x14ac:dyDescent="0.15">
      <c r="A812" s="23"/>
      <c r="B812" s="137"/>
      <c r="C812" s="120"/>
      <c r="D812" s="120" t="s">
        <v>73</v>
      </c>
      <c r="E812" s="138"/>
      <c r="F812" s="701"/>
      <c r="G812" s="702"/>
      <c r="H812" s="145"/>
      <c r="I812" s="86"/>
      <c r="J812" s="86"/>
      <c r="K812" s="86"/>
      <c r="L812" s="49"/>
      <c r="M812" s="142"/>
      <c r="N812" s="144"/>
      <c r="O812" s="23"/>
      <c r="P812" s="23"/>
      <c r="Q812" s="23"/>
    </row>
    <row r="813" spans="1:17" s="1" customFormat="1" x14ac:dyDescent="0.15">
      <c r="A813" s="23"/>
      <c r="B813" s="137"/>
      <c r="C813" s="120"/>
      <c r="D813" s="120" t="s">
        <v>73</v>
      </c>
      <c r="E813" s="138"/>
      <c r="F813" s="701"/>
      <c r="G813" s="702"/>
      <c r="H813" s="145"/>
      <c r="I813" s="86"/>
      <c r="J813" s="86"/>
      <c r="K813" s="86"/>
      <c r="L813" s="49"/>
      <c r="M813" s="142"/>
      <c r="N813" s="144"/>
      <c r="O813" s="23"/>
      <c r="P813" s="23"/>
      <c r="Q813" s="23"/>
    </row>
    <row r="814" spans="1:17" s="1" customFormat="1" x14ac:dyDescent="0.15">
      <c r="A814" s="23"/>
      <c r="B814" s="137"/>
      <c r="C814" s="120"/>
      <c r="D814" s="120" t="s">
        <v>73</v>
      </c>
      <c r="E814" s="138"/>
      <c r="F814" s="701"/>
      <c r="G814" s="702"/>
      <c r="H814" s="145"/>
      <c r="I814" s="86"/>
      <c r="J814" s="86"/>
      <c r="K814" s="86"/>
      <c r="L814" s="49"/>
      <c r="M814" s="142"/>
      <c r="N814" s="144"/>
      <c r="O814" s="23"/>
      <c r="P814" s="23"/>
      <c r="Q814" s="23"/>
    </row>
    <row r="815" spans="1:17" s="1" customFormat="1" x14ac:dyDescent="0.15">
      <c r="A815" s="23"/>
      <c r="B815" s="137"/>
      <c r="C815" s="120"/>
      <c r="D815" s="120" t="s">
        <v>73</v>
      </c>
      <c r="E815" s="138"/>
      <c r="F815" s="701"/>
      <c r="G815" s="702"/>
      <c r="H815" s="145"/>
      <c r="I815" s="86"/>
      <c r="J815" s="86"/>
      <c r="K815" s="86"/>
      <c r="L815" s="49"/>
      <c r="M815" s="142"/>
      <c r="N815" s="144"/>
      <c r="O815" s="23"/>
      <c r="P815" s="23"/>
      <c r="Q815" s="23"/>
    </row>
    <row r="816" spans="1:17" s="1" customFormat="1" x14ac:dyDescent="0.15">
      <c r="A816" s="23"/>
      <c r="B816" s="137"/>
      <c r="C816" s="120"/>
      <c r="D816" s="120" t="s">
        <v>73</v>
      </c>
      <c r="E816" s="138"/>
      <c r="F816" s="701"/>
      <c r="G816" s="702"/>
      <c r="H816" s="145"/>
      <c r="I816" s="86"/>
      <c r="J816" s="86"/>
      <c r="K816" s="86"/>
      <c r="L816" s="49"/>
      <c r="M816" s="142"/>
      <c r="N816" s="144"/>
      <c r="O816" s="23"/>
      <c r="P816" s="23"/>
      <c r="Q816" s="23"/>
    </row>
    <row r="817" spans="1:17" s="1" customFormat="1" x14ac:dyDescent="0.15">
      <c r="A817" s="23"/>
      <c r="B817" s="137"/>
      <c r="C817" s="120"/>
      <c r="D817" s="120" t="s">
        <v>73</v>
      </c>
      <c r="E817" s="138"/>
      <c r="F817" s="701"/>
      <c r="G817" s="702"/>
      <c r="H817" s="145"/>
      <c r="I817" s="86"/>
      <c r="J817" s="86"/>
      <c r="K817" s="86"/>
      <c r="L817" s="49"/>
      <c r="M817" s="142"/>
      <c r="N817" s="144"/>
      <c r="O817" s="23"/>
      <c r="P817" s="23"/>
      <c r="Q817" s="23"/>
    </row>
    <row r="818" spans="1:17" s="1" customFormat="1" x14ac:dyDescent="0.15">
      <c r="A818" s="23"/>
      <c r="B818" s="137"/>
      <c r="C818" s="120"/>
      <c r="D818" s="120" t="s">
        <v>73</v>
      </c>
      <c r="E818" s="138"/>
      <c r="F818" s="701"/>
      <c r="G818" s="702"/>
      <c r="H818" s="145"/>
      <c r="I818" s="86"/>
      <c r="J818" s="86"/>
      <c r="K818" s="86"/>
      <c r="L818" s="49"/>
      <c r="M818" s="142"/>
      <c r="N818" s="144"/>
      <c r="O818" s="23"/>
      <c r="P818" s="23"/>
      <c r="Q818" s="23"/>
    </row>
    <row r="819" spans="1:17" s="1" customFormat="1" x14ac:dyDescent="0.15">
      <c r="A819" s="23"/>
      <c r="B819" s="137"/>
      <c r="C819" s="120"/>
      <c r="D819" s="120" t="s">
        <v>73</v>
      </c>
      <c r="E819" s="138"/>
      <c r="F819" s="701"/>
      <c r="G819" s="702"/>
      <c r="H819" s="145"/>
      <c r="I819" s="86"/>
      <c r="J819" s="86"/>
      <c r="K819" s="86"/>
      <c r="L819" s="49"/>
      <c r="M819" s="142"/>
      <c r="N819" s="144"/>
      <c r="O819" s="23"/>
      <c r="P819" s="23"/>
      <c r="Q819" s="23"/>
    </row>
    <row r="820" spans="1:17" s="1" customFormat="1" x14ac:dyDescent="0.15">
      <c r="A820" s="23"/>
      <c r="B820" s="137"/>
      <c r="C820" s="120"/>
      <c r="D820" s="120" t="s">
        <v>73</v>
      </c>
      <c r="E820" s="138"/>
      <c r="F820" s="701"/>
      <c r="G820" s="702"/>
      <c r="H820" s="145"/>
      <c r="I820" s="86"/>
      <c r="J820" s="86"/>
      <c r="K820" s="86"/>
      <c r="L820" s="49"/>
      <c r="M820" s="142"/>
      <c r="N820" s="144"/>
      <c r="O820" s="23"/>
      <c r="P820" s="23"/>
      <c r="Q820" s="23"/>
    </row>
    <row r="821" spans="1:17" s="1" customFormat="1" x14ac:dyDescent="0.15">
      <c r="A821" s="23"/>
      <c r="B821" s="137"/>
      <c r="C821" s="120"/>
      <c r="D821" s="120" t="s">
        <v>73</v>
      </c>
      <c r="E821" s="138"/>
      <c r="F821" s="701"/>
      <c r="G821" s="702"/>
      <c r="H821" s="145"/>
      <c r="I821" s="86"/>
      <c r="J821" s="86"/>
      <c r="K821" s="86"/>
      <c r="L821" s="49"/>
      <c r="M821" s="142"/>
      <c r="N821" s="144"/>
      <c r="O821" s="23"/>
      <c r="P821" s="23"/>
      <c r="Q821" s="23"/>
    </row>
    <row r="822" spans="1:17" s="1" customFormat="1" x14ac:dyDescent="0.15">
      <c r="A822" s="23"/>
      <c r="B822" s="137"/>
      <c r="C822" s="120"/>
      <c r="D822" s="120" t="s">
        <v>73</v>
      </c>
      <c r="E822" s="138"/>
      <c r="F822" s="701"/>
      <c r="G822" s="702"/>
      <c r="H822" s="145"/>
      <c r="I822" s="86"/>
      <c r="J822" s="86"/>
      <c r="K822" s="86"/>
      <c r="L822" s="49"/>
      <c r="M822" s="142"/>
      <c r="N822" s="144"/>
      <c r="O822" s="23"/>
      <c r="P822" s="23"/>
      <c r="Q822" s="23"/>
    </row>
    <row r="823" spans="1:17" s="1" customFormat="1" x14ac:dyDescent="0.15">
      <c r="A823" s="23"/>
      <c r="B823" s="137"/>
      <c r="C823" s="120"/>
      <c r="D823" s="120" t="s">
        <v>73</v>
      </c>
      <c r="E823" s="138"/>
      <c r="F823" s="701"/>
      <c r="G823" s="702"/>
      <c r="H823" s="145"/>
      <c r="I823" s="86"/>
      <c r="J823" s="86"/>
      <c r="K823" s="86"/>
      <c r="L823" s="49"/>
      <c r="M823" s="142"/>
      <c r="N823" s="144"/>
      <c r="O823" s="23"/>
      <c r="P823" s="23"/>
      <c r="Q823" s="23"/>
    </row>
    <row r="824" spans="1:17" s="1" customFormat="1" x14ac:dyDescent="0.15">
      <c r="A824" s="23"/>
      <c r="B824" s="137"/>
      <c r="C824" s="120"/>
      <c r="D824" s="120" t="s">
        <v>73</v>
      </c>
      <c r="E824" s="138"/>
      <c r="F824" s="701"/>
      <c r="G824" s="702"/>
      <c r="H824" s="145"/>
      <c r="I824" s="86"/>
      <c r="J824" s="86"/>
      <c r="K824" s="86"/>
      <c r="L824" s="49"/>
      <c r="M824" s="142"/>
      <c r="N824" s="144"/>
      <c r="O824" s="23"/>
      <c r="P824" s="23"/>
      <c r="Q824" s="23"/>
    </row>
    <row r="825" spans="1:17" s="1" customFormat="1" x14ac:dyDescent="0.15">
      <c r="A825" s="23"/>
      <c r="B825" s="137"/>
      <c r="C825" s="120"/>
      <c r="D825" s="120" t="s">
        <v>73</v>
      </c>
      <c r="E825" s="138"/>
      <c r="F825" s="701"/>
      <c r="G825" s="702"/>
      <c r="H825" s="145"/>
      <c r="I825" s="86"/>
      <c r="J825" s="86"/>
      <c r="K825" s="86"/>
      <c r="L825" s="49"/>
      <c r="M825" s="142"/>
      <c r="N825" s="144"/>
      <c r="O825" s="23"/>
      <c r="P825" s="23"/>
      <c r="Q825" s="23"/>
    </row>
    <row r="826" spans="1:17" s="1" customFormat="1" x14ac:dyDescent="0.15">
      <c r="A826" s="23"/>
      <c r="B826" s="137"/>
      <c r="C826" s="120"/>
      <c r="D826" s="120" t="s">
        <v>73</v>
      </c>
      <c r="E826" s="138"/>
      <c r="F826" s="701"/>
      <c r="G826" s="702"/>
      <c r="H826" s="145"/>
      <c r="I826" s="86"/>
      <c r="J826" s="86"/>
      <c r="K826" s="86"/>
      <c r="L826" s="49"/>
      <c r="M826" s="142"/>
      <c r="N826" s="144"/>
      <c r="O826" s="23"/>
      <c r="P826" s="23"/>
      <c r="Q826" s="23"/>
    </row>
    <row r="827" spans="1:17" s="1" customFormat="1" x14ac:dyDescent="0.15">
      <c r="A827" s="23"/>
      <c r="B827" s="137"/>
      <c r="C827" s="120"/>
      <c r="D827" s="120" t="s">
        <v>73</v>
      </c>
      <c r="E827" s="138"/>
      <c r="F827" s="701"/>
      <c r="G827" s="702"/>
      <c r="H827" s="145"/>
      <c r="I827" s="86"/>
      <c r="J827" s="86"/>
      <c r="K827" s="86"/>
      <c r="L827" s="49"/>
      <c r="M827" s="142"/>
      <c r="N827" s="144"/>
      <c r="O827" s="23"/>
      <c r="P827" s="23"/>
      <c r="Q827" s="23"/>
    </row>
    <row r="828" spans="1:17" s="1" customFormat="1" x14ac:dyDescent="0.15">
      <c r="A828" s="23"/>
      <c r="B828" s="137"/>
      <c r="C828" s="120"/>
      <c r="D828" s="120" t="s">
        <v>73</v>
      </c>
      <c r="E828" s="138"/>
      <c r="F828" s="701"/>
      <c r="G828" s="702"/>
      <c r="H828" s="145"/>
      <c r="I828" s="86"/>
      <c r="J828" s="86"/>
      <c r="K828" s="86"/>
      <c r="L828" s="49"/>
      <c r="M828" s="142"/>
      <c r="N828" s="144"/>
      <c r="O828" s="23"/>
      <c r="P828" s="23"/>
      <c r="Q828" s="23"/>
    </row>
    <row r="829" spans="1:17" s="1" customFormat="1" x14ac:dyDescent="0.15">
      <c r="A829" s="23"/>
      <c r="B829" s="137"/>
      <c r="C829" s="120"/>
      <c r="D829" s="120" t="s">
        <v>73</v>
      </c>
      <c r="E829" s="138"/>
      <c r="F829" s="701"/>
      <c r="G829" s="702"/>
      <c r="H829" s="145"/>
      <c r="I829" s="86"/>
      <c r="J829" s="86"/>
      <c r="K829" s="86"/>
      <c r="L829" s="49"/>
      <c r="M829" s="142"/>
      <c r="N829" s="144"/>
      <c r="O829" s="23"/>
      <c r="P829" s="23"/>
      <c r="Q829" s="23"/>
    </row>
    <row r="830" spans="1:17" s="1" customFormat="1" x14ac:dyDescent="0.15">
      <c r="A830" s="23"/>
      <c r="B830" s="137"/>
      <c r="C830" s="120"/>
      <c r="D830" s="120" t="s">
        <v>73</v>
      </c>
      <c r="E830" s="138"/>
      <c r="F830" s="701"/>
      <c r="G830" s="702"/>
      <c r="H830" s="145"/>
      <c r="I830" s="86"/>
      <c r="J830" s="86"/>
      <c r="K830" s="86"/>
      <c r="L830" s="49"/>
      <c r="M830" s="142"/>
      <c r="N830" s="144"/>
      <c r="O830" s="23"/>
      <c r="P830" s="23"/>
      <c r="Q830" s="23"/>
    </row>
    <row r="831" spans="1:17" s="1" customFormat="1" x14ac:dyDescent="0.15">
      <c r="A831" s="23"/>
      <c r="B831" s="137"/>
      <c r="C831" s="120"/>
      <c r="D831" s="120" t="s">
        <v>73</v>
      </c>
      <c r="E831" s="138"/>
      <c r="F831" s="701"/>
      <c r="G831" s="702"/>
      <c r="H831" s="145"/>
      <c r="I831" s="86"/>
      <c r="J831" s="86"/>
      <c r="K831" s="86"/>
      <c r="L831" s="49"/>
      <c r="M831" s="142"/>
      <c r="N831" s="144"/>
      <c r="O831" s="23"/>
      <c r="P831" s="23"/>
      <c r="Q831" s="23"/>
    </row>
    <row r="832" spans="1:17" s="1" customFormat="1" x14ac:dyDescent="0.15">
      <c r="A832" s="23"/>
      <c r="B832" s="137"/>
      <c r="C832" s="120"/>
      <c r="D832" s="120" t="s">
        <v>73</v>
      </c>
      <c r="E832" s="138"/>
      <c r="F832" s="701"/>
      <c r="G832" s="702"/>
      <c r="H832" s="145"/>
      <c r="I832" s="86"/>
      <c r="J832" s="86"/>
      <c r="K832" s="86"/>
      <c r="L832" s="49"/>
      <c r="M832" s="142"/>
      <c r="N832" s="144"/>
      <c r="O832" s="23"/>
      <c r="P832" s="23"/>
      <c r="Q832" s="23"/>
    </row>
    <row r="833" spans="1:17" s="1" customFormat="1" x14ac:dyDescent="0.15">
      <c r="A833" s="23"/>
      <c r="B833" s="137"/>
      <c r="C833" s="120"/>
      <c r="D833" s="120" t="s">
        <v>73</v>
      </c>
      <c r="E833" s="138"/>
      <c r="F833" s="701"/>
      <c r="G833" s="702"/>
      <c r="H833" s="145"/>
      <c r="I833" s="86"/>
      <c r="J833" s="86"/>
      <c r="K833" s="86"/>
      <c r="L833" s="49"/>
      <c r="M833" s="142"/>
      <c r="N833" s="144"/>
      <c r="O833" s="23"/>
      <c r="P833" s="23"/>
      <c r="Q833" s="23"/>
    </row>
    <row r="834" spans="1:17" s="1" customFormat="1" x14ac:dyDescent="0.15">
      <c r="A834" s="23"/>
      <c r="B834" s="137"/>
      <c r="C834" s="120"/>
      <c r="D834" s="120" t="s">
        <v>73</v>
      </c>
      <c r="E834" s="138"/>
      <c r="F834" s="701"/>
      <c r="G834" s="702"/>
      <c r="H834" s="145"/>
      <c r="I834" s="86"/>
      <c r="J834" s="86"/>
      <c r="K834" s="86"/>
      <c r="L834" s="49"/>
      <c r="M834" s="142"/>
      <c r="N834" s="144"/>
      <c r="O834" s="23"/>
      <c r="P834" s="23"/>
      <c r="Q834" s="23"/>
    </row>
    <row r="835" spans="1:17" s="1" customFormat="1" x14ac:dyDescent="0.15">
      <c r="A835" s="23"/>
      <c r="B835" s="137"/>
      <c r="C835" s="120"/>
      <c r="D835" s="120" t="s">
        <v>73</v>
      </c>
      <c r="E835" s="138"/>
      <c r="F835" s="701"/>
      <c r="G835" s="702"/>
      <c r="H835" s="145"/>
      <c r="I835" s="86"/>
      <c r="J835" s="86"/>
      <c r="K835" s="86"/>
      <c r="L835" s="49"/>
      <c r="M835" s="142"/>
      <c r="N835" s="144"/>
      <c r="O835" s="23"/>
      <c r="P835" s="23"/>
      <c r="Q835" s="23"/>
    </row>
    <row r="836" spans="1:17" s="1" customFormat="1" x14ac:dyDescent="0.15">
      <c r="A836" s="23"/>
      <c r="B836" s="137"/>
      <c r="C836" s="120"/>
      <c r="D836" s="120" t="s">
        <v>73</v>
      </c>
      <c r="E836" s="138"/>
      <c r="F836" s="701"/>
      <c r="G836" s="702"/>
      <c r="H836" s="145"/>
      <c r="I836" s="86"/>
      <c r="J836" s="86"/>
      <c r="K836" s="86"/>
      <c r="L836" s="49"/>
      <c r="M836" s="142"/>
      <c r="N836" s="144"/>
      <c r="O836" s="23"/>
      <c r="P836" s="23"/>
      <c r="Q836" s="23"/>
    </row>
    <row r="837" spans="1:17" s="1" customFormat="1" x14ac:dyDescent="0.15">
      <c r="A837" s="23"/>
      <c r="B837" s="137"/>
      <c r="C837" s="120"/>
      <c r="D837" s="120" t="s">
        <v>73</v>
      </c>
      <c r="E837" s="138"/>
      <c r="F837" s="701"/>
      <c r="G837" s="702"/>
      <c r="H837" s="145"/>
      <c r="I837" s="86"/>
      <c r="J837" s="86"/>
      <c r="K837" s="86"/>
      <c r="L837" s="49"/>
      <c r="M837" s="142"/>
      <c r="N837" s="144"/>
      <c r="O837" s="23"/>
      <c r="P837" s="23"/>
      <c r="Q837" s="23"/>
    </row>
    <row r="838" spans="1:17" s="1" customFormat="1" x14ac:dyDescent="0.15">
      <c r="A838" s="23"/>
      <c r="B838" s="137"/>
      <c r="C838" s="120"/>
      <c r="D838" s="120" t="s">
        <v>73</v>
      </c>
      <c r="E838" s="138"/>
      <c r="F838" s="701"/>
      <c r="G838" s="702"/>
      <c r="H838" s="145"/>
      <c r="I838" s="86"/>
      <c r="J838" s="86"/>
      <c r="K838" s="86"/>
      <c r="L838" s="49"/>
      <c r="M838" s="142"/>
      <c r="N838" s="144"/>
      <c r="O838" s="23"/>
      <c r="P838" s="23"/>
      <c r="Q838" s="23"/>
    </row>
    <row r="839" spans="1:17" s="1" customFormat="1" x14ac:dyDescent="0.15">
      <c r="A839" s="23"/>
      <c r="B839" s="137"/>
      <c r="C839" s="120"/>
      <c r="D839" s="120" t="s">
        <v>73</v>
      </c>
      <c r="E839" s="138"/>
      <c r="F839" s="701"/>
      <c r="G839" s="702"/>
      <c r="H839" s="145"/>
      <c r="I839" s="86"/>
      <c r="J839" s="86"/>
      <c r="K839" s="86"/>
      <c r="L839" s="49"/>
      <c r="M839" s="142"/>
      <c r="N839" s="144"/>
      <c r="O839" s="23"/>
      <c r="P839" s="23"/>
      <c r="Q839" s="23"/>
    </row>
    <row r="840" spans="1:17" s="1" customFormat="1" x14ac:dyDescent="0.15">
      <c r="A840" s="23"/>
      <c r="B840" s="137"/>
      <c r="C840" s="120"/>
      <c r="D840" s="120" t="s">
        <v>73</v>
      </c>
      <c r="E840" s="138"/>
      <c r="F840" s="701"/>
      <c r="G840" s="702"/>
      <c r="H840" s="145"/>
      <c r="I840" s="86"/>
      <c r="J840" s="86"/>
      <c r="K840" s="86"/>
      <c r="L840" s="49"/>
      <c r="M840" s="142"/>
      <c r="N840" s="144"/>
      <c r="O840" s="23"/>
      <c r="P840" s="23"/>
      <c r="Q840" s="23"/>
    </row>
    <row r="841" spans="1:17" s="1" customFormat="1" x14ac:dyDescent="0.15">
      <c r="A841" s="23"/>
      <c r="B841" s="137"/>
      <c r="C841" s="120"/>
      <c r="D841" s="120" t="s">
        <v>73</v>
      </c>
      <c r="E841" s="138"/>
      <c r="F841" s="701"/>
      <c r="G841" s="702"/>
      <c r="H841" s="145"/>
      <c r="I841" s="86"/>
      <c r="J841" s="86"/>
      <c r="K841" s="86"/>
      <c r="L841" s="49"/>
      <c r="M841" s="142"/>
      <c r="N841" s="144"/>
      <c r="O841" s="23"/>
      <c r="P841" s="23"/>
      <c r="Q841" s="23"/>
    </row>
    <row r="842" spans="1:17" s="1" customFormat="1" x14ac:dyDescent="0.15">
      <c r="A842" s="23"/>
      <c r="B842" s="137"/>
      <c r="C842" s="120"/>
      <c r="D842" s="120" t="s">
        <v>73</v>
      </c>
      <c r="E842" s="138"/>
      <c r="F842" s="701"/>
      <c r="G842" s="702"/>
      <c r="H842" s="145"/>
      <c r="I842" s="86"/>
      <c r="J842" s="86"/>
      <c r="K842" s="86"/>
      <c r="L842" s="49"/>
      <c r="M842" s="142"/>
      <c r="N842" s="144"/>
      <c r="O842" s="23"/>
      <c r="P842" s="23"/>
      <c r="Q842" s="23"/>
    </row>
    <row r="843" spans="1:17" s="1" customFormat="1" x14ac:dyDescent="0.15">
      <c r="A843" s="23"/>
      <c r="B843" s="137"/>
      <c r="C843" s="120"/>
      <c r="D843" s="120" t="s">
        <v>73</v>
      </c>
      <c r="E843" s="138"/>
      <c r="F843" s="701"/>
      <c r="G843" s="702"/>
      <c r="H843" s="145"/>
      <c r="I843" s="86"/>
      <c r="J843" s="86"/>
      <c r="K843" s="86"/>
      <c r="L843" s="49"/>
      <c r="M843" s="142"/>
      <c r="N843" s="144"/>
      <c r="O843" s="23"/>
      <c r="P843" s="23"/>
      <c r="Q843" s="23"/>
    </row>
    <row r="844" spans="1:17" s="1" customFormat="1" x14ac:dyDescent="0.15">
      <c r="A844" s="23"/>
      <c r="B844" s="137"/>
      <c r="C844" s="120"/>
      <c r="D844" s="120" t="s">
        <v>73</v>
      </c>
      <c r="E844" s="138"/>
      <c r="F844" s="701"/>
      <c r="G844" s="702"/>
      <c r="H844" s="145"/>
      <c r="I844" s="86"/>
      <c r="J844" s="86"/>
      <c r="K844" s="86"/>
      <c r="L844" s="49"/>
      <c r="M844" s="142"/>
      <c r="N844" s="144"/>
      <c r="O844" s="23"/>
      <c r="P844" s="23"/>
      <c r="Q844" s="23"/>
    </row>
    <row r="845" spans="1:17" s="1" customFormat="1" x14ac:dyDescent="0.15">
      <c r="A845" s="23"/>
      <c r="B845" s="137"/>
      <c r="C845" s="120"/>
      <c r="D845" s="120" t="s">
        <v>73</v>
      </c>
      <c r="E845" s="138"/>
      <c r="F845" s="701"/>
      <c r="G845" s="702"/>
      <c r="H845" s="145"/>
      <c r="I845" s="86"/>
      <c r="J845" s="86"/>
      <c r="K845" s="86"/>
      <c r="L845" s="49"/>
      <c r="M845" s="142"/>
      <c r="N845" s="144"/>
      <c r="O845" s="23"/>
      <c r="P845" s="23"/>
      <c r="Q845" s="23"/>
    </row>
    <row r="846" spans="1:17" s="1" customFormat="1" x14ac:dyDescent="0.15">
      <c r="A846" s="23"/>
      <c r="B846" s="137"/>
      <c r="C846" s="120"/>
      <c r="D846" s="120" t="s">
        <v>73</v>
      </c>
      <c r="E846" s="138"/>
      <c r="F846" s="701"/>
      <c r="G846" s="702"/>
      <c r="H846" s="145"/>
      <c r="I846" s="86"/>
      <c r="J846" s="86"/>
      <c r="K846" s="86"/>
      <c r="L846" s="49"/>
      <c r="M846" s="142"/>
      <c r="N846" s="144"/>
      <c r="O846" s="23"/>
      <c r="P846" s="23"/>
      <c r="Q846" s="23"/>
    </row>
    <row r="847" spans="1:17" s="1" customFormat="1" x14ac:dyDescent="0.15">
      <c r="A847" s="23"/>
      <c r="B847" s="137"/>
      <c r="C847" s="120"/>
      <c r="D847" s="120" t="s">
        <v>73</v>
      </c>
      <c r="E847" s="138"/>
      <c r="F847" s="701"/>
      <c r="G847" s="702"/>
      <c r="H847" s="145"/>
      <c r="I847" s="86"/>
      <c r="J847" s="86"/>
      <c r="K847" s="86"/>
      <c r="L847" s="49"/>
      <c r="M847" s="142"/>
      <c r="N847" s="144"/>
      <c r="O847" s="23"/>
      <c r="P847" s="23"/>
      <c r="Q847" s="23"/>
    </row>
    <row r="848" spans="1:17" s="1" customFormat="1" x14ac:dyDescent="0.15">
      <c r="A848" s="23"/>
      <c r="B848" s="137"/>
      <c r="C848" s="120"/>
      <c r="D848" s="120" t="s">
        <v>73</v>
      </c>
      <c r="E848" s="138"/>
      <c r="F848" s="701"/>
      <c r="G848" s="702"/>
      <c r="H848" s="145"/>
      <c r="I848" s="86"/>
      <c r="J848" s="86"/>
      <c r="K848" s="86"/>
      <c r="L848" s="49"/>
      <c r="M848" s="142"/>
      <c r="N848" s="144"/>
      <c r="O848" s="23"/>
      <c r="P848" s="23"/>
      <c r="Q848" s="23"/>
    </row>
    <row r="849" spans="1:17" s="1" customFormat="1" x14ac:dyDescent="0.15">
      <c r="A849" s="23"/>
      <c r="B849" s="137"/>
      <c r="C849" s="120"/>
      <c r="D849" s="120" t="s">
        <v>73</v>
      </c>
      <c r="E849" s="138"/>
      <c r="F849" s="701"/>
      <c r="G849" s="702"/>
      <c r="H849" s="145"/>
      <c r="I849" s="86"/>
      <c r="J849" s="86"/>
      <c r="K849" s="86"/>
      <c r="L849" s="49"/>
      <c r="M849" s="142"/>
      <c r="N849" s="144"/>
      <c r="O849" s="23"/>
      <c r="P849" s="23"/>
      <c r="Q849" s="23"/>
    </row>
    <row r="850" spans="1:17" s="1" customFormat="1" x14ac:dyDescent="0.15">
      <c r="A850" s="23"/>
      <c r="B850" s="137"/>
      <c r="C850" s="120"/>
      <c r="D850" s="120" t="s">
        <v>73</v>
      </c>
      <c r="E850" s="138"/>
      <c r="F850" s="701"/>
      <c r="G850" s="702"/>
      <c r="H850" s="145"/>
      <c r="I850" s="86"/>
      <c r="J850" s="86"/>
      <c r="K850" s="86"/>
      <c r="L850" s="49"/>
      <c r="M850" s="142"/>
      <c r="N850" s="144"/>
      <c r="O850" s="23"/>
      <c r="P850" s="23"/>
      <c r="Q850" s="23"/>
    </row>
    <row r="851" spans="1:17" s="1" customFormat="1" x14ac:dyDescent="0.15">
      <c r="A851" s="23"/>
      <c r="B851" s="137"/>
      <c r="C851" s="120"/>
      <c r="D851" s="120" t="s">
        <v>73</v>
      </c>
      <c r="E851" s="138"/>
      <c r="F851" s="701"/>
      <c r="G851" s="702"/>
      <c r="H851" s="145"/>
      <c r="I851" s="86"/>
      <c r="J851" s="86"/>
      <c r="K851" s="86"/>
      <c r="L851" s="49"/>
      <c r="M851" s="142"/>
      <c r="N851" s="144"/>
      <c r="O851" s="23"/>
      <c r="P851" s="23"/>
      <c r="Q851" s="23"/>
    </row>
    <row r="852" spans="1:17" s="1" customFormat="1" x14ac:dyDescent="0.15">
      <c r="A852" s="23"/>
      <c r="B852" s="137"/>
      <c r="C852" s="120"/>
      <c r="D852" s="120" t="s">
        <v>73</v>
      </c>
      <c r="E852" s="138"/>
      <c r="F852" s="701"/>
      <c r="G852" s="702"/>
      <c r="H852" s="145"/>
      <c r="I852" s="86"/>
      <c r="J852" s="86"/>
      <c r="K852" s="86"/>
      <c r="L852" s="49"/>
      <c r="M852" s="142"/>
      <c r="N852" s="144"/>
      <c r="O852" s="23"/>
      <c r="P852" s="23"/>
      <c r="Q852" s="23"/>
    </row>
    <row r="853" spans="1:17" s="1" customFormat="1" x14ac:dyDescent="0.15">
      <c r="A853" s="23"/>
      <c r="B853" s="137"/>
      <c r="C853" s="120"/>
      <c r="D853" s="120" t="s">
        <v>73</v>
      </c>
      <c r="E853" s="138"/>
      <c r="F853" s="701"/>
      <c r="G853" s="702"/>
      <c r="H853" s="145"/>
      <c r="I853" s="86"/>
      <c r="J853" s="86"/>
      <c r="K853" s="86"/>
      <c r="L853" s="49"/>
      <c r="M853" s="142"/>
      <c r="N853" s="144"/>
      <c r="O853" s="23"/>
      <c r="P853" s="23"/>
      <c r="Q853" s="23"/>
    </row>
    <row r="854" spans="1:17" s="1" customFormat="1" x14ac:dyDescent="0.15">
      <c r="A854" s="23"/>
      <c r="B854" s="137"/>
      <c r="C854" s="120"/>
      <c r="D854" s="120" t="s">
        <v>73</v>
      </c>
      <c r="E854" s="138"/>
      <c r="F854" s="701"/>
      <c r="G854" s="702"/>
      <c r="H854" s="145"/>
      <c r="I854" s="86"/>
      <c r="J854" s="86"/>
      <c r="K854" s="86"/>
      <c r="L854" s="49"/>
      <c r="M854" s="142"/>
      <c r="N854" s="144"/>
      <c r="O854" s="23"/>
      <c r="P854" s="23"/>
      <c r="Q854" s="23"/>
    </row>
    <row r="855" spans="1:17" s="1" customFormat="1" x14ac:dyDescent="0.15">
      <c r="A855" s="23"/>
      <c r="B855" s="137"/>
      <c r="C855" s="120"/>
      <c r="D855" s="120" t="s">
        <v>73</v>
      </c>
      <c r="E855" s="138"/>
      <c r="F855" s="701"/>
      <c r="G855" s="702"/>
      <c r="H855" s="145"/>
      <c r="I855" s="86"/>
      <c r="J855" s="86"/>
      <c r="K855" s="86"/>
      <c r="L855" s="49"/>
      <c r="M855" s="142"/>
      <c r="N855" s="144"/>
      <c r="O855" s="23"/>
      <c r="P855" s="23"/>
      <c r="Q855" s="23"/>
    </row>
    <row r="856" spans="1:17" s="1" customFormat="1" x14ac:dyDescent="0.15">
      <c r="A856" s="23"/>
      <c r="B856" s="137"/>
      <c r="C856" s="120"/>
      <c r="D856" s="120" t="s">
        <v>73</v>
      </c>
      <c r="E856" s="138"/>
      <c r="F856" s="701"/>
      <c r="G856" s="702"/>
      <c r="H856" s="145"/>
      <c r="I856" s="86"/>
      <c r="J856" s="86"/>
      <c r="K856" s="86"/>
      <c r="L856" s="49"/>
      <c r="M856" s="142"/>
      <c r="N856" s="144"/>
      <c r="O856" s="23"/>
      <c r="P856" s="23"/>
      <c r="Q856" s="23"/>
    </row>
    <row r="857" spans="1:17" s="1" customFormat="1" x14ac:dyDescent="0.15">
      <c r="A857" s="23"/>
      <c r="B857" s="137"/>
      <c r="C857" s="120"/>
      <c r="D857" s="120" t="s">
        <v>73</v>
      </c>
      <c r="E857" s="138"/>
      <c r="F857" s="701"/>
      <c r="G857" s="702"/>
      <c r="H857" s="145"/>
      <c r="I857" s="86"/>
      <c r="J857" s="86"/>
      <c r="K857" s="86"/>
      <c r="L857" s="49"/>
      <c r="M857" s="142"/>
      <c r="N857" s="144"/>
      <c r="O857" s="23"/>
      <c r="P857" s="23"/>
      <c r="Q857" s="23"/>
    </row>
    <row r="858" spans="1:17" s="1" customFormat="1" x14ac:dyDescent="0.15">
      <c r="A858" s="23"/>
      <c r="B858" s="137"/>
      <c r="C858" s="120"/>
      <c r="D858" s="120" t="s">
        <v>73</v>
      </c>
      <c r="E858" s="138"/>
      <c r="F858" s="701"/>
      <c r="G858" s="702"/>
      <c r="H858" s="145"/>
      <c r="I858" s="86"/>
      <c r="J858" s="86"/>
      <c r="K858" s="86"/>
      <c r="L858" s="49"/>
      <c r="M858" s="142"/>
      <c r="N858" s="144"/>
      <c r="O858" s="23"/>
      <c r="P858" s="23"/>
      <c r="Q858" s="23"/>
    </row>
    <row r="859" spans="1:17" s="1" customFormat="1" x14ac:dyDescent="0.15">
      <c r="A859" s="23"/>
      <c r="B859" s="137"/>
      <c r="C859" s="120"/>
      <c r="D859" s="120" t="s">
        <v>73</v>
      </c>
      <c r="E859" s="138"/>
      <c r="F859" s="701"/>
      <c r="G859" s="702"/>
      <c r="H859" s="145"/>
      <c r="I859" s="86"/>
      <c r="J859" s="86"/>
      <c r="K859" s="86"/>
      <c r="L859" s="49"/>
      <c r="M859" s="142"/>
      <c r="N859" s="144"/>
      <c r="O859" s="23"/>
      <c r="P859" s="23"/>
      <c r="Q859" s="23"/>
    </row>
    <row r="860" spans="1:17" s="1" customFormat="1" x14ac:dyDescent="0.15">
      <c r="A860" s="23"/>
      <c r="B860" s="137"/>
      <c r="C860" s="120"/>
      <c r="D860" s="120" t="s">
        <v>73</v>
      </c>
      <c r="E860" s="138"/>
      <c r="F860" s="701"/>
      <c r="G860" s="702"/>
      <c r="H860" s="145"/>
      <c r="I860" s="86"/>
      <c r="J860" s="86"/>
      <c r="K860" s="86"/>
      <c r="L860" s="49"/>
      <c r="M860" s="142"/>
      <c r="N860" s="144"/>
      <c r="O860" s="23"/>
      <c r="P860" s="23"/>
      <c r="Q860" s="23"/>
    </row>
    <row r="861" spans="1:17" s="1" customFormat="1" x14ac:dyDescent="0.15">
      <c r="A861" s="23"/>
      <c r="B861" s="137"/>
      <c r="C861" s="120"/>
      <c r="D861" s="120" t="s">
        <v>73</v>
      </c>
      <c r="E861" s="138"/>
      <c r="F861" s="701"/>
      <c r="G861" s="702"/>
      <c r="H861" s="145"/>
      <c r="I861" s="86"/>
      <c r="J861" s="86"/>
      <c r="K861" s="86"/>
      <c r="L861" s="49"/>
      <c r="M861" s="142"/>
      <c r="N861" s="144"/>
      <c r="O861" s="23"/>
      <c r="P861" s="23"/>
      <c r="Q861" s="23"/>
    </row>
    <row r="862" spans="1:17" s="1" customFormat="1" x14ac:dyDescent="0.15">
      <c r="A862" s="23"/>
      <c r="B862" s="137"/>
      <c r="C862" s="120"/>
      <c r="D862" s="120" t="s">
        <v>73</v>
      </c>
      <c r="E862" s="138"/>
      <c r="F862" s="701"/>
      <c r="G862" s="702"/>
      <c r="H862" s="145"/>
      <c r="I862" s="86"/>
      <c r="J862" s="86"/>
      <c r="K862" s="86"/>
      <c r="L862" s="49"/>
      <c r="M862" s="142"/>
      <c r="N862" s="144"/>
      <c r="O862" s="23"/>
      <c r="P862" s="23"/>
      <c r="Q862" s="23"/>
    </row>
    <row r="863" spans="1:17" s="1" customFormat="1" x14ac:dyDescent="0.15">
      <c r="A863" s="23"/>
      <c r="B863" s="137"/>
      <c r="C863" s="120"/>
      <c r="D863" s="120" t="s">
        <v>73</v>
      </c>
      <c r="E863" s="138"/>
      <c r="F863" s="701"/>
      <c r="G863" s="702"/>
      <c r="H863" s="145"/>
      <c r="I863" s="86"/>
      <c r="J863" s="86"/>
      <c r="K863" s="86"/>
      <c r="L863" s="49"/>
      <c r="M863" s="142"/>
      <c r="N863" s="144"/>
      <c r="O863" s="23"/>
      <c r="P863" s="23"/>
      <c r="Q863" s="23"/>
    </row>
    <row r="864" spans="1:17" s="1" customFormat="1" x14ac:dyDescent="0.15">
      <c r="A864" s="23"/>
      <c r="B864" s="137"/>
      <c r="C864" s="120"/>
      <c r="D864" s="120" t="s">
        <v>73</v>
      </c>
      <c r="E864" s="138"/>
      <c r="F864" s="701"/>
      <c r="G864" s="702"/>
      <c r="H864" s="145"/>
      <c r="I864" s="86"/>
      <c r="J864" s="86"/>
      <c r="K864" s="86"/>
      <c r="L864" s="49"/>
      <c r="M864" s="142"/>
      <c r="N864" s="144"/>
      <c r="O864" s="23"/>
      <c r="P864" s="23"/>
      <c r="Q864" s="23"/>
    </row>
    <row r="865" spans="1:17" s="1" customFormat="1" x14ac:dyDescent="0.15">
      <c r="A865" s="23"/>
      <c r="B865" s="137"/>
      <c r="C865" s="120"/>
      <c r="D865" s="120" t="s">
        <v>73</v>
      </c>
      <c r="E865" s="138"/>
      <c r="F865" s="701"/>
      <c r="G865" s="702"/>
      <c r="H865" s="145"/>
      <c r="I865" s="86"/>
      <c r="J865" s="86"/>
      <c r="K865" s="86"/>
      <c r="L865" s="49"/>
      <c r="M865" s="142"/>
      <c r="N865" s="144"/>
      <c r="O865" s="23"/>
      <c r="P865" s="23"/>
      <c r="Q865" s="23"/>
    </row>
    <row r="866" spans="1:17" s="1" customFormat="1" x14ac:dyDescent="0.15">
      <c r="A866" s="23"/>
      <c r="B866" s="137"/>
      <c r="C866" s="120"/>
      <c r="D866" s="120" t="s">
        <v>73</v>
      </c>
      <c r="E866" s="138"/>
      <c r="F866" s="701"/>
      <c r="G866" s="702"/>
      <c r="H866" s="145"/>
      <c r="I866" s="86"/>
      <c r="J866" s="86"/>
      <c r="K866" s="86"/>
      <c r="L866" s="49"/>
      <c r="M866" s="142"/>
      <c r="N866" s="144"/>
      <c r="O866" s="23"/>
      <c r="P866" s="23"/>
      <c r="Q866" s="23"/>
    </row>
    <row r="867" spans="1:17" s="1" customFormat="1" x14ac:dyDescent="0.15">
      <c r="A867" s="23"/>
      <c r="B867" s="137"/>
      <c r="C867" s="120"/>
      <c r="D867" s="120" t="s">
        <v>73</v>
      </c>
      <c r="E867" s="138"/>
      <c r="F867" s="701"/>
      <c r="G867" s="702"/>
      <c r="H867" s="145"/>
      <c r="I867" s="86"/>
      <c r="J867" s="86"/>
      <c r="K867" s="86"/>
      <c r="L867" s="49"/>
      <c r="M867" s="142"/>
      <c r="N867" s="144"/>
      <c r="O867" s="23"/>
      <c r="P867" s="23"/>
      <c r="Q867" s="23"/>
    </row>
    <row r="868" spans="1:17" s="1" customFormat="1" x14ac:dyDescent="0.15">
      <c r="A868" s="23"/>
      <c r="B868" s="137"/>
      <c r="C868" s="120"/>
      <c r="D868" s="120" t="s">
        <v>73</v>
      </c>
      <c r="E868" s="138"/>
      <c r="F868" s="701"/>
      <c r="G868" s="702"/>
      <c r="H868" s="145"/>
      <c r="I868" s="86"/>
      <c r="J868" s="86"/>
      <c r="K868" s="86"/>
      <c r="L868" s="49"/>
      <c r="M868" s="142"/>
      <c r="N868" s="144"/>
      <c r="O868" s="23"/>
      <c r="P868" s="23"/>
      <c r="Q868" s="23"/>
    </row>
    <row r="869" spans="1:17" s="1" customFormat="1" x14ac:dyDescent="0.15">
      <c r="A869" s="23"/>
      <c r="B869" s="137"/>
      <c r="C869" s="120"/>
      <c r="D869" s="120" t="s">
        <v>73</v>
      </c>
      <c r="E869" s="138"/>
      <c r="F869" s="701"/>
      <c r="G869" s="702"/>
      <c r="H869" s="145"/>
      <c r="I869" s="86"/>
      <c r="J869" s="86"/>
      <c r="K869" s="86"/>
      <c r="L869" s="49"/>
      <c r="M869" s="142"/>
      <c r="N869" s="144"/>
      <c r="O869" s="23"/>
      <c r="P869" s="23"/>
      <c r="Q869" s="23"/>
    </row>
    <row r="870" spans="1:17" s="1" customFormat="1" x14ac:dyDescent="0.15">
      <c r="A870" s="23"/>
      <c r="B870" s="137"/>
      <c r="C870" s="120"/>
      <c r="D870" s="120" t="s">
        <v>73</v>
      </c>
      <c r="E870" s="138"/>
      <c r="F870" s="701"/>
      <c r="G870" s="702"/>
      <c r="H870" s="145"/>
      <c r="I870" s="86"/>
      <c r="J870" s="86"/>
      <c r="K870" s="86"/>
      <c r="L870" s="49"/>
      <c r="M870" s="142"/>
      <c r="N870" s="144"/>
      <c r="O870" s="23"/>
      <c r="P870" s="23"/>
      <c r="Q870" s="23"/>
    </row>
    <row r="871" spans="1:17" s="1" customFormat="1" x14ac:dyDescent="0.15">
      <c r="A871" s="23"/>
      <c r="B871" s="137"/>
      <c r="C871" s="120"/>
      <c r="D871" s="120" t="s">
        <v>73</v>
      </c>
      <c r="E871" s="138"/>
      <c r="F871" s="701"/>
      <c r="G871" s="702"/>
      <c r="H871" s="145"/>
      <c r="I871" s="86"/>
      <c r="J871" s="86"/>
      <c r="K871" s="86"/>
      <c r="L871" s="49"/>
      <c r="M871" s="142"/>
      <c r="N871" s="144"/>
      <c r="O871" s="23"/>
      <c r="P871" s="23"/>
      <c r="Q871" s="23"/>
    </row>
    <row r="872" spans="1:17" s="1" customFormat="1" x14ac:dyDescent="0.15">
      <c r="A872" s="23"/>
      <c r="B872" s="137"/>
      <c r="C872" s="120"/>
      <c r="D872" s="120" t="s">
        <v>73</v>
      </c>
      <c r="E872" s="138"/>
      <c r="F872" s="701"/>
      <c r="G872" s="702"/>
      <c r="H872" s="145"/>
      <c r="I872" s="86"/>
      <c r="J872" s="86"/>
      <c r="K872" s="86"/>
      <c r="L872" s="49"/>
      <c r="M872" s="142"/>
      <c r="N872" s="144"/>
      <c r="O872" s="23"/>
      <c r="P872" s="23"/>
      <c r="Q872" s="23"/>
    </row>
    <row r="873" spans="1:17" s="1" customFormat="1" x14ac:dyDescent="0.15">
      <c r="A873" s="23"/>
      <c r="B873" s="137"/>
      <c r="C873" s="120"/>
      <c r="D873" s="120" t="s">
        <v>73</v>
      </c>
      <c r="E873" s="138"/>
      <c r="F873" s="701"/>
      <c r="G873" s="702"/>
      <c r="H873" s="145"/>
      <c r="I873" s="86"/>
      <c r="J873" s="86"/>
      <c r="K873" s="86"/>
      <c r="L873" s="49"/>
      <c r="M873" s="142"/>
      <c r="N873" s="144"/>
      <c r="O873" s="23"/>
      <c r="P873" s="23"/>
      <c r="Q873" s="23"/>
    </row>
    <row r="874" spans="1:17" s="1" customFormat="1" x14ac:dyDescent="0.15">
      <c r="A874" s="23"/>
      <c r="B874" s="137"/>
      <c r="C874" s="120"/>
      <c r="D874" s="120" t="s">
        <v>73</v>
      </c>
      <c r="E874" s="138"/>
      <c r="F874" s="701"/>
      <c r="G874" s="702"/>
      <c r="H874" s="145"/>
      <c r="I874" s="86"/>
      <c r="J874" s="86"/>
      <c r="K874" s="86"/>
      <c r="L874" s="49"/>
      <c r="M874" s="142"/>
      <c r="N874" s="144"/>
      <c r="O874" s="23"/>
      <c r="P874" s="23"/>
      <c r="Q874" s="23"/>
    </row>
    <row r="875" spans="1:17" s="1" customFormat="1" x14ac:dyDescent="0.15">
      <c r="A875" s="23"/>
      <c r="B875" s="137"/>
      <c r="C875" s="120"/>
      <c r="D875" s="120" t="s">
        <v>73</v>
      </c>
      <c r="E875" s="138"/>
      <c r="F875" s="701"/>
      <c r="G875" s="702"/>
      <c r="H875" s="145"/>
      <c r="I875" s="86"/>
      <c r="J875" s="86"/>
      <c r="K875" s="86"/>
      <c r="L875" s="49"/>
      <c r="M875" s="142"/>
      <c r="N875" s="144"/>
      <c r="O875" s="23"/>
      <c r="P875" s="23"/>
      <c r="Q875" s="23"/>
    </row>
    <row r="876" spans="1:17" s="1" customFormat="1" x14ac:dyDescent="0.15">
      <c r="A876" s="23"/>
      <c r="B876" s="137"/>
      <c r="C876" s="120"/>
      <c r="D876" s="120" t="s">
        <v>73</v>
      </c>
      <c r="E876" s="138"/>
      <c r="F876" s="701"/>
      <c r="G876" s="702"/>
      <c r="H876" s="145"/>
      <c r="I876" s="86"/>
      <c r="J876" s="86"/>
      <c r="K876" s="86"/>
      <c r="L876" s="49"/>
      <c r="M876" s="142"/>
      <c r="N876" s="144"/>
      <c r="O876" s="23"/>
      <c r="P876" s="23"/>
      <c r="Q876" s="23"/>
    </row>
    <row r="877" spans="1:17" s="1" customFormat="1" x14ac:dyDescent="0.15">
      <c r="A877" s="23"/>
      <c r="B877" s="137"/>
      <c r="C877" s="120"/>
      <c r="D877" s="120" t="s">
        <v>73</v>
      </c>
      <c r="E877" s="138"/>
      <c r="F877" s="701"/>
      <c r="G877" s="702"/>
      <c r="H877" s="145"/>
      <c r="I877" s="86"/>
      <c r="J877" s="86"/>
      <c r="K877" s="86"/>
      <c r="L877" s="49"/>
      <c r="M877" s="142"/>
      <c r="N877" s="144"/>
      <c r="O877" s="23"/>
      <c r="P877" s="23"/>
      <c r="Q877" s="23"/>
    </row>
    <row r="878" spans="1:17" s="1" customFormat="1" x14ac:dyDescent="0.15">
      <c r="A878" s="23"/>
      <c r="B878" s="137"/>
      <c r="C878" s="120"/>
      <c r="D878" s="120" t="s">
        <v>73</v>
      </c>
      <c r="E878" s="138"/>
      <c r="F878" s="701"/>
      <c r="G878" s="702"/>
      <c r="H878" s="145"/>
      <c r="I878" s="86"/>
      <c r="J878" s="86"/>
      <c r="K878" s="86"/>
      <c r="L878" s="49"/>
      <c r="M878" s="142"/>
      <c r="N878" s="144"/>
      <c r="O878" s="23"/>
      <c r="P878" s="23"/>
      <c r="Q878" s="23"/>
    </row>
    <row r="879" spans="1:17" s="1" customFormat="1" x14ac:dyDescent="0.15">
      <c r="A879" s="23"/>
      <c r="B879" s="137"/>
      <c r="C879" s="120"/>
      <c r="D879" s="120" t="s">
        <v>73</v>
      </c>
      <c r="E879" s="138"/>
      <c r="F879" s="701"/>
      <c r="G879" s="702"/>
      <c r="H879" s="145"/>
      <c r="I879" s="86"/>
      <c r="J879" s="86"/>
      <c r="K879" s="86"/>
      <c r="L879" s="49"/>
      <c r="M879" s="142"/>
      <c r="N879" s="144"/>
      <c r="O879" s="23"/>
      <c r="P879" s="23"/>
      <c r="Q879" s="23"/>
    </row>
    <row r="880" spans="1:17" s="1" customFormat="1" x14ac:dyDescent="0.15">
      <c r="A880" s="23"/>
      <c r="B880" s="137"/>
      <c r="C880" s="120"/>
      <c r="D880" s="120" t="s">
        <v>73</v>
      </c>
      <c r="E880" s="138"/>
      <c r="F880" s="701"/>
      <c r="G880" s="702"/>
      <c r="H880" s="145"/>
      <c r="I880" s="86"/>
      <c r="J880" s="86"/>
      <c r="K880" s="86"/>
      <c r="L880" s="49"/>
      <c r="M880" s="142"/>
      <c r="N880" s="144"/>
      <c r="O880" s="23"/>
      <c r="P880" s="23"/>
      <c r="Q880" s="23"/>
    </row>
    <row r="881" spans="1:17" s="1" customFormat="1" x14ac:dyDescent="0.15">
      <c r="A881" s="23"/>
      <c r="B881" s="137"/>
      <c r="C881" s="120"/>
      <c r="D881" s="120" t="s">
        <v>73</v>
      </c>
      <c r="E881" s="138"/>
      <c r="F881" s="701"/>
      <c r="G881" s="702"/>
      <c r="H881" s="145"/>
      <c r="I881" s="86"/>
      <c r="J881" s="86"/>
      <c r="K881" s="86"/>
      <c r="L881" s="49"/>
      <c r="M881" s="142"/>
      <c r="N881" s="144"/>
      <c r="O881" s="23"/>
      <c r="P881" s="23"/>
      <c r="Q881" s="23"/>
    </row>
    <row r="882" spans="1:17" s="1" customFormat="1" x14ac:dyDescent="0.15">
      <c r="A882" s="23"/>
      <c r="B882" s="137"/>
      <c r="C882" s="120"/>
      <c r="D882" s="120" t="s">
        <v>73</v>
      </c>
      <c r="E882" s="138"/>
      <c r="F882" s="701"/>
      <c r="G882" s="702"/>
      <c r="H882" s="145"/>
      <c r="I882" s="86"/>
      <c r="J882" s="86"/>
      <c r="K882" s="86"/>
      <c r="L882" s="49"/>
      <c r="M882" s="142"/>
      <c r="N882" s="144"/>
      <c r="O882" s="23"/>
      <c r="P882" s="23"/>
      <c r="Q882" s="23"/>
    </row>
    <row r="883" spans="1:17" s="1" customFormat="1" x14ac:dyDescent="0.15">
      <c r="A883" s="23"/>
      <c r="B883" s="137"/>
      <c r="C883" s="120"/>
      <c r="D883" s="120" t="s">
        <v>73</v>
      </c>
      <c r="E883" s="138"/>
      <c r="F883" s="701"/>
      <c r="G883" s="702"/>
      <c r="H883" s="145"/>
      <c r="I883" s="86"/>
      <c r="J883" s="86"/>
      <c r="K883" s="86"/>
      <c r="L883" s="49"/>
      <c r="M883" s="142"/>
      <c r="N883" s="144"/>
      <c r="O883" s="23"/>
      <c r="P883" s="23"/>
      <c r="Q883" s="23"/>
    </row>
    <row r="884" spans="1:17" s="1" customFormat="1" x14ac:dyDescent="0.15">
      <c r="A884" s="23"/>
      <c r="B884" s="137"/>
      <c r="C884" s="120"/>
      <c r="D884" s="120" t="s">
        <v>73</v>
      </c>
      <c r="E884" s="138"/>
      <c r="F884" s="701"/>
      <c r="G884" s="702"/>
      <c r="H884" s="145"/>
      <c r="I884" s="86"/>
      <c r="J884" s="86"/>
      <c r="K884" s="86"/>
      <c r="L884" s="49"/>
      <c r="M884" s="142"/>
      <c r="N884" s="144"/>
      <c r="O884" s="23"/>
      <c r="P884" s="23"/>
      <c r="Q884" s="23"/>
    </row>
    <row r="885" spans="1:17" s="1" customFormat="1" x14ac:dyDescent="0.15">
      <c r="A885" s="23"/>
      <c r="B885" s="137"/>
      <c r="C885" s="120"/>
      <c r="D885" s="120" t="s">
        <v>73</v>
      </c>
      <c r="E885" s="138"/>
      <c r="F885" s="701"/>
      <c r="G885" s="702"/>
      <c r="H885" s="145"/>
      <c r="I885" s="86"/>
      <c r="J885" s="86"/>
      <c r="K885" s="86"/>
      <c r="L885" s="49"/>
      <c r="M885" s="142"/>
      <c r="N885" s="144"/>
      <c r="O885" s="23"/>
      <c r="P885" s="23"/>
      <c r="Q885" s="23"/>
    </row>
    <row r="886" spans="1:17" s="1" customFormat="1" x14ac:dyDescent="0.15">
      <c r="A886" s="23"/>
      <c r="B886" s="137"/>
      <c r="C886" s="120"/>
      <c r="D886" s="120" t="s">
        <v>73</v>
      </c>
      <c r="E886" s="138"/>
      <c r="F886" s="701"/>
      <c r="G886" s="702"/>
      <c r="H886" s="145"/>
      <c r="I886" s="86"/>
      <c r="J886" s="86"/>
      <c r="K886" s="86"/>
      <c r="L886" s="49"/>
      <c r="M886" s="142"/>
      <c r="N886" s="144"/>
      <c r="O886" s="23"/>
      <c r="P886" s="23"/>
      <c r="Q886" s="23"/>
    </row>
    <row r="887" spans="1:17" s="1" customFormat="1" x14ac:dyDescent="0.15">
      <c r="A887" s="23"/>
      <c r="B887" s="137"/>
      <c r="C887" s="120"/>
      <c r="D887" s="120" t="s">
        <v>73</v>
      </c>
      <c r="E887" s="138"/>
      <c r="F887" s="701"/>
      <c r="G887" s="702"/>
      <c r="H887" s="145"/>
      <c r="I887" s="86"/>
      <c r="J887" s="86"/>
      <c r="K887" s="86"/>
      <c r="L887" s="49"/>
      <c r="M887" s="142"/>
      <c r="N887" s="144"/>
      <c r="O887" s="23"/>
      <c r="P887" s="23"/>
      <c r="Q887" s="23"/>
    </row>
    <row r="888" spans="1:17" s="1" customFormat="1" x14ac:dyDescent="0.15">
      <c r="A888" s="23"/>
      <c r="B888" s="137"/>
      <c r="C888" s="120"/>
      <c r="D888" s="120" t="s">
        <v>73</v>
      </c>
      <c r="E888" s="138"/>
      <c r="F888" s="701"/>
      <c r="G888" s="702"/>
      <c r="H888" s="145"/>
      <c r="I888" s="86"/>
      <c r="J888" s="86"/>
      <c r="K888" s="86"/>
      <c r="L888" s="49"/>
      <c r="M888" s="142"/>
      <c r="N888" s="144"/>
      <c r="O888" s="23"/>
      <c r="P888" s="23"/>
      <c r="Q888" s="23"/>
    </row>
    <row r="889" spans="1:17" s="1" customFormat="1" x14ac:dyDescent="0.15">
      <c r="A889" s="23"/>
      <c r="B889" s="137"/>
      <c r="C889" s="120"/>
      <c r="D889" s="120" t="s">
        <v>73</v>
      </c>
      <c r="E889" s="138"/>
      <c r="F889" s="701"/>
      <c r="G889" s="702"/>
      <c r="H889" s="145"/>
      <c r="I889" s="86"/>
      <c r="J889" s="86"/>
      <c r="K889" s="86"/>
      <c r="L889" s="49"/>
      <c r="M889" s="142"/>
      <c r="N889" s="144"/>
      <c r="O889" s="23"/>
      <c r="P889" s="23"/>
      <c r="Q889" s="23"/>
    </row>
    <row r="890" spans="1:17" s="1" customFormat="1" x14ac:dyDescent="0.15">
      <c r="A890" s="23"/>
      <c r="B890" s="137"/>
      <c r="C890" s="120"/>
      <c r="D890" s="120" t="s">
        <v>73</v>
      </c>
      <c r="E890" s="138"/>
      <c r="F890" s="701"/>
      <c r="G890" s="702"/>
      <c r="H890" s="145"/>
      <c r="I890" s="86"/>
      <c r="J890" s="86"/>
      <c r="K890" s="86"/>
      <c r="L890" s="49"/>
      <c r="M890" s="142"/>
      <c r="N890" s="144"/>
      <c r="O890" s="23"/>
      <c r="P890" s="23"/>
      <c r="Q890" s="23"/>
    </row>
    <row r="891" spans="1:17" s="1" customFormat="1" x14ac:dyDescent="0.15">
      <c r="A891" s="23"/>
      <c r="B891" s="137"/>
      <c r="C891" s="120"/>
      <c r="D891" s="120" t="s">
        <v>73</v>
      </c>
      <c r="E891" s="138"/>
      <c r="F891" s="701"/>
      <c r="G891" s="702"/>
      <c r="H891" s="145"/>
      <c r="I891" s="86"/>
      <c r="J891" s="86"/>
      <c r="K891" s="86"/>
      <c r="L891" s="49"/>
      <c r="M891" s="142"/>
      <c r="N891" s="144"/>
      <c r="O891" s="23"/>
      <c r="P891" s="23"/>
      <c r="Q891" s="23"/>
    </row>
    <row r="892" spans="1:17" s="1" customFormat="1" x14ac:dyDescent="0.15">
      <c r="A892" s="23"/>
      <c r="B892" s="137"/>
      <c r="C892" s="120"/>
      <c r="D892" s="120" t="s">
        <v>73</v>
      </c>
      <c r="E892" s="138"/>
      <c r="F892" s="701"/>
      <c r="G892" s="702"/>
      <c r="H892" s="145"/>
      <c r="I892" s="86"/>
      <c r="J892" s="86"/>
      <c r="K892" s="86"/>
      <c r="L892" s="49"/>
      <c r="M892" s="142"/>
      <c r="N892" s="144"/>
      <c r="O892" s="23"/>
      <c r="P892" s="23"/>
      <c r="Q892" s="23"/>
    </row>
    <row r="893" spans="1:17" s="1" customFormat="1" x14ac:dyDescent="0.15">
      <c r="A893" s="23"/>
      <c r="B893" s="137"/>
      <c r="C893" s="120"/>
      <c r="D893" s="120" t="s">
        <v>73</v>
      </c>
      <c r="E893" s="138"/>
      <c r="F893" s="701"/>
      <c r="G893" s="702"/>
      <c r="H893" s="145"/>
      <c r="I893" s="86"/>
      <c r="J893" s="86"/>
      <c r="K893" s="86"/>
      <c r="L893" s="49"/>
      <c r="M893" s="142"/>
      <c r="N893" s="144"/>
      <c r="O893" s="23"/>
      <c r="P893" s="23"/>
      <c r="Q893" s="23"/>
    </row>
    <row r="894" spans="1:17" s="1" customFormat="1" x14ac:dyDescent="0.15">
      <c r="A894" s="23"/>
      <c r="B894" s="137"/>
      <c r="C894" s="120"/>
      <c r="D894" s="120" t="s">
        <v>73</v>
      </c>
      <c r="E894" s="138"/>
      <c r="F894" s="701"/>
      <c r="G894" s="702"/>
      <c r="H894" s="145"/>
      <c r="I894" s="86"/>
      <c r="J894" s="86"/>
      <c r="K894" s="86"/>
      <c r="L894" s="49"/>
      <c r="M894" s="142"/>
      <c r="N894" s="144"/>
      <c r="O894" s="23"/>
      <c r="P894" s="23"/>
      <c r="Q894" s="23"/>
    </row>
    <row r="895" spans="1:17" s="1" customFormat="1" x14ac:dyDescent="0.15">
      <c r="A895" s="23"/>
      <c r="B895" s="137"/>
      <c r="C895" s="120"/>
      <c r="D895" s="120" t="s">
        <v>73</v>
      </c>
      <c r="E895" s="138"/>
      <c r="F895" s="701"/>
      <c r="G895" s="702"/>
      <c r="H895" s="145"/>
      <c r="I895" s="86"/>
      <c r="J895" s="86"/>
      <c r="K895" s="86"/>
      <c r="L895" s="49"/>
      <c r="M895" s="142"/>
      <c r="N895" s="144"/>
      <c r="O895" s="23"/>
      <c r="P895" s="23"/>
      <c r="Q895" s="23"/>
    </row>
    <row r="896" spans="1:17" s="1" customFormat="1" x14ac:dyDescent="0.15">
      <c r="A896" s="23"/>
      <c r="B896" s="137"/>
      <c r="C896" s="120"/>
      <c r="D896" s="120" t="s">
        <v>73</v>
      </c>
      <c r="E896" s="138"/>
      <c r="F896" s="701"/>
      <c r="G896" s="702"/>
      <c r="H896" s="145"/>
      <c r="I896" s="86"/>
      <c r="J896" s="86"/>
      <c r="K896" s="86"/>
      <c r="L896" s="49"/>
      <c r="M896" s="142"/>
      <c r="N896" s="144"/>
      <c r="O896" s="23"/>
      <c r="P896" s="23"/>
      <c r="Q896" s="23"/>
    </row>
    <row r="897" spans="1:17" s="1" customFormat="1" x14ac:dyDescent="0.15">
      <c r="A897" s="23"/>
      <c r="B897" s="137"/>
      <c r="C897" s="120"/>
      <c r="D897" s="120" t="s">
        <v>73</v>
      </c>
      <c r="E897" s="138"/>
      <c r="F897" s="701"/>
      <c r="G897" s="702"/>
      <c r="H897" s="145"/>
      <c r="I897" s="86"/>
      <c r="J897" s="86"/>
      <c r="K897" s="86"/>
      <c r="L897" s="49"/>
      <c r="M897" s="142"/>
      <c r="N897" s="144"/>
      <c r="O897" s="23"/>
      <c r="P897" s="23"/>
      <c r="Q897" s="23"/>
    </row>
    <row r="898" spans="1:17" s="1" customFormat="1" x14ac:dyDescent="0.15">
      <c r="A898" s="23"/>
      <c r="B898" s="137"/>
      <c r="C898" s="120"/>
      <c r="D898" s="120" t="s">
        <v>73</v>
      </c>
      <c r="E898" s="138"/>
      <c r="F898" s="701"/>
      <c r="G898" s="702"/>
      <c r="H898" s="145"/>
      <c r="I898" s="86"/>
      <c r="J898" s="86"/>
      <c r="K898" s="86"/>
      <c r="L898" s="49"/>
      <c r="M898" s="142"/>
      <c r="N898" s="144"/>
      <c r="O898" s="23"/>
      <c r="P898" s="23"/>
      <c r="Q898" s="23"/>
    </row>
    <row r="899" spans="1:17" s="1" customFormat="1" x14ac:dyDescent="0.15">
      <c r="A899" s="23"/>
      <c r="B899" s="137"/>
      <c r="C899" s="120"/>
      <c r="D899" s="120" t="s">
        <v>73</v>
      </c>
      <c r="E899" s="138"/>
      <c r="F899" s="701"/>
      <c r="G899" s="702"/>
      <c r="H899" s="145"/>
      <c r="I899" s="86"/>
      <c r="J899" s="86"/>
      <c r="K899" s="86"/>
      <c r="L899" s="49"/>
      <c r="M899" s="142"/>
      <c r="N899" s="144"/>
      <c r="O899" s="23"/>
      <c r="P899" s="23"/>
      <c r="Q899" s="23"/>
    </row>
    <row r="900" spans="1:17" s="1" customFormat="1" x14ac:dyDescent="0.15">
      <c r="A900" s="23"/>
      <c r="B900" s="137"/>
      <c r="C900" s="120"/>
      <c r="D900" s="120" t="s">
        <v>73</v>
      </c>
      <c r="E900" s="138"/>
      <c r="F900" s="701"/>
      <c r="G900" s="702"/>
      <c r="H900" s="145"/>
      <c r="I900" s="86"/>
      <c r="J900" s="86"/>
      <c r="K900" s="86"/>
      <c r="L900" s="49"/>
      <c r="M900" s="142"/>
      <c r="N900" s="144"/>
      <c r="O900" s="23"/>
      <c r="P900" s="23"/>
      <c r="Q900" s="23"/>
    </row>
    <row r="901" spans="1:17" s="1" customFormat="1" x14ac:dyDescent="0.15">
      <c r="A901" s="23"/>
      <c r="B901" s="137"/>
      <c r="C901" s="120"/>
      <c r="D901" s="120" t="s">
        <v>73</v>
      </c>
      <c r="E901" s="138"/>
      <c r="F901" s="701"/>
      <c r="G901" s="702"/>
      <c r="H901" s="145"/>
      <c r="I901" s="86"/>
      <c r="J901" s="86"/>
      <c r="K901" s="86"/>
      <c r="L901" s="49"/>
      <c r="M901" s="142"/>
      <c r="N901" s="144"/>
      <c r="O901" s="23"/>
      <c r="P901" s="23"/>
      <c r="Q901" s="23"/>
    </row>
    <row r="902" spans="1:17" s="1" customFormat="1" x14ac:dyDescent="0.15">
      <c r="A902" s="23"/>
      <c r="B902" s="137"/>
      <c r="C902" s="120"/>
      <c r="D902" s="120" t="s">
        <v>73</v>
      </c>
      <c r="E902" s="138"/>
      <c r="F902" s="701"/>
      <c r="G902" s="702"/>
      <c r="H902" s="145"/>
      <c r="I902" s="86"/>
      <c r="J902" s="86"/>
      <c r="K902" s="86"/>
      <c r="L902" s="49"/>
      <c r="M902" s="142"/>
      <c r="N902" s="144"/>
      <c r="O902" s="23"/>
      <c r="P902" s="23"/>
      <c r="Q902" s="23"/>
    </row>
    <row r="903" spans="1:17" s="1" customFormat="1" x14ac:dyDescent="0.15">
      <c r="A903" s="23"/>
      <c r="B903" s="137"/>
      <c r="C903" s="120"/>
      <c r="D903" s="120" t="s">
        <v>73</v>
      </c>
      <c r="E903" s="138"/>
      <c r="F903" s="701"/>
      <c r="G903" s="702"/>
      <c r="H903" s="145"/>
      <c r="I903" s="86"/>
      <c r="J903" s="86"/>
      <c r="K903" s="86"/>
      <c r="L903" s="49"/>
      <c r="M903" s="142"/>
      <c r="N903" s="144"/>
      <c r="O903" s="23"/>
      <c r="P903" s="23"/>
      <c r="Q903" s="23"/>
    </row>
    <row r="904" spans="1:17" s="1" customFormat="1" x14ac:dyDescent="0.15">
      <c r="A904" s="23"/>
      <c r="B904" s="137"/>
      <c r="C904" s="120"/>
      <c r="D904" s="120" t="s">
        <v>73</v>
      </c>
      <c r="E904" s="138"/>
      <c r="F904" s="701"/>
      <c r="G904" s="702"/>
      <c r="H904" s="145"/>
      <c r="I904" s="86"/>
      <c r="J904" s="86"/>
      <c r="K904" s="86"/>
      <c r="L904" s="49"/>
      <c r="M904" s="142"/>
      <c r="N904" s="144"/>
      <c r="O904" s="23"/>
      <c r="P904" s="23"/>
      <c r="Q904" s="23"/>
    </row>
    <row r="905" spans="1:17" s="1" customFormat="1" x14ac:dyDescent="0.15">
      <c r="A905" s="23"/>
      <c r="B905" s="137"/>
      <c r="C905" s="120"/>
      <c r="D905" s="120" t="s">
        <v>73</v>
      </c>
      <c r="E905" s="138"/>
      <c r="F905" s="701"/>
      <c r="G905" s="702"/>
      <c r="H905" s="145"/>
      <c r="I905" s="86"/>
      <c r="J905" s="86"/>
      <c r="K905" s="86"/>
      <c r="L905" s="49"/>
      <c r="M905" s="142"/>
      <c r="N905" s="144"/>
      <c r="O905" s="23"/>
      <c r="P905" s="23"/>
      <c r="Q905" s="23"/>
    </row>
    <row r="906" spans="1:17" s="1" customFormat="1" x14ac:dyDescent="0.15">
      <c r="A906" s="23"/>
      <c r="B906" s="137"/>
      <c r="C906" s="120"/>
      <c r="D906" s="120" t="s">
        <v>73</v>
      </c>
      <c r="E906" s="138"/>
      <c r="F906" s="701"/>
      <c r="G906" s="702"/>
      <c r="H906" s="145"/>
      <c r="I906" s="86"/>
      <c r="J906" s="86"/>
      <c r="K906" s="86"/>
      <c r="L906" s="49"/>
      <c r="M906" s="142"/>
      <c r="N906" s="144"/>
      <c r="O906" s="23"/>
      <c r="P906" s="23"/>
      <c r="Q906" s="23"/>
    </row>
    <row r="907" spans="1:17" s="1" customFormat="1" x14ac:dyDescent="0.15">
      <c r="A907" s="23"/>
      <c r="B907" s="137"/>
      <c r="C907" s="120"/>
      <c r="D907" s="120" t="s">
        <v>73</v>
      </c>
      <c r="E907" s="138"/>
      <c r="F907" s="701"/>
      <c r="G907" s="702"/>
      <c r="H907" s="145"/>
      <c r="I907" s="86"/>
      <c r="J907" s="86"/>
      <c r="K907" s="86"/>
      <c r="L907" s="49"/>
      <c r="M907" s="142"/>
      <c r="N907" s="144"/>
      <c r="O907" s="23"/>
      <c r="P907" s="23"/>
      <c r="Q907" s="23"/>
    </row>
    <row r="908" spans="1:17" s="1" customFormat="1" x14ac:dyDescent="0.15">
      <c r="A908" s="23"/>
      <c r="B908" s="137"/>
      <c r="C908" s="120"/>
      <c r="D908" s="120" t="s">
        <v>73</v>
      </c>
      <c r="E908" s="138"/>
      <c r="F908" s="701"/>
      <c r="G908" s="702"/>
      <c r="H908" s="145"/>
      <c r="I908" s="86"/>
      <c r="J908" s="86"/>
      <c r="K908" s="86"/>
      <c r="L908" s="49"/>
      <c r="M908" s="142"/>
      <c r="N908" s="144"/>
      <c r="O908" s="23"/>
      <c r="P908" s="23"/>
      <c r="Q908" s="23"/>
    </row>
    <row r="909" spans="1:17" s="1" customFormat="1" x14ac:dyDescent="0.15">
      <c r="A909" s="23"/>
      <c r="B909" s="137"/>
      <c r="C909" s="120"/>
      <c r="D909" s="120" t="s">
        <v>73</v>
      </c>
      <c r="E909" s="138"/>
      <c r="F909" s="701"/>
      <c r="G909" s="702"/>
      <c r="H909" s="145"/>
      <c r="I909" s="86"/>
      <c r="J909" s="86"/>
      <c r="K909" s="86"/>
      <c r="L909" s="49"/>
      <c r="M909" s="142"/>
      <c r="N909" s="144"/>
      <c r="O909" s="23"/>
      <c r="P909" s="23"/>
      <c r="Q909" s="23"/>
    </row>
    <row r="910" spans="1:17" s="1" customFormat="1" x14ac:dyDescent="0.15">
      <c r="A910" s="23"/>
      <c r="B910" s="137"/>
      <c r="C910" s="120"/>
      <c r="D910" s="120" t="s">
        <v>73</v>
      </c>
      <c r="E910" s="138"/>
      <c r="F910" s="701"/>
      <c r="G910" s="702"/>
      <c r="H910" s="145"/>
      <c r="I910" s="86"/>
      <c r="J910" s="86"/>
      <c r="K910" s="86"/>
      <c r="L910" s="49"/>
      <c r="M910" s="142"/>
      <c r="N910" s="144"/>
      <c r="O910" s="23"/>
      <c r="P910" s="23"/>
      <c r="Q910" s="23"/>
    </row>
    <row r="911" spans="1:17" s="1" customFormat="1" x14ac:dyDescent="0.15">
      <c r="A911" s="23"/>
      <c r="B911" s="137"/>
      <c r="C911" s="120"/>
      <c r="D911" s="120" t="s">
        <v>73</v>
      </c>
      <c r="E911" s="138"/>
      <c r="F911" s="701"/>
      <c r="G911" s="702"/>
      <c r="H911" s="145"/>
      <c r="I911" s="86"/>
      <c r="J911" s="86"/>
      <c r="K911" s="86"/>
      <c r="L911" s="49"/>
      <c r="M911" s="142"/>
      <c r="N911" s="144"/>
      <c r="O911" s="23"/>
      <c r="P911" s="23"/>
      <c r="Q911" s="23"/>
    </row>
    <row r="912" spans="1:17" s="1" customFormat="1" x14ac:dyDescent="0.15">
      <c r="A912" s="23"/>
      <c r="B912" s="137"/>
      <c r="C912" s="120"/>
      <c r="D912" s="120" t="s">
        <v>73</v>
      </c>
      <c r="E912" s="138"/>
      <c r="F912" s="701"/>
      <c r="G912" s="702"/>
      <c r="H912" s="145"/>
      <c r="I912" s="86"/>
      <c r="J912" s="86"/>
      <c r="K912" s="86"/>
      <c r="L912" s="49"/>
      <c r="M912" s="142"/>
      <c r="N912" s="144"/>
      <c r="O912" s="23"/>
      <c r="P912" s="23"/>
      <c r="Q912" s="23"/>
    </row>
    <row r="913" spans="1:17" s="1" customFormat="1" x14ac:dyDescent="0.15">
      <c r="A913" s="23"/>
      <c r="B913" s="137"/>
      <c r="C913" s="120"/>
      <c r="D913" s="120" t="s">
        <v>73</v>
      </c>
      <c r="E913" s="138"/>
      <c r="F913" s="701"/>
      <c r="G913" s="702"/>
      <c r="H913" s="145"/>
      <c r="I913" s="86"/>
      <c r="J913" s="86"/>
      <c r="K913" s="86"/>
      <c r="L913" s="49"/>
      <c r="M913" s="142"/>
      <c r="N913" s="144"/>
      <c r="O913" s="23"/>
      <c r="P913" s="23"/>
      <c r="Q913" s="23"/>
    </row>
    <row r="914" spans="1:17" s="1" customFormat="1" x14ac:dyDescent="0.15">
      <c r="A914" s="23"/>
      <c r="B914" s="137"/>
      <c r="C914" s="120"/>
      <c r="D914" s="120" t="s">
        <v>73</v>
      </c>
      <c r="E914" s="138"/>
      <c r="F914" s="701"/>
      <c r="G914" s="702"/>
      <c r="H914" s="145"/>
      <c r="I914" s="86"/>
      <c r="J914" s="86"/>
      <c r="K914" s="86"/>
      <c r="L914" s="49"/>
      <c r="M914" s="142"/>
      <c r="N914" s="144"/>
      <c r="O914" s="23"/>
      <c r="P914" s="23"/>
      <c r="Q914" s="23"/>
    </row>
    <row r="915" spans="1:17" s="1" customFormat="1" x14ac:dyDescent="0.15">
      <c r="A915" s="23"/>
      <c r="B915" s="137"/>
      <c r="C915" s="120"/>
      <c r="D915" s="120" t="s">
        <v>73</v>
      </c>
      <c r="E915" s="138"/>
      <c r="F915" s="701"/>
      <c r="G915" s="702"/>
      <c r="H915" s="145"/>
      <c r="I915" s="86"/>
      <c r="J915" s="86"/>
      <c r="K915" s="86"/>
      <c r="L915" s="49"/>
      <c r="M915" s="142"/>
      <c r="N915" s="144"/>
      <c r="O915" s="23"/>
      <c r="P915" s="23"/>
      <c r="Q915" s="23"/>
    </row>
    <row r="916" spans="1:17" s="1" customFormat="1" x14ac:dyDescent="0.15">
      <c r="A916" s="23"/>
      <c r="B916" s="137"/>
      <c r="C916" s="120"/>
      <c r="D916" s="120" t="s">
        <v>73</v>
      </c>
      <c r="E916" s="138"/>
      <c r="F916" s="701"/>
      <c r="G916" s="702"/>
      <c r="H916" s="145"/>
      <c r="I916" s="86"/>
      <c r="J916" s="86"/>
      <c r="K916" s="86"/>
      <c r="L916" s="49"/>
      <c r="M916" s="142"/>
      <c r="N916" s="144"/>
      <c r="O916" s="23"/>
      <c r="P916" s="23"/>
      <c r="Q916" s="23"/>
    </row>
    <row r="917" spans="1:17" s="1" customFormat="1" x14ac:dyDescent="0.15">
      <c r="A917" s="23"/>
      <c r="B917" s="137"/>
      <c r="C917" s="120"/>
      <c r="D917" s="120" t="s">
        <v>73</v>
      </c>
      <c r="E917" s="138"/>
      <c r="F917" s="701"/>
      <c r="G917" s="702"/>
      <c r="H917" s="145"/>
      <c r="I917" s="86"/>
      <c r="J917" s="86"/>
      <c r="K917" s="86"/>
      <c r="L917" s="49"/>
      <c r="M917" s="142"/>
      <c r="N917" s="144"/>
      <c r="O917" s="23"/>
      <c r="P917" s="23"/>
      <c r="Q917" s="23"/>
    </row>
    <row r="918" spans="1:17" s="1" customFormat="1" x14ac:dyDescent="0.15">
      <c r="A918" s="23"/>
      <c r="B918" s="137"/>
      <c r="C918" s="120"/>
      <c r="D918" s="120" t="s">
        <v>73</v>
      </c>
      <c r="E918" s="138"/>
      <c r="F918" s="701"/>
      <c r="G918" s="702"/>
      <c r="H918" s="145"/>
      <c r="I918" s="86"/>
      <c r="J918" s="86"/>
      <c r="K918" s="86"/>
      <c r="L918" s="49"/>
      <c r="M918" s="142"/>
      <c r="N918" s="144"/>
      <c r="O918" s="23"/>
      <c r="P918" s="23"/>
      <c r="Q918" s="23"/>
    </row>
    <row r="919" spans="1:17" s="1" customFormat="1" x14ac:dyDescent="0.15">
      <c r="A919" s="23"/>
      <c r="B919" s="137"/>
      <c r="C919" s="120"/>
      <c r="D919" s="120" t="s">
        <v>73</v>
      </c>
      <c r="E919" s="138"/>
      <c r="F919" s="701"/>
      <c r="G919" s="702"/>
      <c r="H919" s="145"/>
      <c r="I919" s="86"/>
      <c r="J919" s="86"/>
      <c r="K919" s="86"/>
      <c r="L919" s="49"/>
      <c r="M919" s="142"/>
      <c r="N919" s="144"/>
      <c r="O919" s="23"/>
      <c r="P919" s="23"/>
      <c r="Q919" s="23"/>
    </row>
    <row r="920" spans="1:17" s="1" customFormat="1" x14ac:dyDescent="0.15">
      <c r="A920" s="23"/>
      <c r="B920" s="137"/>
      <c r="C920" s="120"/>
      <c r="D920" s="120" t="s">
        <v>73</v>
      </c>
      <c r="E920" s="138"/>
      <c r="F920" s="701"/>
      <c r="G920" s="702"/>
      <c r="H920" s="145"/>
      <c r="I920" s="86"/>
      <c r="J920" s="86"/>
      <c r="K920" s="86"/>
      <c r="L920" s="49"/>
      <c r="M920" s="142"/>
      <c r="N920" s="144"/>
      <c r="O920" s="23"/>
      <c r="P920" s="23"/>
      <c r="Q920" s="23"/>
    </row>
    <row r="921" spans="1:17" s="1" customFormat="1" x14ac:dyDescent="0.15">
      <c r="A921" s="23"/>
      <c r="B921" s="137"/>
      <c r="C921" s="120"/>
      <c r="D921" s="120" t="s">
        <v>73</v>
      </c>
      <c r="E921" s="138"/>
      <c r="F921" s="701"/>
      <c r="G921" s="702"/>
      <c r="H921" s="145"/>
      <c r="I921" s="86"/>
      <c r="J921" s="86"/>
      <c r="K921" s="86"/>
      <c r="L921" s="49"/>
      <c r="M921" s="142"/>
      <c r="N921" s="144"/>
      <c r="O921" s="23"/>
      <c r="P921" s="23"/>
      <c r="Q921" s="23"/>
    </row>
    <row r="922" spans="1:17" s="1" customFormat="1" x14ac:dyDescent="0.15">
      <c r="A922" s="23"/>
      <c r="B922" s="137"/>
      <c r="C922" s="120"/>
      <c r="D922" s="120" t="s">
        <v>73</v>
      </c>
      <c r="E922" s="138"/>
      <c r="F922" s="701"/>
      <c r="G922" s="702"/>
      <c r="H922" s="145"/>
      <c r="I922" s="86"/>
      <c r="J922" s="86"/>
      <c r="K922" s="86"/>
      <c r="L922" s="49"/>
      <c r="M922" s="142"/>
      <c r="N922" s="144"/>
      <c r="O922" s="23"/>
      <c r="P922" s="23"/>
      <c r="Q922" s="23"/>
    </row>
    <row r="923" spans="1:17" s="1" customFormat="1" x14ac:dyDescent="0.15">
      <c r="A923" s="23"/>
      <c r="B923" s="137"/>
      <c r="C923" s="120"/>
      <c r="D923" s="120" t="s">
        <v>73</v>
      </c>
      <c r="E923" s="138"/>
      <c r="F923" s="701"/>
      <c r="G923" s="702"/>
      <c r="H923" s="145"/>
      <c r="I923" s="86"/>
      <c r="J923" s="86"/>
      <c r="K923" s="86"/>
      <c r="L923" s="49"/>
      <c r="M923" s="142"/>
      <c r="N923" s="144"/>
      <c r="O923" s="23"/>
      <c r="P923" s="23"/>
      <c r="Q923" s="23"/>
    </row>
    <row r="924" spans="1:17" s="1" customFormat="1" x14ac:dyDescent="0.15">
      <c r="A924" s="23"/>
      <c r="B924" s="137"/>
      <c r="C924" s="120"/>
      <c r="D924" s="120" t="s">
        <v>73</v>
      </c>
      <c r="E924" s="138"/>
      <c r="F924" s="701"/>
      <c r="G924" s="702"/>
      <c r="H924" s="145"/>
      <c r="I924" s="86"/>
      <c r="J924" s="86"/>
      <c r="K924" s="86"/>
      <c r="L924" s="49"/>
      <c r="M924" s="142"/>
      <c r="N924" s="144"/>
      <c r="O924" s="23"/>
      <c r="P924" s="23"/>
      <c r="Q924" s="23"/>
    </row>
    <row r="925" spans="1:17" s="1" customFormat="1" x14ac:dyDescent="0.15">
      <c r="A925" s="23"/>
      <c r="B925" s="137"/>
      <c r="C925" s="120"/>
      <c r="D925" s="120" t="s">
        <v>73</v>
      </c>
      <c r="E925" s="138"/>
      <c r="F925" s="701"/>
      <c r="G925" s="702"/>
      <c r="H925" s="145"/>
      <c r="I925" s="86"/>
      <c r="J925" s="86"/>
      <c r="K925" s="86"/>
      <c r="L925" s="49"/>
      <c r="M925" s="142"/>
      <c r="N925" s="144"/>
      <c r="O925" s="23"/>
      <c r="P925" s="23"/>
      <c r="Q925" s="23"/>
    </row>
    <row r="926" spans="1:17" s="1" customFormat="1" x14ac:dyDescent="0.15">
      <c r="A926" s="23"/>
      <c r="B926" s="137"/>
      <c r="C926" s="120"/>
      <c r="D926" s="120" t="s">
        <v>73</v>
      </c>
      <c r="E926" s="138"/>
      <c r="F926" s="701"/>
      <c r="G926" s="702"/>
      <c r="H926" s="145"/>
      <c r="I926" s="86"/>
      <c r="J926" s="86"/>
      <c r="K926" s="86"/>
      <c r="L926" s="49"/>
      <c r="M926" s="142"/>
      <c r="N926" s="144"/>
      <c r="O926" s="23"/>
      <c r="P926" s="23"/>
      <c r="Q926" s="23"/>
    </row>
    <row r="927" spans="1:17" s="1" customFormat="1" x14ac:dyDescent="0.15">
      <c r="A927" s="23"/>
      <c r="B927" s="137"/>
      <c r="C927" s="120"/>
      <c r="D927" s="120" t="s">
        <v>73</v>
      </c>
      <c r="E927" s="138"/>
      <c r="F927" s="701"/>
      <c r="G927" s="702"/>
      <c r="H927" s="145"/>
      <c r="I927" s="86"/>
      <c r="J927" s="86"/>
      <c r="K927" s="86"/>
      <c r="L927" s="49"/>
      <c r="M927" s="142"/>
      <c r="N927" s="144"/>
      <c r="O927" s="23"/>
      <c r="P927" s="23"/>
      <c r="Q927" s="23"/>
    </row>
    <row r="928" spans="1:17" s="1" customFormat="1" x14ac:dyDescent="0.15">
      <c r="A928" s="23"/>
      <c r="B928" s="137"/>
      <c r="C928" s="120"/>
      <c r="D928" s="120" t="s">
        <v>73</v>
      </c>
      <c r="E928" s="138"/>
      <c r="F928" s="701"/>
      <c r="G928" s="702"/>
      <c r="H928" s="145"/>
      <c r="I928" s="86"/>
      <c r="J928" s="86"/>
      <c r="K928" s="86"/>
      <c r="L928" s="49"/>
      <c r="M928" s="142"/>
      <c r="N928" s="144"/>
      <c r="O928" s="23"/>
      <c r="P928" s="23"/>
      <c r="Q928" s="23"/>
    </row>
    <row r="929" spans="1:17" s="1" customFormat="1" x14ac:dyDescent="0.15">
      <c r="A929" s="23"/>
      <c r="B929" s="137"/>
      <c r="C929" s="120"/>
      <c r="D929" s="120" t="s">
        <v>73</v>
      </c>
      <c r="E929" s="138"/>
      <c r="F929" s="701"/>
      <c r="G929" s="702"/>
      <c r="H929" s="145"/>
      <c r="I929" s="86"/>
      <c r="J929" s="86"/>
      <c r="K929" s="86"/>
      <c r="L929" s="49"/>
      <c r="M929" s="142"/>
      <c r="N929" s="144"/>
      <c r="O929" s="23"/>
      <c r="P929" s="23"/>
      <c r="Q929" s="23"/>
    </row>
    <row r="930" spans="1:17" s="1" customFormat="1" x14ac:dyDescent="0.15">
      <c r="A930" s="23"/>
      <c r="B930" s="137"/>
      <c r="C930" s="120"/>
      <c r="D930" s="120" t="s">
        <v>73</v>
      </c>
      <c r="E930" s="138"/>
      <c r="F930" s="701"/>
      <c r="G930" s="702"/>
      <c r="H930" s="145"/>
      <c r="I930" s="86"/>
      <c r="J930" s="86"/>
      <c r="K930" s="86"/>
      <c r="L930" s="49"/>
      <c r="M930" s="142"/>
      <c r="N930" s="144"/>
      <c r="O930" s="23"/>
      <c r="P930" s="23"/>
      <c r="Q930" s="23"/>
    </row>
    <row r="931" spans="1:17" s="1" customFormat="1" x14ac:dyDescent="0.15">
      <c r="A931" s="23"/>
      <c r="B931" s="137"/>
      <c r="C931" s="120"/>
      <c r="D931" s="120" t="s">
        <v>73</v>
      </c>
      <c r="E931" s="138"/>
      <c r="F931" s="701"/>
      <c r="G931" s="702"/>
      <c r="H931" s="145"/>
      <c r="I931" s="86"/>
      <c r="J931" s="86"/>
      <c r="K931" s="86"/>
      <c r="L931" s="49"/>
      <c r="M931" s="142"/>
      <c r="N931" s="144"/>
      <c r="O931" s="23"/>
      <c r="P931" s="23"/>
      <c r="Q931" s="23"/>
    </row>
    <row r="932" spans="1:17" s="1" customFormat="1" x14ac:dyDescent="0.15">
      <c r="A932" s="23"/>
      <c r="B932" s="137"/>
      <c r="C932" s="120"/>
      <c r="D932" s="120" t="s">
        <v>73</v>
      </c>
      <c r="E932" s="138"/>
      <c r="F932" s="701"/>
      <c r="G932" s="702"/>
      <c r="H932" s="145"/>
      <c r="I932" s="86"/>
      <c r="J932" s="86"/>
      <c r="K932" s="86"/>
      <c r="L932" s="49"/>
      <c r="M932" s="142"/>
      <c r="N932" s="144"/>
      <c r="O932" s="23"/>
      <c r="P932" s="23"/>
      <c r="Q932" s="23"/>
    </row>
    <row r="933" spans="1:17" s="1" customFormat="1" x14ac:dyDescent="0.15">
      <c r="A933" s="23"/>
      <c r="B933" s="137"/>
      <c r="C933" s="120"/>
      <c r="D933" s="120" t="s">
        <v>73</v>
      </c>
      <c r="E933" s="138"/>
      <c r="F933" s="701"/>
      <c r="G933" s="702"/>
      <c r="H933" s="145"/>
      <c r="I933" s="86"/>
      <c r="J933" s="86"/>
      <c r="K933" s="86"/>
      <c r="L933" s="49"/>
      <c r="M933" s="142"/>
      <c r="N933" s="144"/>
      <c r="O933" s="23"/>
      <c r="P933" s="23"/>
      <c r="Q933" s="23"/>
    </row>
    <row r="934" spans="1:17" s="1" customFormat="1" x14ac:dyDescent="0.15">
      <c r="A934" s="23"/>
      <c r="B934" s="137"/>
      <c r="C934" s="120"/>
      <c r="D934" s="120" t="s">
        <v>73</v>
      </c>
      <c r="E934" s="138"/>
      <c r="F934" s="701"/>
      <c r="G934" s="702"/>
      <c r="H934" s="145"/>
      <c r="I934" s="86"/>
      <c r="J934" s="86"/>
      <c r="K934" s="86"/>
      <c r="L934" s="49"/>
      <c r="M934" s="142"/>
      <c r="N934" s="144"/>
      <c r="O934" s="23"/>
      <c r="P934" s="23"/>
      <c r="Q934" s="23"/>
    </row>
    <row r="935" spans="1:17" s="1" customFormat="1" ht="14.25" thickBot="1" x14ac:dyDescent="0.2">
      <c r="A935" s="23"/>
      <c r="B935" s="192"/>
      <c r="C935" s="134"/>
      <c r="D935" s="134" t="s">
        <v>73</v>
      </c>
      <c r="E935" s="146"/>
      <c r="F935" s="707"/>
      <c r="G935" s="708"/>
      <c r="H935" s="193"/>
      <c r="I935" s="194"/>
      <c r="J935" s="194"/>
      <c r="K935" s="194"/>
      <c r="L935" s="147"/>
      <c r="M935" s="148"/>
      <c r="N935" s="150"/>
      <c r="O935" s="23"/>
      <c r="P935" s="23"/>
      <c r="Q935" s="23"/>
    </row>
    <row r="936" spans="1:17" s="1" customFormat="1" ht="14.25" thickBot="1" x14ac:dyDescent="0.2">
      <c r="A936" s="23"/>
      <c r="B936" s="88"/>
      <c r="C936" s="88"/>
      <c r="D936" s="98"/>
      <c r="E936" s="151"/>
      <c r="F936" s="152"/>
      <c r="G936" s="153"/>
      <c r="H936" s="151"/>
      <c r="I936" s="151"/>
      <c r="J936" s="151"/>
      <c r="K936" s="151"/>
      <c r="L936" s="151"/>
      <c r="M936" s="151"/>
      <c r="N936" s="23"/>
      <c r="O936" s="23"/>
      <c r="P936" s="23"/>
    </row>
    <row r="937" spans="1:17" s="1" customFormat="1" x14ac:dyDescent="0.15">
      <c r="A937" s="23"/>
      <c r="B937" s="195"/>
      <c r="C937" s="196"/>
      <c r="D937" s="196" t="s">
        <v>74</v>
      </c>
      <c r="E937" s="197"/>
      <c r="F937" s="703"/>
      <c r="G937" s="704"/>
      <c r="H937" s="198"/>
      <c r="I937" s="199"/>
      <c r="J937" s="199"/>
      <c r="K937" s="199"/>
      <c r="L937" s="156"/>
      <c r="M937" s="196" t="s">
        <v>103</v>
      </c>
      <c r="N937" s="158" t="s">
        <v>103</v>
      </c>
      <c r="O937" s="23"/>
      <c r="P937" s="23"/>
      <c r="Q937" s="23"/>
    </row>
    <row r="938" spans="1:17" s="1" customFormat="1" x14ac:dyDescent="0.15">
      <c r="A938" s="23"/>
      <c r="B938" s="154"/>
      <c r="C938" s="77"/>
      <c r="D938" s="77" t="s">
        <v>74</v>
      </c>
      <c r="E938" s="155"/>
      <c r="F938" s="701"/>
      <c r="G938" s="702"/>
      <c r="H938" s="145"/>
      <c r="I938" s="86"/>
      <c r="J938" s="86"/>
      <c r="K938" s="86"/>
      <c r="L938" s="49"/>
      <c r="M938" s="77" t="s">
        <v>103</v>
      </c>
      <c r="N938" s="159" t="s">
        <v>103</v>
      </c>
      <c r="O938" s="23"/>
      <c r="P938" s="23"/>
      <c r="Q938" s="23"/>
    </row>
    <row r="939" spans="1:17" s="1" customFormat="1" x14ac:dyDescent="0.15">
      <c r="A939" s="23"/>
      <c r="B939" s="154"/>
      <c r="C939" s="77"/>
      <c r="D939" s="77" t="s">
        <v>74</v>
      </c>
      <c r="E939" s="155"/>
      <c r="F939" s="701"/>
      <c r="G939" s="702"/>
      <c r="H939" s="145"/>
      <c r="I939" s="86"/>
      <c r="J939" s="86"/>
      <c r="K939" s="86"/>
      <c r="L939" s="49"/>
      <c r="M939" s="77" t="s">
        <v>103</v>
      </c>
      <c r="N939" s="159" t="s">
        <v>103</v>
      </c>
      <c r="O939" s="23"/>
      <c r="P939" s="23"/>
      <c r="Q939" s="23"/>
    </row>
    <row r="940" spans="1:17" s="1" customFormat="1" x14ac:dyDescent="0.15">
      <c r="A940" s="23"/>
      <c r="B940" s="154"/>
      <c r="C940" s="77"/>
      <c r="D940" s="77" t="s">
        <v>74</v>
      </c>
      <c r="E940" s="155"/>
      <c r="F940" s="701"/>
      <c r="G940" s="702"/>
      <c r="H940" s="145"/>
      <c r="I940" s="86"/>
      <c r="J940" s="86"/>
      <c r="K940" s="86"/>
      <c r="L940" s="49"/>
      <c r="M940" s="77" t="s">
        <v>103</v>
      </c>
      <c r="N940" s="159" t="s">
        <v>103</v>
      </c>
      <c r="O940" s="23"/>
      <c r="P940" s="23"/>
      <c r="Q940" s="23"/>
    </row>
    <row r="941" spans="1:17" s="1" customFormat="1" x14ac:dyDescent="0.15">
      <c r="A941" s="23"/>
      <c r="B941" s="154"/>
      <c r="C941" s="77"/>
      <c r="D941" s="77" t="s">
        <v>74</v>
      </c>
      <c r="E941" s="155"/>
      <c r="F941" s="701"/>
      <c r="G941" s="702"/>
      <c r="H941" s="145"/>
      <c r="I941" s="86"/>
      <c r="J941" s="86"/>
      <c r="K941" s="86"/>
      <c r="L941" s="49"/>
      <c r="M941" s="77" t="s">
        <v>103</v>
      </c>
      <c r="N941" s="159" t="s">
        <v>103</v>
      </c>
      <c r="O941" s="23"/>
      <c r="P941" s="23"/>
      <c r="Q941" s="23"/>
    </row>
    <row r="942" spans="1:17" s="1" customFormat="1" x14ac:dyDescent="0.15">
      <c r="A942" s="23"/>
      <c r="B942" s="154"/>
      <c r="C942" s="77"/>
      <c r="D942" s="77" t="s">
        <v>74</v>
      </c>
      <c r="E942" s="155"/>
      <c r="F942" s="701"/>
      <c r="G942" s="702"/>
      <c r="H942" s="145"/>
      <c r="I942" s="86"/>
      <c r="J942" s="86"/>
      <c r="K942" s="86"/>
      <c r="L942" s="49"/>
      <c r="M942" s="77" t="s">
        <v>103</v>
      </c>
      <c r="N942" s="159" t="s">
        <v>103</v>
      </c>
      <c r="O942" s="23"/>
      <c r="P942" s="23"/>
      <c r="Q942" s="23"/>
    </row>
    <row r="943" spans="1:17" s="1" customFormat="1" x14ac:dyDescent="0.15">
      <c r="A943" s="23"/>
      <c r="B943" s="154"/>
      <c r="C943" s="77"/>
      <c r="D943" s="77" t="s">
        <v>74</v>
      </c>
      <c r="E943" s="155"/>
      <c r="F943" s="701"/>
      <c r="G943" s="702"/>
      <c r="H943" s="145"/>
      <c r="I943" s="86"/>
      <c r="J943" s="86"/>
      <c r="K943" s="86"/>
      <c r="L943" s="49"/>
      <c r="M943" s="77" t="s">
        <v>103</v>
      </c>
      <c r="N943" s="159" t="s">
        <v>103</v>
      </c>
      <c r="O943" s="23"/>
      <c r="P943" s="23"/>
      <c r="Q943" s="23"/>
    </row>
    <row r="944" spans="1:17" s="1" customFormat="1" x14ac:dyDescent="0.15">
      <c r="A944" s="23"/>
      <c r="B944" s="154"/>
      <c r="C944" s="77"/>
      <c r="D944" s="77" t="s">
        <v>74</v>
      </c>
      <c r="E944" s="155"/>
      <c r="F944" s="701"/>
      <c r="G944" s="702"/>
      <c r="H944" s="145"/>
      <c r="I944" s="86"/>
      <c r="J944" s="86"/>
      <c r="K944" s="86"/>
      <c r="L944" s="49"/>
      <c r="M944" s="77" t="s">
        <v>103</v>
      </c>
      <c r="N944" s="159" t="s">
        <v>103</v>
      </c>
      <c r="O944" s="23"/>
      <c r="P944" s="23"/>
      <c r="Q944" s="23"/>
    </row>
    <row r="945" spans="1:17" s="1" customFormat="1" x14ac:dyDescent="0.15">
      <c r="A945" s="23"/>
      <c r="B945" s="154"/>
      <c r="C945" s="77"/>
      <c r="D945" s="77" t="s">
        <v>74</v>
      </c>
      <c r="E945" s="155"/>
      <c r="F945" s="701"/>
      <c r="G945" s="702"/>
      <c r="H945" s="145"/>
      <c r="I945" s="86"/>
      <c r="J945" s="86"/>
      <c r="K945" s="86"/>
      <c r="L945" s="49"/>
      <c r="M945" s="77" t="s">
        <v>103</v>
      </c>
      <c r="N945" s="159" t="s">
        <v>103</v>
      </c>
      <c r="O945" s="23"/>
      <c r="P945" s="23"/>
      <c r="Q945" s="23"/>
    </row>
    <row r="946" spans="1:17" s="1" customFormat="1" x14ac:dyDescent="0.15">
      <c r="A946" s="23"/>
      <c r="B946" s="154"/>
      <c r="C946" s="77"/>
      <c r="D946" s="77" t="s">
        <v>74</v>
      </c>
      <c r="E946" s="155"/>
      <c r="F946" s="701"/>
      <c r="G946" s="702"/>
      <c r="H946" s="145"/>
      <c r="I946" s="86"/>
      <c r="J946" s="86"/>
      <c r="K946" s="86"/>
      <c r="L946" s="49"/>
      <c r="M946" s="77" t="s">
        <v>103</v>
      </c>
      <c r="N946" s="159" t="s">
        <v>103</v>
      </c>
      <c r="O946" s="23"/>
      <c r="P946" s="23"/>
      <c r="Q946" s="23"/>
    </row>
    <row r="947" spans="1:17" s="1" customFormat="1" x14ac:dyDescent="0.15">
      <c r="A947" s="23"/>
      <c r="B947" s="154"/>
      <c r="C947" s="77"/>
      <c r="D947" s="77" t="s">
        <v>74</v>
      </c>
      <c r="E947" s="155"/>
      <c r="F947" s="701"/>
      <c r="G947" s="702"/>
      <c r="H947" s="145"/>
      <c r="I947" s="86"/>
      <c r="J947" s="86"/>
      <c r="K947" s="86"/>
      <c r="L947" s="49"/>
      <c r="M947" s="77" t="s">
        <v>103</v>
      </c>
      <c r="N947" s="159" t="s">
        <v>103</v>
      </c>
      <c r="O947" s="23"/>
      <c r="P947" s="23"/>
      <c r="Q947" s="23"/>
    </row>
    <row r="948" spans="1:17" s="1" customFormat="1" x14ac:dyDescent="0.15">
      <c r="A948" s="23"/>
      <c r="B948" s="154"/>
      <c r="C948" s="77"/>
      <c r="D948" s="77" t="s">
        <v>74</v>
      </c>
      <c r="E948" s="155"/>
      <c r="F948" s="701"/>
      <c r="G948" s="702"/>
      <c r="H948" s="145"/>
      <c r="I948" s="86"/>
      <c r="J948" s="86"/>
      <c r="K948" s="86"/>
      <c r="L948" s="49"/>
      <c r="M948" s="77" t="s">
        <v>103</v>
      </c>
      <c r="N948" s="159" t="s">
        <v>103</v>
      </c>
      <c r="O948" s="23"/>
      <c r="P948" s="23"/>
      <c r="Q948" s="23"/>
    </row>
    <row r="949" spans="1:17" s="1" customFormat="1" x14ac:dyDescent="0.15">
      <c r="A949" s="23"/>
      <c r="B949" s="154"/>
      <c r="C949" s="77"/>
      <c r="D949" s="77" t="s">
        <v>74</v>
      </c>
      <c r="E949" s="155"/>
      <c r="F949" s="701"/>
      <c r="G949" s="702"/>
      <c r="H949" s="145"/>
      <c r="I949" s="86"/>
      <c r="J949" s="86"/>
      <c r="K949" s="86"/>
      <c r="L949" s="49"/>
      <c r="M949" s="77" t="s">
        <v>103</v>
      </c>
      <c r="N949" s="159" t="s">
        <v>103</v>
      </c>
      <c r="O949" s="23"/>
      <c r="P949" s="23"/>
      <c r="Q949" s="23"/>
    </row>
    <row r="950" spans="1:17" s="1" customFormat="1" x14ac:dyDescent="0.15">
      <c r="A950" s="23"/>
      <c r="B950" s="154"/>
      <c r="C950" s="77"/>
      <c r="D950" s="77" t="s">
        <v>74</v>
      </c>
      <c r="E950" s="155"/>
      <c r="F950" s="701"/>
      <c r="G950" s="702"/>
      <c r="H950" s="145"/>
      <c r="I950" s="86"/>
      <c r="J950" s="86"/>
      <c r="K950" s="86"/>
      <c r="L950" s="49"/>
      <c r="M950" s="77" t="s">
        <v>103</v>
      </c>
      <c r="N950" s="159" t="s">
        <v>103</v>
      </c>
      <c r="O950" s="23"/>
      <c r="P950" s="23"/>
      <c r="Q950" s="23"/>
    </row>
    <row r="951" spans="1:17" s="1" customFormat="1" x14ac:dyDescent="0.15">
      <c r="A951" s="23"/>
      <c r="B951" s="154"/>
      <c r="C951" s="77"/>
      <c r="D951" s="77" t="s">
        <v>74</v>
      </c>
      <c r="E951" s="155"/>
      <c r="F951" s="701"/>
      <c r="G951" s="702"/>
      <c r="H951" s="145"/>
      <c r="I951" s="86"/>
      <c r="J951" s="86"/>
      <c r="K951" s="86"/>
      <c r="L951" s="49"/>
      <c r="M951" s="77" t="s">
        <v>103</v>
      </c>
      <c r="N951" s="159" t="s">
        <v>103</v>
      </c>
      <c r="O951" s="23"/>
      <c r="P951" s="23"/>
      <c r="Q951" s="23"/>
    </row>
    <row r="952" spans="1:17" s="1" customFormat="1" x14ac:dyDescent="0.15">
      <c r="A952" s="23"/>
      <c r="B952" s="154"/>
      <c r="C952" s="77"/>
      <c r="D952" s="77" t="s">
        <v>74</v>
      </c>
      <c r="E952" s="155"/>
      <c r="F952" s="701"/>
      <c r="G952" s="702"/>
      <c r="H952" s="145"/>
      <c r="I952" s="86"/>
      <c r="J952" s="86"/>
      <c r="K952" s="86"/>
      <c r="L952" s="49"/>
      <c r="M952" s="77" t="s">
        <v>103</v>
      </c>
      <c r="N952" s="159" t="s">
        <v>103</v>
      </c>
      <c r="O952" s="23"/>
      <c r="P952" s="23"/>
      <c r="Q952" s="23"/>
    </row>
    <row r="953" spans="1:17" s="1" customFormat="1" x14ac:dyDescent="0.15">
      <c r="A953" s="23"/>
      <c r="B953" s="154"/>
      <c r="C953" s="77"/>
      <c r="D953" s="77" t="s">
        <v>74</v>
      </c>
      <c r="E953" s="155"/>
      <c r="F953" s="701"/>
      <c r="G953" s="702"/>
      <c r="H953" s="145"/>
      <c r="I953" s="86"/>
      <c r="J953" s="86"/>
      <c r="K953" s="86"/>
      <c r="L953" s="49"/>
      <c r="M953" s="77" t="s">
        <v>103</v>
      </c>
      <c r="N953" s="159" t="s">
        <v>103</v>
      </c>
      <c r="O953" s="23"/>
      <c r="P953" s="23"/>
      <c r="Q953" s="23"/>
    </row>
    <row r="954" spans="1:17" s="1" customFormat="1" x14ac:dyDescent="0.15">
      <c r="A954" s="23"/>
      <c r="B954" s="154"/>
      <c r="C954" s="77"/>
      <c r="D954" s="77" t="s">
        <v>74</v>
      </c>
      <c r="E954" s="155"/>
      <c r="F954" s="701"/>
      <c r="G954" s="702"/>
      <c r="H954" s="145"/>
      <c r="I954" s="86"/>
      <c r="J954" s="86"/>
      <c r="K954" s="86"/>
      <c r="L954" s="49"/>
      <c r="M954" s="77" t="s">
        <v>103</v>
      </c>
      <c r="N954" s="159" t="s">
        <v>103</v>
      </c>
      <c r="O954" s="23"/>
      <c r="P954" s="23"/>
      <c r="Q954" s="23"/>
    </row>
    <row r="955" spans="1:17" s="1" customFormat="1" x14ac:dyDescent="0.15">
      <c r="A955" s="23"/>
      <c r="B955" s="154"/>
      <c r="C955" s="77"/>
      <c r="D955" s="77" t="s">
        <v>74</v>
      </c>
      <c r="E955" s="155"/>
      <c r="F955" s="701"/>
      <c r="G955" s="702"/>
      <c r="H955" s="145"/>
      <c r="I955" s="86"/>
      <c r="J955" s="86"/>
      <c r="K955" s="86"/>
      <c r="L955" s="49"/>
      <c r="M955" s="77" t="s">
        <v>103</v>
      </c>
      <c r="N955" s="159" t="s">
        <v>103</v>
      </c>
      <c r="O955" s="23"/>
      <c r="P955" s="23"/>
      <c r="Q955" s="23"/>
    </row>
    <row r="956" spans="1:17" s="1" customFormat="1" x14ac:dyDescent="0.15">
      <c r="A956" s="23"/>
      <c r="B956" s="154"/>
      <c r="C956" s="77"/>
      <c r="D956" s="77" t="s">
        <v>74</v>
      </c>
      <c r="E956" s="155"/>
      <c r="F956" s="701"/>
      <c r="G956" s="702"/>
      <c r="H956" s="145"/>
      <c r="I956" s="86"/>
      <c r="J956" s="86"/>
      <c r="K956" s="86"/>
      <c r="L956" s="49"/>
      <c r="M956" s="77" t="s">
        <v>103</v>
      </c>
      <c r="N956" s="159" t="s">
        <v>103</v>
      </c>
      <c r="O956" s="23"/>
      <c r="P956" s="23"/>
      <c r="Q956" s="23"/>
    </row>
    <row r="957" spans="1:17" s="1" customFormat="1" x14ac:dyDescent="0.15">
      <c r="A957" s="23"/>
      <c r="B957" s="154"/>
      <c r="C957" s="77"/>
      <c r="D957" s="77" t="s">
        <v>74</v>
      </c>
      <c r="E957" s="155"/>
      <c r="F957" s="701"/>
      <c r="G957" s="702"/>
      <c r="H957" s="145"/>
      <c r="I957" s="86"/>
      <c r="J957" s="86"/>
      <c r="K957" s="86"/>
      <c r="L957" s="49"/>
      <c r="M957" s="77" t="s">
        <v>103</v>
      </c>
      <c r="N957" s="159" t="s">
        <v>103</v>
      </c>
      <c r="O957" s="23"/>
      <c r="P957" s="23"/>
      <c r="Q957" s="23"/>
    </row>
    <row r="958" spans="1:17" s="1" customFormat="1" x14ac:dyDescent="0.15">
      <c r="A958" s="23"/>
      <c r="B958" s="154"/>
      <c r="C958" s="77"/>
      <c r="D958" s="77" t="s">
        <v>74</v>
      </c>
      <c r="E958" s="155"/>
      <c r="F958" s="701"/>
      <c r="G958" s="702"/>
      <c r="H958" s="145"/>
      <c r="I958" s="86"/>
      <c r="J958" s="86"/>
      <c r="K958" s="86"/>
      <c r="L958" s="49"/>
      <c r="M958" s="77" t="s">
        <v>103</v>
      </c>
      <c r="N958" s="159" t="s">
        <v>103</v>
      </c>
      <c r="O958" s="23"/>
      <c r="P958" s="23"/>
      <c r="Q958" s="23"/>
    </row>
    <row r="959" spans="1:17" s="1" customFormat="1" x14ac:dyDescent="0.15">
      <c r="A959" s="23"/>
      <c r="B959" s="154"/>
      <c r="C959" s="77"/>
      <c r="D959" s="77" t="s">
        <v>74</v>
      </c>
      <c r="E959" s="155"/>
      <c r="F959" s="701"/>
      <c r="G959" s="702"/>
      <c r="H959" s="145"/>
      <c r="I959" s="86"/>
      <c r="J959" s="86"/>
      <c r="K959" s="86"/>
      <c r="L959" s="49"/>
      <c r="M959" s="77" t="s">
        <v>103</v>
      </c>
      <c r="N959" s="159" t="s">
        <v>103</v>
      </c>
      <c r="O959" s="23"/>
      <c r="P959" s="23"/>
      <c r="Q959" s="23"/>
    </row>
    <row r="960" spans="1:17" s="1" customFormat="1" x14ac:dyDescent="0.15">
      <c r="A960" s="23"/>
      <c r="B960" s="154"/>
      <c r="C960" s="77"/>
      <c r="D960" s="77" t="s">
        <v>74</v>
      </c>
      <c r="E960" s="155"/>
      <c r="F960" s="701"/>
      <c r="G960" s="702"/>
      <c r="H960" s="145"/>
      <c r="I960" s="86"/>
      <c r="J960" s="86"/>
      <c r="K960" s="86"/>
      <c r="L960" s="49"/>
      <c r="M960" s="77" t="s">
        <v>103</v>
      </c>
      <c r="N960" s="159" t="s">
        <v>103</v>
      </c>
      <c r="O960" s="23"/>
      <c r="P960" s="23"/>
      <c r="Q960" s="23"/>
    </row>
    <row r="961" spans="1:17" s="1" customFormat="1" x14ac:dyDescent="0.15">
      <c r="A961" s="23"/>
      <c r="B961" s="154"/>
      <c r="C961" s="77"/>
      <c r="D961" s="77" t="s">
        <v>74</v>
      </c>
      <c r="E961" s="155"/>
      <c r="F961" s="701"/>
      <c r="G961" s="702"/>
      <c r="H961" s="145"/>
      <c r="I961" s="86"/>
      <c r="J961" s="86"/>
      <c r="K961" s="86"/>
      <c r="L961" s="49"/>
      <c r="M961" s="77" t="s">
        <v>103</v>
      </c>
      <c r="N961" s="159" t="s">
        <v>103</v>
      </c>
      <c r="O961" s="23"/>
      <c r="P961" s="23"/>
      <c r="Q961" s="23"/>
    </row>
    <row r="962" spans="1:17" s="1" customFormat="1" x14ac:dyDescent="0.15">
      <c r="A962" s="23"/>
      <c r="B962" s="154"/>
      <c r="C962" s="77"/>
      <c r="D962" s="77" t="s">
        <v>74</v>
      </c>
      <c r="E962" s="155"/>
      <c r="F962" s="701"/>
      <c r="G962" s="702"/>
      <c r="H962" s="145"/>
      <c r="I962" s="86"/>
      <c r="J962" s="86"/>
      <c r="K962" s="86"/>
      <c r="L962" s="49"/>
      <c r="M962" s="77" t="s">
        <v>103</v>
      </c>
      <c r="N962" s="159" t="s">
        <v>103</v>
      </c>
      <c r="O962" s="23"/>
      <c r="P962" s="23"/>
      <c r="Q962" s="23"/>
    </row>
    <row r="963" spans="1:17" s="1" customFormat="1" x14ac:dyDescent="0.15">
      <c r="A963" s="23"/>
      <c r="B963" s="154"/>
      <c r="C963" s="77"/>
      <c r="D963" s="77" t="s">
        <v>74</v>
      </c>
      <c r="E963" s="155"/>
      <c r="F963" s="701"/>
      <c r="G963" s="702"/>
      <c r="H963" s="145"/>
      <c r="I963" s="86"/>
      <c r="J963" s="86"/>
      <c r="K963" s="86"/>
      <c r="L963" s="49"/>
      <c r="M963" s="77" t="s">
        <v>103</v>
      </c>
      <c r="N963" s="159" t="s">
        <v>103</v>
      </c>
      <c r="O963" s="23"/>
      <c r="P963" s="23"/>
      <c r="Q963" s="23"/>
    </row>
    <row r="964" spans="1:17" s="1" customFormat="1" x14ac:dyDescent="0.15">
      <c r="A964" s="23"/>
      <c r="B964" s="154"/>
      <c r="C964" s="77"/>
      <c r="D964" s="77" t="s">
        <v>74</v>
      </c>
      <c r="E964" s="155"/>
      <c r="F964" s="701"/>
      <c r="G964" s="702"/>
      <c r="H964" s="145"/>
      <c r="I964" s="86"/>
      <c r="J964" s="86"/>
      <c r="K964" s="86"/>
      <c r="L964" s="49"/>
      <c r="M964" s="77" t="s">
        <v>103</v>
      </c>
      <c r="N964" s="159" t="s">
        <v>103</v>
      </c>
      <c r="O964" s="23"/>
      <c r="P964" s="23"/>
      <c r="Q964" s="23"/>
    </row>
    <row r="965" spans="1:17" s="1" customFormat="1" x14ac:dyDescent="0.15">
      <c r="A965" s="23"/>
      <c r="B965" s="154"/>
      <c r="C965" s="77"/>
      <c r="D965" s="77" t="s">
        <v>74</v>
      </c>
      <c r="E965" s="155"/>
      <c r="F965" s="701"/>
      <c r="G965" s="702"/>
      <c r="H965" s="145"/>
      <c r="I965" s="86"/>
      <c r="J965" s="86"/>
      <c r="K965" s="86"/>
      <c r="L965" s="49"/>
      <c r="M965" s="77" t="s">
        <v>103</v>
      </c>
      <c r="N965" s="159" t="s">
        <v>103</v>
      </c>
      <c r="O965" s="23"/>
      <c r="P965" s="23"/>
      <c r="Q965" s="23"/>
    </row>
    <row r="966" spans="1:17" s="1" customFormat="1" x14ac:dyDescent="0.15">
      <c r="A966" s="23"/>
      <c r="B966" s="154"/>
      <c r="C966" s="77"/>
      <c r="D966" s="77" t="s">
        <v>74</v>
      </c>
      <c r="E966" s="155"/>
      <c r="F966" s="701"/>
      <c r="G966" s="702"/>
      <c r="H966" s="145"/>
      <c r="I966" s="86"/>
      <c r="J966" s="86"/>
      <c r="K966" s="86"/>
      <c r="L966" s="49"/>
      <c r="M966" s="77" t="s">
        <v>103</v>
      </c>
      <c r="N966" s="159" t="s">
        <v>103</v>
      </c>
      <c r="O966" s="23"/>
      <c r="P966" s="23"/>
      <c r="Q966" s="23"/>
    </row>
    <row r="967" spans="1:17" s="1" customFormat="1" x14ac:dyDescent="0.15">
      <c r="A967" s="23"/>
      <c r="B967" s="154"/>
      <c r="C967" s="77"/>
      <c r="D967" s="77" t="s">
        <v>74</v>
      </c>
      <c r="E967" s="155"/>
      <c r="F967" s="701"/>
      <c r="G967" s="702"/>
      <c r="H967" s="145"/>
      <c r="I967" s="86"/>
      <c r="J967" s="86"/>
      <c r="K967" s="86"/>
      <c r="L967" s="49"/>
      <c r="M967" s="77" t="s">
        <v>103</v>
      </c>
      <c r="N967" s="159" t="s">
        <v>103</v>
      </c>
      <c r="O967" s="23"/>
      <c r="P967" s="23"/>
      <c r="Q967" s="23"/>
    </row>
    <row r="968" spans="1:17" s="1" customFormat="1" x14ac:dyDescent="0.15">
      <c r="A968" s="23"/>
      <c r="B968" s="154"/>
      <c r="C968" s="77"/>
      <c r="D968" s="77" t="s">
        <v>74</v>
      </c>
      <c r="E968" s="155"/>
      <c r="F968" s="701"/>
      <c r="G968" s="702"/>
      <c r="H968" s="145"/>
      <c r="I968" s="86"/>
      <c r="J968" s="86"/>
      <c r="K968" s="86"/>
      <c r="L968" s="49"/>
      <c r="M968" s="77" t="s">
        <v>103</v>
      </c>
      <c r="N968" s="159" t="s">
        <v>103</v>
      </c>
      <c r="O968" s="23"/>
      <c r="P968" s="23"/>
      <c r="Q968" s="23"/>
    </row>
    <row r="969" spans="1:17" s="1" customFormat="1" x14ac:dyDescent="0.15">
      <c r="A969" s="23"/>
      <c r="B969" s="154"/>
      <c r="C969" s="77"/>
      <c r="D969" s="77" t="s">
        <v>74</v>
      </c>
      <c r="E969" s="155"/>
      <c r="F969" s="701"/>
      <c r="G969" s="702"/>
      <c r="H969" s="145"/>
      <c r="I969" s="86"/>
      <c r="J969" s="86"/>
      <c r="K969" s="86"/>
      <c r="L969" s="49"/>
      <c r="M969" s="77" t="s">
        <v>103</v>
      </c>
      <c r="N969" s="159" t="s">
        <v>103</v>
      </c>
      <c r="O969" s="23"/>
      <c r="P969" s="23"/>
      <c r="Q969" s="23"/>
    </row>
    <row r="970" spans="1:17" s="1" customFormat="1" x14ac:dyDescent="0.15">
      <c r="A970" s="23"/>
      <c r="B970" s="154"/>
      <c r="C970" s="77"/>
      <c r="D970" s="77" t="s">
        <v>74</v>
      </c>
      <c r="E970" s="155"/>
      <c r="F970" s="701"/>
      <c r="G970" s="702"/>
      <c r="H970" s="145"/>
      <c r="I970" s="86"/>
      <c r="J970" s="86"/>
      <c r="K970" s="86"/>
      <c r="L970" s="49"/>
      <c r="M970" s="77" t="s">
        <v>103</v>
      </c>
      <c r="N970" s="159" t="s">
        <v>103</v>
      </c>
      <c r="O970" s="23"/>
      <c r="P970" s="23"/>
      <c r="Q970" s="23"/>
    </row>
    <row r="971" spans="1:17" s="1" customFormat="1" x14ac:dyDescent="0.15">
      <c r="A971" s="23"/>
      <c r="B971" s="154"/>
      <c r="C971" s="77"/>
      <c r="D971" s="77" t="s">
        <v>74</v>
      </c>
      <c r="E971" s="155"/>
      <c r="F971" s="701"/>
      <c r="G971" s="702"/>
      <c r="H971" s="145"/>
      <c r="I971" s="86"/>
      <c r="J971" s="86"/>
      <c r="K971" s="86"/>
      <c r="L971" s="49"/>
      <c r="M971" s="77" t="s">
        <v>103</v>
      </c>
      <c r="N971" s="159" t="s">
        <v>103</v>
      </c>
      <c r="O971" s="23"/>
      <c r="P971" s="23"/>
      <c r="Q971" s="23"/>
    </row>
    <row r="972" spans="1:17" s="1" customFormat="1" x14ac:dyDescent="0.15">
      <c r="A972" s="23"/>
      <c r="B972" s="154"/>
      <c r="C972" s="77"/>
      <c r="D972" s="77" t="s">
        <v>74</v>
      </c>
      <c r="E972" s="155"/>
      <c r="F972" s="701"/>
      <c r="G972" s="702"/>
      <c r="H972" s="145"/>
      <c r="I972" s="86"/>
      <c r="J972" s="86"/>
      <c r="K972" s="86"/>
      <c r="L972" s="49"/>
      <c r="M972" s="77" t="s">
        <v>103</v>
      </c>
      <c r="N972" s="159" t="s">
        <v>103</v>
      </c>
      <c r="O972" s="23"/>
      <c r="P972" s="23"/>
      <c r="Q972" s="23"/>
    </row>
    <row r="973" spans="1:17" s="1" customFormat="1" x14ac:dyDescent="0.15">
      <c r="A973" s="23"/>
      <c r="B973" s="154"/>
      <c r="C973" s="77"/>
      <c r="D973" s="77" t="s">
        <v>74</v>
      </c>
      <c r="E973" s="155"/>
      <c r="F973" s="701"/>
      <c r="G973" s="702"/>
      <c r="H973" s="145"/>
      <c r="I973" s="86"/>
      <c r="J973" s="86"/>
      <c r="K973" s="86"/>
      <c r="L973" s="49"/>
      <c r="M973" s="77" t="s">
        <v>103</v>
      </c>
      <c r="N973" s="159" t="s">
        <v>103</v>
      </c>
      <c r="O973" s="23"/>
      <c r="P973" s="23"/>
      <c r="Q973" s="23"/>
    </row>
    <row r="974" spans="1:17" s="1" customFormat="1" x14ac:dyDescent="0.15">
      <c r="A974" s="23"/>
      <c r="B974" s="154"/>
      <c r="C974" s="77"/>
      <c r="D974" s="77" t="s">
        <v>74</v>
      </c>
      <c r="E974" s="155"/>
      <c r="F974" s="701"/>
      <c r="G974" s="702"/>
      <c r="H974" s="145"/>
      <c r="I974" s="86"/>
      <c r="J974" s="86"/>
      <c r="K974" s="86"/>
      <c r="L974" s="49"/>
      <c r="M974" s="77" t="s">
        <v>103</v>
      </c>
      <c r="N974" s="159" t="s">
        <v>103</v>
      </c>
      <c r="O974" s="23"/>
      <c r="P974" s="23"/>
      <c r="Q974" s="23"/>
    </row>
    <row r="975" spans="1:17" s="1" customFormat="1" x14ac:dyDescent="0.15">
      <c r="A975" s="23"/>
      <c r="B975" s="154"/>
      <c r="C975" s="77"/>
      <c r="D975" s="77" t="s">
        <v>74</v>
      </c>
      <c r="E975" s="155"/>
      <c r="F975" s="701"/>
      <c r="G975" s="702"/>
      <c r="H975" s="145"/>
      <c r="I975" s="86"/>
      <c r="J975" s="86"/>
      <c r="K975" s="86"/>
      <c r="L975" s="49"/>
      <c r="M975" s="77" t="s">
        <v>103</v>
      </c>
      <c r="N975" s="159" t="s">
        <v>103</v>
      </c>
      <c r="O975" s="23"/>
      <c r="P975" s="23"/>
      <c r="Q975" s="23"/>
    </row>
    <row r="976" spans="1:17" s="1" customFormat="1" x14ac:dyDescent="0.15">
      <c r="A976" s="23"/>
      <c r="B976" s="154"/>
      <c r="C976" s="77"/>
      <c r="D976" s="77" t="s">
        <v>74</v>
      </c>
      <c r="E976" s="155"/>
      <c r="F976" s="701"/>
      <c r="G976" s="702"/>
      <c r="H976" s="145"/>
      <c r="I976" s="86"/>
      <c r="J976" s="86"/>
      <c r="K976" s="86"/>
      <c r="L976" s="49"/>
      <c r="M976" s="77" t="s">
        <v>103</v>
      </c>
      <c r="N976" s="159" t="s">
        <v>103</v>
      </c>
      <c r="O976" s="23"/>
      <c r="P976" s="23"/>
      <c r="Q976" s="23"/>
    </row>
    <row r="977" spans="1:17" s="1" customFormat="1" x14ac:dyDescent="0.15">
      <c r="A977" s="23"/>
      <c r="B977" s="154"/>
      <c r="C977" s="77"/>
      <c r="D977" s="77" t="s">
        <v>74</v>
      </c>
      <c r="E977" s="155"/>
      <c r="F977" s="701"/>
      <c r="G977" s="702"/>
      <c r="H977" s="145"/>
      <c r="I977" s="86"/>
      <c r="J977" s="86"/>
      <c r="K977" s="86"/>
      <c r="L977" s="49"/>
      <c r="M977" s="77" t="s">
        <v>103</v>
      </c>
      <c r="N977" s="159" t="s">
        <v>103</v>
      </c>
      <c r="O977" s="23"/>
      <c r="P977" s="23"/>
      <c r="Q977" s="23"/>
    </row>
    <row r="978" spans="1:17" s="1" customFormat="1" x14ac:dyDescent="0.15">
      <c r="A978" s="23"/>
      <c r="B978" s="154"/>
      <c r="C978" s="77"/>
      <c r="D978" s="77" t="s">
        <v>74</v>
      </c>
      <c r="E978" s="155"/>
      <c r="F978" s="701"/>
      <c r="G978" s="702"/>
      <c r="H978" s="145"/>
      <c r="I978" s="86"/>
      <c r="J978" s="86"/>
      <c r="K978" s="86"/>
      <c r="L978" s="49"/>
      <c r="M978" s="77" t="s">
        <v>103</v>
      </c>
      <c r="N978" s="159" t="s">
        <v>103</v>
      </c>
      <c r="O978" s="23"/>
      <c r="P978" s="23"/>
      <c r="Q978" s="23"/>
    </row>
    <row r="979" spans="1:17" s="1" customFormat="1" x14ac:dyDescent="0.15">
      <c r="A979" s="23"/>
      <c r="B979" s="154"/>
      <c r="C979" s="77"/>
      <c r="D979" s="77" t="s">
        <v>74</v>
      </c>
      <c r="E979" s="155"/>
      <c r="F979" s="701"/>
      <c r="G979" s="702"/>
      <c r="H979" s="145"/>
      <c r="I979" s="86"/>
      <c r="J979" s="86"/>
      <c r="K979" s="86"/>
      <c r="L979" s="49"/>
      <c r="M979" s="77" t="s">
        <v>103</v>
      </c>
      <c r="N979" s="159" t="s">
        <v>103</v>
      </c>
      <c r="O979" s="23"/>
      <c r="P979" s="23"/>
      <c r="Q979" s="23"/>
    </row>
    <row r="980" spans="1:17" s="1" customFormat="1" x14ac:dyDescent="0.15">
      <c r="A980" s="23"/>
      <c r="B980" s="154"/>
      <c r="C980" s="77"/>
      <c r="D980" s="77" t="s">
        <v>74</v>
      </c>
      <c r="E980" s="155"/>
      <c r="F980" s="701"/>
      <c r="G980" s="702"/>
      <c r="H980" s="145"/>
      <c r="I980" s="86"/>
      <c r="J980" s="86"/>
      <c r="K980" s="86"/>
      <c r="L980" s="49"/>
      <c r="M980" s="77" t="s">
        <v>103</v>
      </c>
      <c r="N980" s="159" t="s">
        <v>103</v>
      </c>
      <c r="O980" s="23"/>
      <c r="P980" s="23"/>
      <c r="Q980" s="23"/>
    </row>
    <row r="981" spans="1:17" s="1" customFormat="1" x14ac:dyDescent="0.15">
      <c r="A981" s="23"/>
      <c r="B981" s="154"/>
      <c r="C981" s="77"/>
      <c r="D981" s="77" t="s">
        <v>74</v>
      </c>
      <c r="E981" s="155"/>
      <c r="F981" s="701"/>
      <c r="G981" s="702"/>
      <c r="H981" s="145"/>
      <c r="I981" s="86"/>
      <c r="J981" s="86"/>
      <c r="K981" s="86"/>
      <c r="L981" s="49"/>
      <c r="M981" s="77" t="s">
        <v>103</v>
      </c>
      <c r="N981" s="159" t="s">
        <v>103</v>
      </c>
      <c r="O981" s="23"/>
      <c r="P981" s="23"/>
      <c r="Q981" s="23"/>
    </row>
    <row r="982" spans="1:17" s="1" customFormat="1" x14ac:dyDescent="0.15">
      <c r="A982" s="23"/>
      <c r="B982" s="154"/>
      <c r="C982" s="77"/>
      <c r="D982" s="77" t="s">
        <v>74</v>
      </c>
      <c r="E982" s="155"/>
      <c r="F982" s="701"/>
      <c r="G982" s="702"/>
      <c r="H982" s="145"/>
      <c r="I982" s="86"/>
      <c r="J982" s="86"/>
      <c r="K982" s="86"/>
      <c r="L982" s="49"/>
      <c r="M982" s="77" t="s">
        <v>103</v>
      </c>
      <c r="N982" s="159" t="s">
        <v>103</v>
      </c>
      <c r="O982" s="23"/>
      <c r="P982" s="23"/>
      <c r="Q982" s="23"/>
    </row>
    <row r="983" spans="1:17" s="1" customFormat="1" x14ac:dyDescent="0.15">
      <c r="A983" s="23"/>
      <c r="B983" s="154"/>
      <c r="C983" s="77"/>
      <c r="D983" s="77" t="s">
        <v>74</v>
      </c>
      <c r="E983" s="155"/>
      <c r="F983" s="701"/>
      <c r="G983" s="702"/>
      <c r="H983" s="145"/>
      <c r="I983" s="86"/>
      <c r="J983" s="86"/>
      <c r="K983" s="86"/>
      <c r="L983" s="49"/>
      <c r="M983" s="77" t="s">
        <v>103</v>
      </c>
      <c r="N983" s="159" t="s">
        <v>103</v>
      </c>
      <c r="O983" s="23"/>
      <c r="P983" s="23"/>
      <c r="Q983" s="23"/>
    </row>
    <row r="984" spans="1:17" s="1" customFormat="1" x14ac:dyDescent="0.15">
      <c r="A984" s="23"/>
      <c r="B984" s="154"/>
      <c r="C984" s="77"/>
      <c r="D984" s="77" t="s">
        <v>74</v>
      </c>
      <c r="E984" s="155"/>
      <c r="F984" s="701"/>
      <c r="G984" s="702"/>
      <c r="H984" s="145"/>
      <c r="I984" s="86"/>
      <c r="J984" s="86"/>
      <c r="K984" s="86"/>
      <c r="L984" s="49"/>
      <c r="M984" s="77" t="s">
        <v>103</v>
      </c>
      <c r="N984" s="159" t="s">
        <v>103</v>
      </c>
      <c r="O984" s="23"/>
      <c r="P984" s="23"/>
      <c r="Q984" s="23"/>
    </row>
    <row r="985" spans="1:17" s="1" customFormat="1" x14ac:dyDescent="0.15">
      <c r="A985" s="23"/>
      <c r="B985" s="154"/>
      <c r="C985" s="77"/>
      <c r="D985" s="77" t="s">
        <v>74</v>
      </c>
      <c r="E985" s="155"/>
      <c r="F985" s="701"/>
      <c r="G985" s="702"/>
      <c r="H985" s="145"/>
      <c r="I985" s="86"/>
      <c r="J985" s="86"/>
      <c r="K985" s="86"/>
      <c r="L985" s="49"/>
      <c r="M985" s="77" t="s">
        <v>103</v>
      </c>
      <c r="N985" s="159" t="s">
        <v>103</v>
      </c>
      <c r="O985" s="23"/>
      <c r="P985" s="23"/>
      <c r="Q985" s="23"/>
    </row>
    <row r="986" spans="1:17" s="1" customFormat="1" x14ac:dyDescent="0.15">
      <c r="A986" s="23"/>
      <c r="B986" s="154"/>
      <c r="C986" s="77"/>
      <c r="D986" s="77" t="s">
        <v>74</v>
      </c>
      <c r="E986" s="155"/>
      <c r="F986" s="701"/>
      <c r="G986" s="702"/>
      <c r="H986" s="145"/>
      <c r="I986" s="86"/>
      <c r="J986" s="86"/>
      <c r="K986" s="86"/>
      <c r="L986" s="49"/>
      <c r="M986" s="77" t="s">
        <v>103</v>
      </c>
      <c r="N986" s="159" t="s">
        <v>103</v>
      </c>
      <c r="O986" s="23"/>
      <c r="P986" s="23"/>
      <c r="Q986" s="23"/>
    </row>
    <row r="987" spans="1:17" s="1" customFormat="1" x14ac:dyDescent="0.15">
      <c r="A987" s="23"/>
      <c r="B987" s="154"/>
      <c r="C987" s="77"/>
      <c r="D987" s="77" t="s">
        <v>74</v>
      </c>
      <c r="E987" s="155"/>
      <c r="F987" s="701"/>
      <c r="G987" s="702"/>
      <c r="H987" s="145"/>
      <c r="I987" s="86"/>
      <c r="J987" s="86"/>
      <c r="K987" s="86"/>
      <c r="L987" s="49"/>
      <c r="M987" s="77" t="s">
        <v>103</v>
      </c>
      <c r="N987" s="159" t="s">
        <v>103</v>
      </c>
      <c r="O987" s="23"/>
      <c r="P987" s="23"/>
      <c r="Q987" s="23"/>
    </row>
    <row r="988" spans="1:17" s="1" customFormat="1" x14ac:dyDescent="0.15">
      <c r="A988" s="23"/>
      <c r="B988" s="154"/>
      <c r="C988" s="77"/>
      <c r="D988" s="77" t="s">
        <v>74</v>
      </c>
      <c r="E988" s="155"/>
      <c r="F988" s="701"/>
      <c r="G988" s="702"/>
      <c r="H988" s="145"/>
      <c r="I988" s="86"/>
      <c r="J988" s="86"/>
      <c r="K988" s="86"/>
      <c r="L988" s="49"/>
      <c r="M988" s="77" t="s">
        <v>103</v>
      </c>
      <c r="N988" s="159" t="s">
        <v>103</v>
      </c>
      <c r="O988" s="23"/>
      <c r="P988" s="23"/>
      <c r="Q988" s="23"/>
    </row>
    <row r="989" spans="1:17" s="1" customFormat="1" x14ac:dyDescent="0.15">
      <c r="A989" s="23"/>
      <c r="B989" s="154"/>
      <c r="C989" s="77"/>
      <c r="D989" s="77" t="s">
        <v>74</v>
      </c>
      <c r="E989" s="155"/>
      <c r="F989" s="701"/>
      <c r="G989" s="702"/>
      <c r="H989" s="145"/>
      <c r="I989" s="86"/>
      <c r="J989" s="86"/>
      <c r="K989" s="86"/>
      <c r="L989" s="49"/>
      <c r="M989" s="77" t="s">
        <v>103</v>
      </c>
      <c r="N989" s="159" t="s">
        <v>103</v>
      </c>
      <c r="O989" s="23"/>
      <c r="P989" s="23"/>
      <c r="Q989" s="23"/>
    </row>
    <row r="990" spans="1:17" s="1" customFormat="1" x14ac:dyDescent="0.15">
      <c r="A990" s="23"/>
      <c r="B990" s="154"/>
      <c r="C990" s="77"/>
      <c r="D990" s="77" t="s">
        <v>74</v>
      </c>
      <c r="E990" s="155"/>
      <c r="F990" s="701"/>
      <c r="G990" s="702"/>
      <c r="H990" s="145"/>
      <c r="I990" s="86"/>
      <c r="J990" s="86"/>
      <c r="K990" s="86"/>
      <c r="L990" s="49"/>
      <c r="M990" s="77" t="s">
        <v>103</v>
      </c>
      <c r="N990" s="159" t="s">
        <v>103</v>
      </c>
      <c r="O990" s="23"/>
      <c r="P990" s="23"/>
      <c r="Q990" s="23"/>
    </row>
    <row r="991" spans="1:17" s="1" customFormat="1" x14ac:dyDescent="0.15">
      <c r="A991" s="23"/>
      <c r="B991" s="154"/>
      <c r="C991" s="77"/>
      <c r="D991" s="77" t="s">
        <v>74</v>
      </c>
      <c r="E991" s="155"/>
      <c r="F991" s="701"/>
      <c r="G991" s="702"/>
      <c r="H991" s="145"/>
      <c r="I991" s="86"/>
      <c r="J991" s="86"/>
      <c r="K991" s="86"/>
      <c r="L991" s="49"/>
      <c r="M991" s="77" t="s">
        <v>103</v>
      </c>
      <c r="N991" s="159" t="s">
        <v>103</v>
      </c>
      <c r="O991" s="23"/>
      <c r="P991" s="23"/>
      <c r="Q991" s="23"/>
    </row>
    <row r="992" spans="1:17" s="1" customFormat="1" x14ac:dyDescent="0.15">
      <c r="A992" s="23"/>
      <c r="B992" s="154"/>
      <c r="C992" s="77"/>
      <c r="D992" s="77" t="s">
        <v>74</v>
      </c>
      <c r="E992" s="155"/>
      <c r="F992" s="701"/>
      <c r="G992" s="702"/>
      <c r="H992" s="145"/>
      <c r="I992" s="86"/>
      <c r="J992" s="86"/>
      <c r="K992" s="86"/>
      <c r="L992" s="49"/>
      <c r="M992" s="77" t="s">
        <v>103</v>
      </c>
      <c r="N992" s="159" t="s">
        <v>103</v>
      </c>
      <c r="O992" s="23"/>
      <c r="P992" s="23"/>
      <c r="Q992" s="23"/>
    </row>
    <row r="993" spans="1:17" s="1" customFormat="1" x14ac:dyDescent="0.15">
      <c r="A993" s="23"/>
      <c r="B993" s="154"/>
      <c r="C993" s="77"/>
      <c r="D993" s="77" t="s">
        <v>74</v>
      </c>
      <c r="E993" s="155"/>
      <c r="F993" s="701"/>
      <c r="G993" s="702"/>
      <c r="H993" s="145"/>
      <c r="I993" s="86"/>
      <c r="J993" s="86"/>
      <c r="K993" s="86"/>
      <c r="L993" s="49"/>
      <c r="M993" s="77" t="s">
        <v>103</v>
      </c>
      <c r="N993" s="159" t="s">
        <v>103</v>
      </c>
      <c r="O993" s="23"/>
      <c r="P993" s="23"/>
      <c r="Q993" s="23"/>
    </row>
    <row r="994" spans="1:17" s="1" customFormat="1" x14ac:dyDescent="0.15">
      <c r="A994" s="23"/>
      <c r="B994" s="154"/>
      <c r="C994" s="77"/>
      <c r="D994" s="77" t="s">
        <v>74</v>
      </c>
      <c r="E994" s="155"/>
      <c r="F994" s="701"/>
      <c r="G994" s="702"/>
      <c r="H994" s="145"/>
      <c r="I994" s="86"/>
      <c r="J994" s="86"/>
      <c r="K994" s="86"/>
      <c r="L994" s="49"/>
      <c r="M994" s="77" t="s">
        <v>103</v>
      </c>
      <c r="N994" s="159" t="s">
        <v>103</v>
      </c>
      <c r="O994" s="23"/>
      <c r="P994" s="23"/>
      <c r="Q994" s="23"/>
    </row>
    <row r="995" spans="1:17" s="1" customFormat="1" x14ac:dyDescent="0.15">
      <c r="A995" s="23"/>
      <c r="B995" s="154"/>
      <c r="C995" s="77"/>
      <c r="D995" s="77" t="s">
        <v>74</v>
      </c>
      <c r="E995" s="155"/>
      <c r="F995" s="701"/>
      <c r="G995" s="702"/>
      <c r="H995" s="145"/>
      <c r="I995" s="86"/>
      <c r="J995" s="86"/>
      <c r="K995" s="86"/>
      <c r="L995" s="49"/>
      <c r="M995" s="77" t="s">
        <v>103</v>
      </c>
      <c r="N995" s="159" t="s">
        <v>103</v>
      </c>
      <c r="O995" s="23"/>
      <c r="P995" s="23"/>
      <c r="Q995" s="23"/>
    </row>
    <row r="996" spans="1:17" s="1" customFormat="1" x14ac:dyDescent="0.15">
      <c r="A996" s="23"/>
      <c r="B996" s="154"/>
      <c r="C996" s="77"/>
      <c r="D996" s="77" t="s">
        <v>74</v>
      </c>
      <c r="E996" s="155"/>
      <c r="F996" s="701"/>
      <c r="G996" s="702"/>
      <c r="H996" s="145"/>
      <c r="I996" s="86"/>
      <c r="J996" s="86"/>
      <c r="K996" s="86"/>
      <c r="L996" s="49"/>
      <c r="M996" s="77" t="s">
        <v>103</v>
      </c>
      <c r="N996" s="159" t="s">
        <v>103</v>
      </c>
      <c r="O996" s="23"/>
      <c r="P996" s="23"/>
      <c r="Q996" s="23"/>
    </row>
    <row r="997" spans="1:17" s="1" customFormat="1" x14ac:dyDescent="0.15">
      <c r="A997" s="23"/>
      <c r="B997" s="154"/>
      <c r="C997" s="77"/>
      <c r="D997" s="77" t="s">
        <v>74</v>
      </c>
      <c r="E997" s="155"/>
      <c r="F997" s="701"/>
      <c r="G997" s="702"/>
      <c r="H997" s="145"/>
      <c r="I997" s="86"/>
      <c r="J997" s="86"/>
      <c r="K997" s="86"/>
      <c r="L997" s="49"/>
      <c r="M997" s="77" t="s">
        <v>103</v>
      </c>
      <c r="N997" s="159" t="s">
        <v>103</v>
      </c>
      <c r="O997" s="23"/>
      <c r="P997" s="23"/>
      <c r="Q997" s="23"/>
    </row>
    <row r="998" spans="1:17" s="1" customFormat="1" x14ac:dyDescent="0.15">
      <c r="A998" s="23"/>
      <c r="B998" s="154"/>
      <c r="C998" s="77"/>
      <c r="D998" s="77" t="s">
        <v>74</v>
      </c>
      <c r="E998" s="155"/>
      <c r="F998" s="701"/>
      <c r="G998" s="702"/>
      <c r="H998" s="145"/>
      <c r="I998" s="86"/>
      <c r="J998" s="86"/>
      <c r="K998" s="86"/>
      <c r="L998" s="49"/>
      <c r="M998" s="77" t="s">
        <v>103</v>
      </c>
      <c r="N998" s="159" t="s">
        <v>103</v>
      </c>
      <c r="O998" s="23"/>
      <c r="P998" s="23"/>
      <c r="Q998" s="23"/>
    </row>
    <row r="999" spans="1:17" s="1" customFormat="1" x14ac:dyDescent="0.15">
      <c r="A999" s="23"/>
      <c r="B999" s="154"/>
      <c r="C999" s="77"/>
      <c r="D999" s="77" t="s">
        <v>74</v>
      </c>
      <c r="E999" s="155"/>
      <c r="F999" s="701"/>
      <c r="G999" s="702"/>
      <c r="H999" s="145"/>
      <c r="I999" s="86"/>
      <c r="J999" s="86"/>
      <c r="K999" s="86"/>
      <c r="L999" s="49"/>
      <c r="M999" s="77" t="s">
        <v>103</v>
      </c>
      <c r="N999" s="159" t="s">
        <v>103</v>
      </c>
      <c r="O999" s="23"/>
      <c r="P999" s="23"/>
      <c r="Q999" s="23"/>
    </row>
    <row r="1000" spans="1:17" s="1" customFormat="1" x14ac:dyDescent="0.15">
      <c r="A1000" s="23"/>
      <c r="B1000" s="154"/>
      <c r="C1000" s="77"/>
      <c r="D1000" s="77" t="s">
        <v>74</v>
      </c>
      <c r="E1000" s="155"/>
      <c r="F1000" s="701"/>
      <c r="G1000" s="702"/>
      <c r="H1000" s="145"/>
      <c r="I1000" s="86"/>
      <c r="J1000" s="86"/>
      <c r="K1000" s="86"/>
      <c r="L1000" s="49"/>
      <c r="M1000" s="77" t="s">
        <v>103</v>
      </c>
      <c r="N1000" s="159" t="s">
        <v>103</v>
      </c>
      <c r="O1000" s="23"/>
      <c r="P1000" s="23"/>
      <c r="Q1000" s="23"/>
    </row>
    <row r="1001" spans="1:17" s="1" customFormat="1" x14ac:dyDescent="0.15">
      <c r="A1001" s="23"/>
      <c r="B1001" s="154"/>
      <c r="C1001" s="77"/>
      <c r="D1001" s="77" t="s">
        <v>74</v>
      </c>
      <c r="E1001" s="155"/>
      <c r="F1001" s="701"/>
      <c r="G1001" s="702"/>
      <c r="H1001" s="145"/>
      <c r="I1001" s="86"/>
      <c r="J1001" s="86"/>
      <c r="K1001" s="86"/>
      <c r="L1001" s="49"/>
      <c r="M1001" s="77" t="s">
        <v>103</v>
      </c>
      <c r="N1001" s="159" t="s">
        <v>103</v>
      </c>
      <c r="O1001" s="23"/>
      <c r="P1001" s="23"/>
      <c r="Q1001" s="23"/>
    </row>
    <row r="1002" spans="1:17" s="1" customFormat="1" x14ac:dyDescent="0.15">
      <c r="A1002" s="23"/>
      <c r="B1002" s="154"/>
      <c r="C1002" s="77"/>
      <c r="D1002" s="77" t="s">
        <v>74</v>
      </c>
      <c r="E1002" s="155"/>
      <c r="F1002" s="701"/>
      <c r="G1002" s="702"/>
      <c r="H1002" s="145"/>
      <c r="I1002" s="86"/>
      <c r="J1002" s="86"/>
      <c r="K1002" s="86"/>
      <c r="L1002" s="49"/>
      <c r="M1002" s="77" t="s">
        <v>103</v>
      </c>
      <c r="N1002" s="159" t="s">
        <v>103</v>
      </c>
      <c r="O1002" s="23"/>
      <c r="P1002" s="23"/>
      <c r="Q1002" s="23"/>
    </row>
    <row r="1003" spans="1:17" s="1" customFormat="1" x14ac:dyDescent="0.15">
      <c r="A1003" s="23"/>
      <c r="B1003" s="154"/>
      <c r="C1003" s="77"/>
      <c r="D1003" s="77" t="s">
        <v>74</v>
      </c>
      <c r="E1003" s="155"/>
      <c r="F1003" s="701"/>
      <c r="G1003" s="702"/>
      <c r="H1003" s="145"/>
      <c r="I1003" s="86"/>
      <c r="J1003" s="86"/>
      <c r="K1003" s="86"/>
      <c r="L1003" s="49"/>
      <c r="M1003" s="77" t="s">
        <v>103</v>
      </c>
      <c r="N1003" s="159" t="s">
        <v>103</v>
      </c>
      <c r="O1003" s="23"/>
      <c r="P1003" s="23"/>
      <c r="Q1003" s="23"/>
    </row>
    <row r="1004" spans="1:17" s="1" customFormat="1" x14ac:dyDescent="0.15">
      <c r="A1004" s="23"/>
      <c r="B1004" s="154"/>
      <c r="C1004" s="77"/>
      <c r="D1004" s="77" t="s">
        <v>74</v>
      </c>
      <c r="E1004" s="155"/>
      <c r="F1004" s="701"/>
      <c r="G1004" s="702"/>
      <c r="H1004" s="145"/>
      <c r="I1004" s="86"/>
      <c r="J1004" s="86"/>
      <c r="K1004" s="86"/>
      <c r="L1004" s="49"/>
      <c r="M1004" s="77" t="s">
        <v>103</v>
      </c>
      <c r="N1004" s="159" t="s">
        <v>103</v>
      </c>
      <c r="O1004" s="23"/>
      <c r="P1004" s="23"/>
      <c r="Q1004" s="23"/>
    </row>
    <row r="1005" spans="1:17" s="1" customFormat="1" x14ac:dyDescent="0.15">
      <c r="A1005" s="23"/>
      <c r="B1005" s="154"/>
      <c r="C1005" s="77"/>
      <c r="D1005" s="77" t="s">
        <v>74</v>
      </c>
      <c r="E1005" s="155"/>
      <c r="F1005" s="701"/>
      <c r="G1005" s="702"/>
      <c r="H1005" s="145"/>
      <c r="I1005" s="86"/>
      <c r="J1005" s="86"/>
      <c r="K1005" s="86"/>
      <c r="L1005" s="49"/>
      <c r="M1005" s="77" t="s">
        <v>103</v>
      </c>
      <c r="N1005" s="159" t="s">
        <v>103</v>
      </c>
      <c r="O1005" s="23"/>
      <c r="P1005" s="23"/>
      <c r="Q1005" s="23"/>
    </row>
    <row r="1006" spans="1:17" s="1" customFormat="1" x14ac:dyDescent="0.15">
      <c r="A1006" s="23"/>
      <c r="B1006" s="154"/>
      <c r="C1006" s="77"/>
      <c r="D1006" s="77" t="s">
        <v>74</v>
      </c>
      <c r="E1006" s="155"/>
      <c r="F1006" s="701"/>
      <c r="G1006" s="702"/>
      <c r="H1006" s="145"/>
      <c r="I1006" s="86"/>
      <c r="J1006" s="86"/>
      <c r="K1006" s="86"/>
      <c r="L1006" s="49"/>
      <c r="M1006" s="77" t="s">
        <v>103</v>
      </c>
      <c r="N1006" s="159" t="s">
        <v>103</v>
      </c>
      <c r="O1006" s="23"/>
      <c r="P1006" s="23"/>
      <c r="Q1006" s="23"/>
    </row>
    <row r="1007" spans="1:17" s="1" customFormat="1" x14ac:dyDescent="0.15">
      <c r="A1007" s="23"/>
      <c r="B1007" s="154"/>
      <c r="C1007" s="77"/>
      <c r="D1007" s="77" t="s">
        <v>74</v>
      </c>
      <c r="E1007" s="155"/>
      <c r="F1007" s="701"/>
      <c r="G1007" s="702"/>
      <c r="H1007" s="145"/>
      <c r="I1007" s="86"/>
      <c r="J1007" s="86"/>
      <c r="K1007" s="86"/>
      <c r="L1007" s="49"/>
      <c r="M1007" s="77" t="s">
        <v>103</v>
      </c>
      <c r="N1007" s="159" t="s">
        <v>103</v>
      </c>
      <c r="O1007" s="23"/>
      <c r="P1007" s="23"/>
      <c r="Q1007" s="23"/>
    </row>
    <row r="1008" spans="1:17" s="1" customFormat="1" x14ac:dyDescent="0.15">
      <c r="A1008" s="23"/>
      <c r="B1008" s="154"/>
      <c r="C1008" s="77"/>
      <c r="D1008" s="77" t="s">
        <v>74</v>
      </c>
      <c r="E1008" s="155"/>
      <c r="F1008" s="701"/>
      <c r="G1008" s="702"/>
      <c r="H1008" s="145"/>
      <c r="I1008" s="86"/>
      <c r="J1008" s="86"/>
      <c r="K1008" s="86"/>
      <c r="L1008" s="49"/>
      <c r="M1008" s="77" t="s">
        <v>103</v>
      </c>
      <c r="N1008" s="159" t="s">
        <v>103</v>
      </c>
      <c r="O1008" s="23"/>
      <c r="P1008" s="23"/>
      <c r="Q1008" s="23"/>
    </row>
    <row r="1009" spans="1:17" s="1" customFormat="1" x14ac:dyDescent="0.15">
      <c r="A1009" s="23"/>
      <c r="B1009" s="154"/>
      <c r="C1009" s="77"/>
      <c r="D1009" s="77" t="s">
        <v>74</v>
      </c>
      <c r="E1009" s="155"/>
      <c r="F1009" s="701"/>
      <c r="G1009" s="702"/>
      <c r="H1009" s="145"/>
      <c r="I1009" s="86"/>
      <c r="J1009" s="86"/>
      <c r="K1009" s="86"/>
      <c r="L1009" s="49"/>
      <c r="M1009" s="77" t="s">
        <v>103</v>
      </c>
      <c r="N1009" s="159" t="s">
        <v>103</v>
      </c>
      <c r="O1009" s="23"/>
      <c r="P1009" s="23"/>
      <c r="Q1009" s="23"/>
    </row>
    <row r="1010" spans="1:17" s="1" customFormat="1" x14ac:dyDescent="0.15">
      <c r="A1010" s="23"/>
      <c r="B1010" s="154"/>
      <c r="C1010" s="77"/>
      <c r="D1010" s="77" t="s">
        <v>74</v>
      </c>
      <c r="E1010" s="155"/>
      <c r="F1010" s="701"/>
      <c r="G1010" s="702"/>
      <c r="H1010" s="145"/>
      <c r="I1010" s="86"/>
      <c r="J1010" s="86"/>
      <c r="K1010" s="86"/>
      <c r="L1010" s="49"/>
      <c r="M1010" s="77" t="s">
        <v>103</v>
      </c>
      <c r="N1010" s="159" t="s">
        <v>103</v>
      </c>
      <c r="O1010" s="23"/>
      <c r="P1010" s="23"/>
      <c r="Q1010" s="23"/>
    </row>
    <row r="1011" spans="1:17" s="1" customFormat="1" x14ac:dyDescent="0.15">
      <c r="A1011" s="23"/>
      <c r="B1011" s="154"/>
      <c r="C1011" s="77"/>
      <c r="D1011" s="77" t="s">
        <v>74</v>
      </c>
      <c r="E1011" s="155"/>
      <c r="F1011" s="701"/>
      <c r="G1011" s="702"/>
      <c r="H1011" s="145"/>
      <c r="I1011" s="86"/>
      <c r="J1011" s="86"/>
      <c r="K1011" s="86"/>
      <c r="L1011" s="49"/>
      <c r="M1011" s="77" t="s">
        <v>103</v>
      </c>
      <c r="N1011" s="159" t="s">
        <v>103</v>
      </c>
      <c r="O1011" s="23"/>
      <c r="P1011" s="23"/>
      <c r="Q1011" s="23"/>
    </row>
    <row r="1012" spans="1:17" s="1" customFormat="1" x14ac:dyDescent="0.15">
      <c r="A1012" s="23"/>
      <c r="B1012" s="154"/>
      <c r="C1012" s="77"/>
      <c r="D1012" s="77" t="s">
        <v>74</v>
      </c>
      <c r="E1012" s="155"/>
      <c r="F1012" s="701"/>
      <c r="G1012" s="702"/>
      <c r="H1012" s="145"/>
      <c r="I1012" s="86"/>
      <c r="J1012" s="86"/>
      <c r="K1012" s="86"/>
      <c r="L1012" s="49"/>
      <c r="M1012" s="77" t="s">
        <v>103</v>
      </c>
      <c r="N1012" s="159" t="s">
        <v>103</v>
      </c>
      <c r="O1012" s="23"/>
      <c r="P1012" s="23"/>
      <c r="Q1012" s="23"/>
    </row>
    <row r="1013" spans="1:17" s="1" customFormat="1" x14ac:dyDescent="0.15">
      <c r="A1013" s="23"/>
      <c r="B1013" s="154"/>
      <c r="C1013" s="77"/>
      <c r="D1013" s="77" t="s">
        <v>74</v>
      </c>
      <c r="E1013" s="155"/>
      <c r="F1013" s="701"/>
      <c r="G1013" s="702"/>
      <c r="H1013" s="145"/>
      <c r="I1013" s="86"/>
      <c r="J1013" s="86"/>
      <c r="K1013" s="86"/>
      <c r="L1013" s="49"/>
      <c r="M1013" s="77" t="s">
        <v>103</v>
      </c>
      <c r="N1013" s="159" t="s">
        <v>103</v>
      </c>
      <c r="O1013" s="23"/>
      <c r="P1013" s="23"/>
      <c r="Q1013" s="23"/>
    </row>
    <row r="1014" spans="1:17" s="1" customFormat="1" x14ac:dyDescent="0.15">
      <c r="A1014" s="23"/>
      <c r="B1014" s="154"/>
      <c r="C1014" s="77"/>
      <c r="D1014" s="77" t="s">
        <v>74</v>
      </c>
      <c r="E1014" s="155"/>
      <c r="F1014" s="701"/>
      <c r="G1014" s="702"/>
      <c r="H1014" s="145"/>
      <c r="I1014" s="86"/>
      <c r="J1014" s="86"/>
      <c r="K1014" s="86"/>
      <c r="L1014" s="49"/>
      <c r="M1014" s="77" t="s">
        <v>103</v>
      </c>
      <c r="N1014" s="159" t="s">
        <v>103</v>
      </c>
      <c r="O1014" s="23"/>
      <c r="P1014" s="23"/>
      <c r="Q1014" s="23"/>
    </row>
    <row r="1015" spans="1:17" s="1" customFormat="1" x14ac:dyDescent="0.15">
      <c r="A1015" s="23"/>
      <c r="B1015" s="154"/>
      <c r="C1015" s="77"/>
      <c r="D1015" s="77" t="s">
        <v>74</v>
      </c>
      <c r="E1015" s="155"/>
      <c r="F1015" s="701"/>
      <c r="G1015" s="702"/>
      <c r="H1015" s="145"/>
      <c r="I1015" s="86"/>
      <c r="J1015" s="86"/>
      <c r="K1015" s="86"/>
      <c r="L1015" s="49"/>
      <c r="M1015" s="77" t="s">
        <v>103</v>
      </c>
      <c r="N1015" s="159" t="s">
        <v>103</v>
      </c>
      <c r="O1015" s="23"/>
      <c r="P1015" s="23"/>
      <c r="Q1015" s="23"/>
    </row>
    <row r="1016" spans="1:17" s="1" customFormat="1" x14ac:dyDescent="0.15">
      <c r="A1016" s="23"/>
      <c r="B1016" s="154"/>
      <c r="C1016" s="77"/>
      <c r="D1016" s="77" t="s">
        <v>74</v>
      </c>
      <c r="E1016" s="155"/>
      <c r="F1016" s="701"/>
      <c r="G1016" s="702"/>
      <c r="H1016" s="145"/>
      <c r="I1016" s="86"/>
      <c r="J1016" s="86"/>
      <c r="K1016" s="86"/>
      <c r="L1016" s="49"/>
      <c r="M1016" s="77" t="s">
        <v>103</v>
      </c>
      <c r="N1016" s="159" t="s">
        <v>103</v>
      </c>
      <c r="O1016" s="23"/>
      <c r="P1016" s="23"/>
      <c r="Q1016" s="23"/>
    </row>
    <row r="1017" spans="1:17" s="1" customFormat="1" x14ac:dyDescent="0.15">
      <c r="A1017" s="23"/>
      <c r="B1017" s="154"/>
      <c r="C1017" s="77"/>
      <c r="D1017" s="77" t="s">
        <v>74</v>
      </c>
      <c r="E1017" s="155"/>
      <c r="F1017" s="701"/>
      <c r="G1017" s="702"/>
      <c r="H1017" s="145"/>
      <c r="I1017" s="86"/>
      <c r="J1017" s="86"/>
      <c r="K1017" s="86"/>
      <c r="L1017" s="49"/>
      <c r="M1017" s="77" t="s">
        <v>103</v>
      </c>
      <c r="N1017" s="159" t="s">
        <v>103</v>
      </c>
      <c r="O1017" s="23"/>
      <c r="P1017" s="23"/>
      <c r="Q1017" s="23"/>
    </row>
    <row r="1018" spans="1:17" s="1" customFormat="1" x14ac:dyDescent="0.15">
      <c r="A1018" s="23"/>
      <c r="B1018" s="154"/>
      <c r="C1018" s="77"/>
      <c r="D1018" s="77" t="s">
        <v>74</v>
      </c>
      <c r="E1018" s="155"/>
      <c r="F1018" s="701"/>
      <c r="G1018" s="702"/>
      <c r="H1018" s="145"/>
      <c r="I1018" s="86"/>
      <c r="J1018" s="86"/>
      <c r="K1018" s="86"/>
      <c r="L1018" s="49"/>
      <c r="M1018" s="77" t="s">
        <v>103</v>
      </c>
      <c r="N1018" s="159" t="s">
        <v>103</v>
      </c>
      <c r="O1018" s="23"/>
      <c r="P1018" s="23"/>
      <c r="Q1018" s="23"/>
    </row>
    <row r="1019" spans="1:17" s="1" customFormat="1" x14ac:dyDescent="0.15">
      <c r="A1019" s="23"/>
      <c r="B1019" s="154"/>
      <c r="C1019" s="77"/>
      <c r="D1019" s="77" t="s">
        <v>74</v>
      </c>
      <c r="E1019" s="155"/>
      <c r="F1019" s="701"/>
      <c r="G1019" s="702"/>
      <c r="H1019" s="145"/>
      <c r="I1019" s="86"/>
      <c r="J1019" s="86"/>
      <c r="K1019" s="86"/>
      <c r="L1019" s="49"/>
      <c r="M1019" s="77" t="s">
        <v>103</v>
      </c>
      <c r="N1019" s="159" t="s">
        <v>103</v>
      </c>
      <c r="O1019" s="23"/>
      <c r="P1019" s="23"/>
      <c r="Q1019" s="23"/>
    </row>
    <row r="1020" spans="1:17" s="1" customFormat="1" x14ac:dyDescent="0.15">
      <c r="A1020" s="23"/>
      <c r="B1020" s="154"/>
      <c r="C1020" s="77"/>
      <c r="D1020" s="77" t="s">
        <v>74</v>
      </c>
      <c r="E1020" s="155"/>
      <c r="F1020" s="701"/>
      <c r="G1020" s="702"/>
      <c r="H1020" s="145"/>
      <c r="I1020" s="86"/>
      <c r="J1020" s="86"/>
      <c r="K1020" s="86"/>
      <c r="L1020" s="49"/>
      <c r="M1020" s="77" t="s">
        <v>103</v>
      </c>
      <c r="N1020" s="159" t="s">
        <v>103</v>
      </c>
      <c r="O1020" s="23"/>
      <c r="P1020" s="23"/>
      <c r="Q1020" s="23"/>
    </row>
    <row r="1021" spans="1:17" s="1" customFormat="1" x14ac:dyDescent="0.15">
      <c r="A1021" s="23"/>
      <c r="B1021" s="154"/>
      <c r="C1021" s="77"/>
      <c r="D1021" s="77" t="s">
        <v>74</v>
      </c>
      <c r="E1021" s="155"/>
      <c r="F1021" s="701"/>
      <c r="G1021" s="702"/>
      <c r="H1021" s="145"/>
      <c r="I1021" s="86"/>
      <c r="J1021" s="86"/>
      <c r="K1021" s="86"/>
      <c r="L1021" s="49"/>
      <c r="M1021" s="77" t="s">
        <v>103</v>
      </c>
      <c r="N1021" s="159" t="s">
        <v>103</v>
      </c>
      <c r="O1021" s="23"/>
      <c r="P1021" s="23"/>
      <c r="Q1021" s="23"/>
    </row>
    <row r="1022" spans="1:17" s="1" customFormat="1" x14ac:dyDescent="0.15">
      <c r="A1022" s="23"/>
      <c r="B1022" s="154"/>
      <c r="C1022" s="77"/>
      <c r="D1022" s="77" t="s">
        <v>74</v>
      </c>
      <c r="E1022" s="155"/>
      <c r="F1022" s="701"/>
      <c r="G1022" s="702"/>
      <c r="H1022" s="145"/>
      <c r="I1022" s="86"/>
      <c r="J1022" s="86"/>
      <c r="K1022" s="86"/>
      <c r="L1022" s="49"/>
      <c r="M1022" s="77" t="s">
        <v>103</v>
      </c>
      <c r="N1022" s="159" t="s">
        <v>103</v>
      </c>
      <c r="O1022" s="23"/>
      <c r="P1022" s="23"/>
      <c r="Q1022" s="23"/>
    </row>
    <row r="1023" spans="1:17" s="1" customFormat="1" x14ac:dyDescent="0.15">
      <c r="A1023" s="23"/>
      <c r="B1023" s="154"/>
      <c r="C1023" s="77"/>
      <c r="D1023" s="77" t="s">
        <v>74</v>
      </c>
      <c r="E1023" s="155"/>
      <c r="F1023" s="701"/>
      <c r="G1023" s="702"/>
      <c r="H1023" s="145"/>
      <c r="I1023" s="86"/>
      <c r="J1023" s="86"/>
      <c r="K1023" s="86"/>
      <c r="L1023" s="49"/>
      <c r="M1023" s="77" t="s">
        <v>103</v>
      </c>
      <c r="N1023" s="159" t="s">
        <v>103</v>
      </c>
      <c r="O1023" s="23"/>
      <c r="P1023" s="23"/>
      <c r="Q1023" s="23"/>
    </row>
    <row r="1024" spans="1:17" s="1" customFormat="1" x14ac:dyDescent="0.15">
      <c r="A1024" s="23"/>
      <c r="B1024" s="154"/>
      <c r="C1024" s="77"/>
      <c r="D1024" s="77" t="s">
        <v>74</v>
      </c>
      <c r="E1024" s="155"/>
      <c r="F1024" s="701"/>
      <c r="G1024" s="702"/>
      <c r="H1024" s="145"/>
      <c r="I1024" s="86"/>
      <c r="J1024" s="86"/>
      <c r="K1024" s="86"/>
      <c r="L1024" s="49"/>
      <c r="M1024" s="77" t="s">
        <v>103</v>
      </c>
      <c r="N1024" s="159" t="s">
        <v>103</v>
      </c>
      <c r="O1024" s="23"/>
      <c r="P1024" s="23"/>
      <c r="Q1024" s="23"/>
    </row>
    <row r="1025" spans="1:17" s="1" customFormat="1" x14ac:dyDescent="0.15">
      <c r="A1025" s="23"/>
      <c r="B1025" s="154"/>
      <c r="C1025" s="77"/>
      <c r="D1025" s="77" t="s">
        <v>74</v>
      </c>
      <c r="E1025" s="155"/>
      <c r="F1025" s="701"/>
      <c r="G1025" s="702"/>
      <c r="H1025" s="145"/>
      <c r="I1025" s="86"/>
      <c r="J1025" s="86"/>
      <c r="K1025" s="86"/>
      <c r="L1025" s="49"/>
      <c r="M1025" s="77" t="s">
        <v>103</v>
      </c>
      <c r="N1025" s="159" t="s">
        <v>103</v>
      </c>
      <c r="O1025" s="23"/>
      <c r="P1025" s="23"/>
      <c r="Q1025" s="23"/>
    </row>
    <row r="1026" spans="1:17" s="1" customFormat="1" x14ac:dyDescent="0.15">
      <c r="A1026" s="23"/>
      <c r="B1026" s="154"/>
      <c r="C1026" s="77"/>
      <c r="D1026" s="77" t="s">
        <v>74</v>
      </c>
      <c r="E1026" s="155"/>
      <c r="F1026" s="701"/>
      <c r="G1026" s="702"/>
      <c r="H1026" s="145"/>
      <c r="I1026" s="86"/>
      <c r="J1026" s="86"/>
      <c r="K1026" s="86"/>
      <c r="L1026" s="49"/>
      <c r="M1026" s="77" t="s">
        <v>103</v>
      </c>
      <c r="N1026" s="159" t="s">
        <v>103</v>
      </c>
      <c r="O1026" s="23"/>
      <c r="P1026" s="23"/>
      <c r="Q1026" s="23"/>
    </row>
    <row r="1027" spans="1:17" s="1" customFormat="1" x14ac:dyDescent="0.15">
      <c r="A1027" s="23"/>
      <c r="B1027" s="154"/>
      <c r="C1027" s="77"/>
      <c r="D1027" s="77" t="s">
        <v>74</v>
      </c>
      <c r="E1027" s="155"/>
      <c r="F1027" s="701"/>
      <c r="G1027" s="702"/>
      <c r="H1027" s="145"/>
      <c r="I1027" s="86"/>
      <c r="J1027" s="86"/>
      <c r="K1027" s="86"/>
      <c r="L1027" s="49"/>
      <c r="M1027" s="77" t="s">
        <v>103</v>
      </c>
      <c r="N1027" s="159" t="s">
        <v>103</v>
      </c>
      <c r="O1027" s="23"/>
      <c r="P1027" s="23"/>
      <c r="Q1027" s="23"/>
    </row>
    <row r="1028" spans="1:17" s="1" customFormat="1" x14ac:dyDescent="0.15">
      <c r="A1028" s="23"/>
      <c r="B1028" s="154"/>
      <c r="C1028" s="77"/>
      <c r="D1028" s="77" t="s">
        <v>74</v>
      </c>
      <c r="E1028" s="155"/>
      <c r="F1028" s="701"/>
      <c r="G1028" s="702"/>
      <c r="H1028" s="145"/>
      <c r="I1028" s="86"/>
      <c r="J1028" s="86"/>
      <c r="K1028" s="86"/>
      <c r="L1028" s="49"/>
      <c r="M1028" s="77" t="s">
        <v>103</v>
      </c>
      <c r="N1028" s="159" t="s">
        <v>103</v>
      </c>
      <c r="O1028" s="23"/>
      <c r="P1028" s="23"/>
      <c r="Q1028" s="23"/>
    </row>
    <row r="1029" spans="1:17" s="1" customFormat="1" x14ac:dyDescent="0.15">
      <c r="A1029" s="23"/>
      <c r="B1029" s="154"/>
      <c r="C1029" s="77"/>
      <c r="D1029" s="77" t="s">
        <v>74</v>
      </c>
      <c r="E1029" s="155"/>
      <c r="F1029" s="701"/>
      <c r="G1029" s="702"/>
      <c r="H1029" s="145"/>
      <c r="I1029" s="86"/>
      <c r="J1029" s="86"/>
      <c r="K1029" s="86"/>
      <c r="L1029" s="49"/>
      <c r="M1029" s="77" t="s">
        <v>103</v>
      </c>
      <c r="N1029" s="159" t="s">
        <v>103</v>
      </c>
      <c r="O1029" s="23"/>
      <c r="P1029" s="23"/>
      <c r="Q1029" s="23"/>
    </row>
    <row r="1030" spans="1:17" s="1" customFormat="1" x14ac:dyDescent="0.15">
      <c r="A1030" s="23"/>
      <c r="B1030" s="154"/>
      <c r="C1030" s="77"/>
      <c r="D1030" s="77" t="s">
        <v>74</v>
      </c>
      <c r="E1030" s="155"/>
      <c r="F1030" s="701"/>
      <c r="G1030" s="702"/>
      <c r="H1030" s="145"/>
      <c r="I1030" s="86"/>
      <c r="J1030" s="86"/>
      <c r="K1030" s="86"/>
      <c r="L1030" s="49"/>
      <c r="M1030" s="77" t="s">
        <v>103</v>
      </c>
      <c r="N1030" s="159" t="s">
        <v>103</v>
      </c>
      <c r="O1030" s="23"/>
      <c r="P1030" s="23"/>
      <c r="Q1030" s="23"/>
    </row>
    <row r="1031" spans="1:17" s="1" customFormat="1" x14ac:dyDescent="0.15">
      <c r="A1031" s="23"/>
      <c r="B1031" s="154"/>
      <c r="C1031" s="77"/>
      <c r="D1031" s="77" t="s">
        <v>74</v>
      </c>
      <c r="E1031" s="155"/>
      <c r="F1031" s="701"/>
      <c r="G1031" s="702"/>
      <c r="H1031" s="145"/>
      <c r="I1031" s="86"/>
      <c r="J1031" s="86"/>
      <c r="K1031" s="86"/>
      <c r="L1031" s="49"/>
      <c r="M1031" s="77" t="s">
        <v>103</v>
      </c>
      <c r="N1031" s="159" t="s">
        <v>103</v>
      </c>
      <c r="O1031" s="23"/>
      <c r="P1031" s="23"/>
      <c r="Q1031" s="23"/>
    </row>
    <row r="1032" spans="1:17" s="1" customFormat="1" x14ac:dyDescent="0.15">
      <c r="A1032" s="23"/>
      <c r="B1032" s="154"/>
      <c r="C1032" s="77"/>
      <c r="D1032" s="77" t="s">
        <v>74</v>
      </c>
      <c r="E1032" s="155"/>
      <c r="F1032" s="701"/>
      <c r="G1032" s="702"/>
      <c r="H1032" s="145"/>
      <c r="I1032" s="86"/>
      <c r="J1032" s="86"/>
      <c r="K1032" s="86"/>
      <c r="L1032" s="49"/>
      <c r="M1032" s="77" t="s">
        <v>103</v>
      </c>
      <c r="N1032" s="159" t="s">
        <v>103</v>
      </c>
      <c r="O1032" s="23"/>
      <c r="P1032" s="23"/>
      <c r="Q1032" s="23"/>
    </row>
    <row r="1033" spans="1:17" s="1" customFormat="1" x14ac:dyDescent="0.15">
      <c r="A1033" s="23"/>
      <c r="B1033" s="154"/>
      <c r="C1033" s="77"/>
      <c r="D1033" s="77" t="s">
        <v>74</v>
      </c>
      <c r="E1033" s="155"/>
      <c r="F1033" s="701"/>
      <c r="G1033" s="702"/>
      <c r="H1033" s="145"/>
      <c r="I1033" s="86"/>
      <c r="J1033" s="86"/>
      <c r="K1033" s="86"/>
      <c r="L1033" s="49"/>
      <c r="M1033" s="77" t="s">
        <v>103</v>
      </c>
      <c r="N1033" s="159" t="s">
        <v>103</v>
      </c>
      <c r="O1033" s="23"/>
      <c r="P1033" s="23"/>
      <c r="Q1033" s="23"/>
    </row>
    <row r="1034" spans="1:17" s="1" customFormat="1" x14ac:dyDescent="0.15">
      <c r="A1034" s="23"/>
      <c r="B1034" s="154"/>
      <c r="C1034" s="77"/>
      <c r="D1034" s="77" t="s">
        <v>74</v>
      </c>
      <c r="E1034" s="155"/>
      <c r="F1034" s="701"/>
      <c r="G1034" s="702"/>
      <c r="H1034" s="145"/>
      <c r="I1034" s="86"/>
      <c r="J1034" s="86"/>
      <c r="K1034" s="86"/>
      <c r="L1034" s="49"/>
      <c r="M1034" s="77" t="s">
        <v>103</v>
      </c>
      <c r="N1034" s="159" t="s">
        <v>103</v>
      </c>
      <c r="O1034" s="23"/>
      <c r="P1034" s="23"/>
      <c r="Q1034" s="23"/>
    </row>
    <row r="1035" spans="1:17" s="1" customFormat="1" x14ac:dyDescent="0.15">
      <c r="A1035" s="23"/>
      <c r="B1035" s="154"/>
      <c r="C1035" s="77"/>
      <c r="D1035" s="77" t="s">
        <v>74</v>
      </c>
      <c r="E1035" s="155"/>
      <c r="F1035" s="701"/>
      <c r="G1035" s="702"/>
      <c r="H1035" s="145"/>
      <c r="I1035" s="86"/>
      <c r="J1035" s="86"/>
      <c r="K1035" s="86"/>
      <c r="L1035" s="49"/>
      <c r="M1035" s="77" t="s">
        <v>103</v>
      </c>
      <c r="N1035" s="159" t="s">
        <v>103</v>
      </c>
      <c r="O1035" s="23"/>
      <c r="P1035" s="23"/>
      <c r="Q1035" s="23"/>
    </row>
    <row r="1036" spans="1:17" s="1" customFormat="1" x14ac:dyDescent="0.15">
      <c r="A1036" s="23"/>
      <c r="B1036" s="154"/>
      <c r="C1036" s="77"/>
      <c r="D1036" s="77" t="s">
        <v>74</v>
      </c>
      <c r="E1036" s="155"/>
      <c r="F1036" s="701"/>
      <c r="G1036" s="702"/>
      <c r="H1036" s="145"/>
      <c r="I1036" s="86"/>
      <c r="J1036" s="86"/>
      <c r="K1036" s="86"/>
      <c r="L1036" s="49"/>
      <c r="M1036" s="77" t="s">
        <v>103</v>
      </c>
      <c r="N1036" s="159" t="s">
        <v>103</v>
      </c>
      <c r="O1036" s="23"/>
      <c r="P1036" s="23"/>
      <c r="Q1036" s="23"/>
    </row>
    <row r="1037" spans="1:17" s="1" customFormat="1" x14ac:dyDescent="0.15">
      <c r="A1037" s="23"/>
      <c r="B1037" s="154"/>
      <c r="C1037" s="77"/>
      <c r="D1037" s="77" t="s">
        <v>74</v>
      </c>
      <c r="E1037" s="155"/>
      <c r="F1037" s="701"/>
      <c r="G1037" s="702"/>
      <c r="H1037" s="145"/>
      <c r="I1037" s="86"/>
      <c r="J1037" s="86"/>
      <c r="K1037" s="86"/>
      <c r="L1037" s="49"/>
      <c r="M1037" s="77" t="s">
        <v>103</v>
      </c>
      <c r="N1037" s="159" t="s">
        <v>103</v>
      </c>
      <c r="O1037" s="23"/>
      <c r="P1037" s="23"/>
      <c r="Q1037" s="23"/>
    </row>
    <row r="1038" spans="1:17" s="1" customFormat="1" x14ac:dyDescent="0.15">
      <c r="A1038" s="23"/>
      <c r="B1038" s="154"/>
      <c r="C1038" s="77"/>
      <c r="D1038" s="77" t="s">
        <v>74</v>
      </c>
      <c r="E1038" s="155"/>
      <c r="F1038" s="701"/>
      <c r="G1038" s="702"/>
      <c r="H1038" s="145"/>
      <c r="I1038" s="86"/>
      <c r="J1038" s="86"/>
      <c r="K1038" s="86"/>
      <c r="L1038" s="49"/>
      <c r="M1038" s="77" t="s">
        <v>103</v>
      </c>
      <c r="N1038" s="159" t="s">
        <v>103</v>
      </c>
      <c r="O1038" s="23"/>
      <c r="P1038" s="23"/>
      <c r="Q1038" s="23"/>
    </row>
    <row r="1039" spans="1:17" s="1" customFormat="1" x14ac:dyDescent="0.15">
      <c r="A1039" s="23"/>
      <c r="B1039" s="154"/>
      <c r="C1039" s="77"/>
      <c r="D1039" s="77" t="s">
        <v>74</v>
      </c>
      <c r="E1039" s="155"/>
      <c r="F1039" s="701"/>
      <c r="G1039" s="702"/>
      <c r="H1039" s="145"/>
      <c r="I1039" s="86"/>
      <c r="J1039" s="86"/>
      <c r="K1039" s="86"/>
      <c r="L1039" s="49"/>
      <c r="M1039" s="77" t="s">
        <v>103</v>
      </c>
      <c r="N1039" s="159" t="s">
        <v>103</v>
      </c>
      <c r="O1039" s="23"/>
      <c r="P1039" s="23"/>
      <c r="Q1039" s="23"/>
    </row>
    <row r="1040" spans="1:17" s="1" customFormat="1" x14ac:dyDescent="0.15">
      <c r="A1040" s="23"/>
      <c r="B1040" s="154"/>
      <c r="C1040" s="77"/>
      <c r="D1040" s="77" t="s">
        <v>74</v>
      </c>
      <c r="E1040" s="155"/>
      <c r="F1040" s="701"/>
      <c r="G1040" s="702"/>
      <c r="H1040" s="145"/>
      <c r="I1040" s="86"/>
      <c r="J1040" s="86"/>
      <c r="K1040" s="86"/>
      <c r="L1040" s="49"/>
      <c r="M1040" s="77" t="s">
        <v>103</v>
      </c>
      <c r="N1040" s="159" t="s">
        <v>103</v>
      </c>
      <c r="O1040" s="23"/>
      <c r="P1040" s="23"/>
      <c r="Q1040" s="23"/>
    </row>
    <row r="1041" spans="1:17" s="1" customFormat="1" x14ac:dyDescent="0.15">
      <c r="A1041" s="23"/>
      <c r="B1041" s="154"/>
      <c r="C1041" s="77"/>
      <c r="D1041" s="77" t="s">
        <v>74</v>
      </c>
      <c r="E1041" s="155"/>
      <c r="F1041" s="701"/>
      <c r="G1041" s="702"/>
      <c r="H1041" s="145"/>
      <c r="I1041" s="86"/>
      <c r="J1041" s="86"/>
      <c r="K1041" s="86"/>
      <c r="L1041" s="49"/>
      <c r="M1041" s="77" t="s">
        <v>103</v>
      </c>
      <c r="N1041" s="159" t="s">
        <v>103</v>
      </c>
      <c r="O1041" s="23"/>
      <c r="P1041" s="23"/>
      <c r="Q1041" s="23"/>
    </row>
    <row r="1042" spans="1:17" s="1" customFormat="1" x14ac:dyDescent="0.15">
      <c r="A1042" s="23"/>
      <c r="B1042" s="154"/>
      <c r="C1042" s="77"/>
      <c r="D1042" s="77" t="s">
        <v>74</v>
      </c>
      <c r="E1042" s="155"/>
      <c r="F1042" s="701"/>
      <c r="G1042" s="702"/>
      <c r="H1042" s="145"/>
      <c r="I1042" s="86"/>
      <c r="J1042" s="86"/>
      <c r="K1042" s="86"/>
      <c r="L1042" s="49"/>
      <c r="M1042" s="77" t="s">
        <v>103</v>
      </c>
      <c r="N1042" s="159" t="s">
        <v>103</v>
      </c>
      <c r="O1042" s="23"/>
      <c r="P1042" s="23"/>
      <c r="Q1042" s="23"/>
    </row>
    <row r="1043" spans="1:17" s="1" customFormat="1" x14ac:dyDescent="0.15">
      <c r="A1043" s="23"/>
      <c r="B1043" s="154"/>
      <c r="C1043" s="77"/>
      <c r="D1043" s="77" t="s">
        <v>74</v>
      </c>
      <c r="E1043" s="155"/>
      <c r="F1043" s="701"/>
      <c r="G1043" s="702"/>
      <c r="H1043" s="145"/>
      <c r="I1043" s="86"/>
      <c r="J1043" s="86"/>
      <c r="K1043" s="86"/>
      <c r="L1043" s="49"/>
      <c r="M1043" s="77" t="s">
        <v>103</v>
      </c>
      <c r="N1043" s="159" t="s">
        <v>103</v>
      </c>
      <c r="O1043" s="23"/>
      <c r="P1043" s="23"/>
      <c r="Q1043" s="23"/>
    </row>
    <row r="1044" spans="1:17" s="1" customFormat="1" x14ac:dyDescent="0.15">
      <c r="A1044" s="23"/>
      <c r="B1044" s="154"/>
      <c r="C1044" s="77"/>
      <c r="D1044" s="77" t="s">
        <v>74</v>
      </c>
      <c r="E1044" s="155"/>
      <c r="F1044" s="701"/>
      <c r="G1044" s="702"/>
      <c r="H1044" s="145"/>
      <c r="I1044" s="86"/>
      <c r="J1044" s="86"/>
      <c r="K1044" s="86"/>
      <c r="L1044" s="49"/>
      <c r="M1044" s="77" t="s">
        <v>103</v>
      </c>
      <c r="N1044" s="159" t="s">
        <v>103</v>
      </c>
      <c r="O1044" s="23"/>
      <c r="P1044" s="23"/>
      <c r="Q1044" s="23"/>
    </row>
    <row r="1045" spans="1:17" s="1" customFormat="1" x14ac:dyDescent="0.15">
      <c r="A1045" s="23"/>
      <c r="B1045" s="154"/>
      <c r="C1045" s="77"/>
      <c r="D1045" s="77" t="s">
        <v>74</v>
      </c>
      <c r="E1045" s="155"/>
      <c r="F1045" s="701"/>
      <c r="G1045" s="702"/>
      <c r="H1045" s="145"/>
      <c r="I1045" s="86"/>
      <c r="J1045" s="86"/>
      <c r="K1045" s="86"/>
      <c r="L1045" s="49"/>
      <c r="M1045" s="77" t="s">
        <v>103</v>
      </c>
      <c r="N1045" s="159" t="s">
        <v>103</v>
      </c>
      <c r="O1045" s="23"/>
      <c r="P1045" s="23"/>
      <c r="Q1045" s="23"/>
    </row>
    <row r="1046" spans="1:17" s="1" customFormat="1" x14ac:dyDescent="0.15">
      <c r="A1046" s="23"/>
      <c r="B1046" s="154"/>
      <c r="C1046" s="77"/>
      <c r="D1046" s="77" t="s">
        <v>74</v>
      </c>
      <c r="E1046" s="155"/>
      <c r="F1046" s="701"/>
      <c r="G1046" s="702"/>
      <c r="H1046" s="145"/>
      <c r="I1046" s="86"/>
      <c r="J1046" s="86"/>
      <c r="K1046" s="86"/>
      <c r="L1046" s="49"/>
      <c r="M1046" s="77" t="s">
        <v>103</v>
      </c>
      <c r="N1046" s="159" t="s">
        <v>103</v>
      </c>
      <c r="O1046" s="23"/>
      <c r="P1046" s="23"/>
      <c r="Q1046" s="23"/>
    </row>
    <row r="1047" spans="1:17" s="1" customFormat="1" x14ac:dyDescent="0.15">
      <c r="A1047" s="23"/>
      <c r="B1047" s="154"/>
      <c r="C1047" s="77"/>
      <c r="D1047" s="77" t="s">
        <v>74</v>
      </c>
      <c r="E1047" s="155"/>
      <c r="F1047" s="701"/>
      <c r="G1047" s="702"/>
      <c r="H1047" s="145"/>
      <c r="I1047" s="86"/>
      <c r="J1047" s="86"/>
      <c r="K1047" s="86"/>
      <c r="L1047" s="49"/>
      <c r="M1047" s="77" t="s">
        <v>103</v>
      </c>
      <c r="N1047" s="159" t="s">
        <v>103</v>
      </c>
      <c r="O1047" s="23"/>
      <c r="P1047" s="23"/>
      <c r="Q1047" s="23"/>
    </row>
    <row r="1048" spans="1:17" s="1" customFormat="1" x14ac:dyDescent="0.15">
      <c r="A1048" s="23"/>
      <c r="B1048" s="154"/>
      <c r="C1048" s="77"/>
      <c r="D1048" s="77" t="s">
        <v>74</v>
      </c>
      <c r="E1048" s="155"/>
      <c r="F1048" s="701"/>
      <c r="G1048" s="702"/>
      <c r="H1048" s="145"/>
      <c r="I1048" s="86"/>
      <c r="J1048" s="86"/>
      <c r="K1048" s="86"/>
      <c r="L1048" s="49"/>
      <c r="M1048" s="77" t="s">
        <v>103</v>
      </c>
      <c r="N1048" s="159" t="s">
        <v>103</v>
      </c>
      <c r="O1048" s="23"/>
      <c r="P1048" s="23"/>
      <c r="Q1048" s="23"/>
    </row>
    <row r="1049" spans="1:17" s="1" customFormat="1" x14ac:dyDescent="0.15">
      <c r="A1049" s="23"/>
      <c r="B1049" s="154"/>
      <c r="C1049" s="77"/>
      <c r="D1049" s="77" t="s">
        <v>74</v>
      </c>
      <c r="E1049" s="155"/>
      <c r="F1049" s="701"/>
      <c r="G1049" s="702"/>
      <c r="H1049" s="145"/>
      <c r="I1049" s="86"/>
      <c r="J1049" s="86"/>
      <c r="K1049" s="86"/>
      <c r="L1049" s="49"/>
      <c r="M1049" s="77" t="s">
        <v>103</v>
      </c>
      <c r="N1049" s="159" t="s">
        <v>103</v>
      </c>
      <c r="O1049" s="23"/>
      <c r="P1049" s="23"/>
      <c r="Q1049" s="23"/>
    </row>
    <row r="1050" spans="1:17" s="1" customFormat="1" x14ac:dyDescent="0.15">
      <c r="A1050" s="23"/>
      <c r="B1050" s="154"/>
      <c r="C1050" s="77"/>
      <c r="D1050" s="77" t="s">
        <v>74</v>
      </c>
      <c r="E1050" s="155"/>
      <c r="F1050" s="701"/>
      <c r="G1050" s="702"/>
      <c r="H1050" s="145"/>
      <c r="I1050" s="86"/>
      <c r="J1050" s="86"/>
      <c r="K1050" s="86"/>
      <c r="L1050" s="49"/>
      <c r="M1050" s="77" t="s">
        <v>103</v>
      </c>
      <c r="N1050" s="159" t="s">
        <v>103</v>
      </c>
      <c r="O1050" s="23"/>
      <c r="P1050" s="23"/>
      <c r="Q1050" s="23"/>
    </row>
    <row r="1051" spans="1:17" s="1" customFormat="1" x14ac:dyDescent="0.15">
      <c r="A1051" s="23"/>
      <c r="B1051" s="154"/>
      <c r="C1051" s="77"/>
      <c r="D1051" s="77" t="s">
        <v>74</v>
      </c>
      <c r="E1051" s="155"/>
      <c r="F1051" s="701"/>
      <c r="G1051" s="702"/>
      <c r="H1051" s="145"/>
      <c r="I1051" s="86"/>
      <c r="J1051" s="86"/>
      <c r="K1051" s="86"/>
      <c r="L1051" s="49"/>
      <c r="M1051" s="77" t="s">
        <v>103</v>
      </c>
      <c r="N1051" s="159" t="s">
        <v>103</v>
      </c>
      <c r="O1051" s="23"/>
      <c r="P1051" s="23"/>
      <c r="Q1051" s="23"/>
    </row>
    <row r="1052" spans="1:17" s="1" customFormat="1" x14ac:dyDescent="0.15">
      <c r="A1052" s="23"/>
      <c r="B1052" s="154"/>
      <c r="C1052" s="77"/>
      <c r="D1052" s="77" t="s">
        <v>74</v>
      </c>
      <c r="E1052" s="155"/>
      <c r="F1052" s="701"/>
      <c r="G1052" s="702"/>
      <c r="H1052" s="145"/>
      <c r="I1052" s="86"/>
      <c r="J1052" s="86"/>
      <c r="K1052" s="86"/>
      <c r="L1052" s="49"/>
      <c r="M1052" s="77" t="s">
        <v>103</v>
      </c>
      <c r="N1052" s="159" t="s">
        <v>103</v>
      </c>
      <c r="O1052" s="23"/>
      <c r="P1052" s="23"/>
      <c r="Q1052" s="23"/>
    </row>
    <row r="1053" spans="1:17" s="1" customFormat="1" x14ac:dyDescent="0.15">
      <c r="A1053" s="23"/>
      <c r="B1053" s="154"/>
      <c r="C1053" s="77"/>
      <c r="D1053" s="77" t="s">
        <v>74</v>
      </c>
      <c r="E1053" s="155"/>
      <c r="F1053" s="701"/>
      <c r="G1053" s="702"/>
      <c r="H1053" s="145"/>
      <c r="I1053" s="86"/>
      <c r="J1053" s="86"/>
      <c r="K1053" s="86"/>
      <c r="L1053" s="49"/>
      <c r="M1053" s="77" t="s">
        <v>103</v>
      </c>
      <c r="N1053" s="159" t="s">
        <v>103</v>
      </c>
      <c r="O1053" s="23"/>
      <c r="P1053" s="23"/>
      <c r="Q1053" s="23"/>
    </row>
    <row r="1054" spans="1:17" s="1" customFormat="1" x14ac:dyDescent="0.15">
      <c r="A1054" s="23"/>
      <c r="B1054" s="154"/>
      <c r="C1054" s="77"/>
      <c r="D1054" s="77" t="s">
        <v>74</v>
      </c>
      <c r="E1054" s="155"/>
      <c r="F1054" s="701"/>
      <c r="G1054" s="702"/>
      <c r="H1054" s="145"/>
      <c r="I1054" s="86"/>
      <c r="J1054" s="86"/>
      <c r="K1054" s="86"/>
      <c r="L1054" s="49"/>
      <c r="M1054" s="77" t="s">
        <v>103</v>
      </c>
      <c r="N1054" s="159" t="s">
        <v>103</v>
      </c>
      <c r="O1054" s="23"/>
      <c r="P1054" s="23"/>
      <c r="Q1054" s="23"/>
    </row>
    <row r="1055" spans="1:17" s="1" customFormat="1" x14ac:dyDescent="0.15">
      <c r="A1055" s="23"/>
      <c r="B1055" s="154"/>
      <c r="C1055" s="77"/>
      <c r="D1055" s="77" t="s">
        <v>74</v>
      </c>
      <c r="E1055" s="155"/>
      <c r="F1055" s="701"/>
      <c r="G1055" s="702"/>
      <c r="H1055" s="145"/>
      <c r="I1055" s="86"/>
      <c r="J1055" s="86"/>
      <c r="K1055" s="86"/>
      <c r="L1055" s="49"/>
      <c r="M1055" s="77" t="s">
        <v>103</v>
      </c>
      <c r="N1055" s="159" t="s">
        <v>103</v>
      </c>
      <c r="O1055" s="23"/>
      <c r="P1055" s="23"/>
      <c r="Q1055" s="23"/>
    </row>
    <row r="1056" spans="1:17" s="1" customFormat="1" x14ac:dyDescent="0.15">
      <c r="A1056" s="23"/>
      <c r="B1056" s="154"/>
      <c r="C1056" s="77"/>
      <c r="D1056" s="77" t="s">
        <v>74</v>
      </c>
      <c r="E1056" s="155"/>
      <c r="F1056" s="701"/>
      <c r="G1056" s="702"/>
      <c r="H1056" s="145"/>
      <c r="I1056" s="86"/>
      <c r="J1056" s="86"/>
      <c r="K1056" s="86"/>
      <c r="L1056" s="49"/>
      <c r="M1056" s="77" t="s">
        <v>103</v>
      </c>
      <c r="N1056" s="159" t="s">
        <v>103</v>
      </c>
      <c r="O1056" s="23"/>
      <c r="P1056" s="23"/>
      <c r="Q1056" s="23"/>
    </row>
    <row r="1057" spans="1:17" s="1" customFormat="1" x14ac:dyDescent="0.15">
      <c r="A1057" s="23"/>
      <c r="B1057" s="154"/>
      <c r="C1057" s="77"/>
      <c r="D1057" s="77" t="s">
        <v>74</v>
      </c>
      <c r="E1057" s="155"/>
      <c r="F1057" s="701"/>
      <c r="G1057" s="702"/>
      <c r="H1057" s="145"/>
      <c r="I1057" s="86"/>
      <c r="J1057" s="86"/>
      <c r="K1057" s="86"/>
      <c r="L1057" s="49"/>
      <c r="M1057" s="77" t="s">
        <v>103</v>
      </c>
      <c r="N1057" s="159" t="s">
        <v>103</v>
      </c>
      <c r="O1057" s="23"/>
      <c r="P1057" s="23"/>
      <c r="Q1057" s="23"/>
    </row>
    <row r="1058" spans="1:17" s="1" customFormat="1" x14ac:dyDescent="0.15">
      <c r="A1058" s="23"/>
      <c r="B1058" s="154"/>
      <c r="C1058" s="77"/>
      <c r="D1058" s="77" t="s">
        <v>74</v>
      </c>
      <c r="E1058" s="155"/>
      <c r="F1058" s="701"/>
      <c r="G1058" s="702"/>
      <c r="H1058" s="145"/>
      <c r="I1058" s="86"/>
      <c r="J1058" s="86"/>
      <c r="K1058" s="86"/>
      <c r="L1058" s="49"/>
      <c r="M1058" s="77" t="s">
        <v>103</v>
      </c>
      <c r="N1058" s="159" t="s">
        <v>103</v>
      </c>
      <c r="O1058" s="23"/>
      <c r="P1058" s="23"/>
      <c r="Q1058" s="23"/>
    </row>
    <row r="1059" spans="1:17" s="1" customFormat="1" x14ac:dyDescent="0.15">
      <c r="A1059" s="23"/>
      <c r="B1059" s="154"/>
      <c r="C1059" s="77"/>
      <c r="D1059" s="77" t="s">
        <v>74</v>
      </c>
      <c r="E1059" s="155"/>
      <c r="F1059" s="701"/>
      <c r="G1059" s="702"/>
      <c r="H1059" s="145"/>
      <c r="I1059" s="86"/>
      <c r="J1059" s="86"/>
      <c r="K1059" s="86"/>
      <c r="L1059" s="49"/>
      <c r="M1059" s="77" t="s">
        <v>103</v>
      </c>
      <c r="N1059" s="159" t="s">
        <v>103</v>
      </c>
      <c r="O1059" s="23"/>
      <c r="P1059" s="23"/>
      <c r="Q1059" s="23"/>
    </row>
    <row r="1060" spans="1:17" s="1" customFormat="1" x14ac:dyDescent="0.15">
      <c r="A1060" s="23"/>
      <c r="B1060" s="154"/>
      <c r="C1060" s="77"/>
      <c r="D1060" s="77" t="s">
        <v>74</v>
      </c>
      <c r="E1060" s="155"/>
      <c r="F1060" s="701"/>
      <c r="G1060" s="702"/>
      <c r="H1060" s="145"/>
      <c r="I1060" s="86"/>
      <c r="J1060" s="86"/>
      <c r="K1060" s="86"/>
      <c r="L1060" s="49"/>
      <c r="M1060" s="77" t="s">
        <v>103</v>
      </c>
      <c r="N1060" s="159" t="s">
        <v>103</v>
      </c>
      <c r="O1060" s="23"/>
      <c r="P1060" s="23"/>
      <c r="Q1060" s="23"/>
    </row>
    <row r="1061" spans="1:17" s="1" customFormat="1" x14ac:dyDescent="0.15">
      <c r="A1061" s="23"/>
      <c r="B1061" s="154"/>
      <c r="C1061" s="77"/>
      <c r="D1061" s="77" t="s">
        <v>74</v>
      </c>
      <c r="E1061" s="155"/>
      <c r="F1061" s="701"/>
      <c r="G1061" s="702"/>
      <c r="H1061" s="145"/>
      <c r="I1061" s="86"/>
      <c r="J1061" s="86"/>
      <c r="K1061" s="86"/>
      <c r="L1061" s="49"/>
      <c r="M1061" s="77" t="s">
        <v>103</v>
      </c>
      <c r="N1061" s="159" t="s">
        <v>103</v>
      </c>
      <c r="O1061" s="23"/>
      <c r="P1061" s="23"/>
      <c r="Q1061" s="23"/>
    </row>
    <row r="1062" spans="1:17" s="1" customFormat="1" x14ac:dyDescent="0.15">
      <c r="A1062" s="23"/>
      <c r="B1062" s="154"/>
      <c r="C1062" s="77"/>
      <c r="D1062" s="77" t="s">
        <v>74</v>
      </c>
      <c r="E1062" s="155"/>
      <c r="F1062" s="701"/>
      <c r="G1062" s="702"/>
      <c r="H1062" s="145"/>
      <c r="I1062" s="86"/>
      <c r="J1062" s="86"/>
      <c r="K1062" s="86"/>
      <c r="L1062" s="49"/>
      <c r="M1062" s="77" t="s">
        <v>103</v>
      </c>
      <c r="N1062" s="159" t="s">
        <v>103</v>
      </c>
      <c r="O1062" s="23"/>
      <c r="P1062" s="23"/>
      <c r="Q1062" s="23"/>
    </row>
    <row r="1063" spans="1:17" s="1" customFormat="1" x14ac:dyDescent="0.15">
      <c r="A1063" s="23"/>
      <c r="B1063" s="154"/>
      <c r="C1063" s="77"/>
      <c r="D1063" s="77" t="s">
        <v>74</v>
      </c>
      <c r="E1063" s="155"/>
      <c r="F1063" s="701"/>
      <c r="G1063" s="702"/>
      <c r="H1063" s="145"/>
      <c r="I1063" s="86"/>
      <c r="J1063" s="86"/>
      <c r="K1063" s="86"/>
      <c r="L1063" s="49"/>
      <c r="M1063" s="77" t="s">
        <v>103</v>
      </c>
      <c r="N1063" s="159" t="s">
        <v>103</v>
      </c>
      <c r="O1063" s="23"/>
      <c r="P1063" s="23"/>
      <c r="Q1063" s="23"/>
    </row>
    <row r="1064" spans="1:17" s="1" customFormat="1" x14ac:dyDescent="0.15">
      <c r="A1064" s="23"/>
      <c r="B1064" s="154"/>
      <c r="C1064" s="77"/>
      <c r="D1064" s="77" t="s">
        <v>74</v>
      </c>
      <c r="E1064" s="155"/>
      <c r="F1064" s="701"/>
      <c r="G1064" s="702"/>
      <c r="H1064" s="145"/>
      <c r="I1064" s="86"/>
      <c r="J1064" s="86"/>
      <c r="K1064" s="86"/>
      <c r="L1064" s="49"/>
      <c r="M1064" s="77" t="s">
        <v>103</v>
      </c>
      <c r="N1064" s="159" t="s">
        <v>103</v>
      </c>
      <c r="O1064" s="23"/>
      <c r="P1064" s="23"/>
      <c r="Q1064" s="23"/>
    </row>
    <row r="1065" spans="1:17" s="1" customFormat="1" x14ac:dyDescent="0.15">
      <c r="A1065" s="23"/>
      <c r="B1065" s="154"/>
      <c r="C1065" s="77"/>
      <c r="D1065" s="77" t="s">
        <v>74</v>
      </c>
      <c r="E1065" s="155"/>
      <c r="F1065" s="701"/>
      <c r="G1065" s="702"/>
      <c r="H1065" s="145"/>
      <c r="I1065" s="86"/>
      <c r="J1065" s="86"/>
      <c r="K1065" s="86"/>
      <c r="L1065" s="49"/>
      <c r="M1065" s="77" t="s">
        <v>103</v>
      </c>
      <c r="N1065" s="159" t="s">
        <v>103</v>
      </c>
      <c r="O1065" s="23"/>
      <c r="P1065" s="23"/>
      <c r="Q1065" s="23"/>
    </row>
    <row r="1066" spans="1:17" s="1" customFormat="1" x14ac:dyDescent="0.15">
      <c r="A1066" s="23"/>
      <c r="B1066" s="154"/>
      <c r="C1066" s="77"/>
      <c r="D1066" s="77" t="s">
        <v>74</v>
      </c>
      <c r="E1066" s="155"/>
      <c r="F1066" s="701"/>
      <c r="G1066" s="702"/>
      <c r="H1066" s="145"/>
      <c r="I1066" s="86"/>
      <c r="J1066" s="86"/>
      <c r="K1066" s="86"/>
      <c r="L1066" s="49"/>
      <c r="M1066" s="77" t="s">
        <v>103</v>
      </c>
      <c r="N1066" s="159" t="s">
        <v>103</v>
      </c>
      <c r="O1066" s="23"/>
      <c r="P1066" s="23"/>
      <c r="Q1066" s="23"/>
    </row>
    <row r="1067" spans="1:17" s="1" customFormat="1" x14ac:dyDescent="0.15">
      <c r="A1067" s="23"/>
      <c r="B1067" s="154"/>
      <c r="C1067" s="77"/>
      <c r="D1067" s="77" t="s">
        <v>74</v>
      </c>
      <c r="E1067" s="155"/>
      <c r="F1067" s="701"/>
      <c r="G1067" s="702"/>
      <c r="H1067" s="145"/>
      <c r="I1067" s="86"/>
      <c r="J1067" s="86"/>
      <c r="K1067" s="86"/>
      <c r="L1067" s="49"/>
      <c r="M1067" s="77" t="s">
        <v>103</v>
      </c>
      <c r="N1067" s="159" t="s">
        <v>103</v>
      </c>
      <c r="O1067" s="23"/>
      <c r="P1067" s="23"/>
      <c r="Q1067" s="23"/>
    </row>
    <row r="1068" spans="1:17" s="1" customFormat="1" x14ac:dyDescent="0.15">
      <c r="A1068" s="23"/>
      <c r="B1068" s="154"/>
      <c r="C1068" s="77"/>
      <c r="D1068" s="77" t="s">
        <v>74</v>
      </c>
      <c r="E1068" s="155"/>
      <c r="F1068" s="701"/>
      <c r="G1068" s="702"/>
      <c r="H1068" s="145"/>
      <c r="I1068" s="86"/>
      <c r="J1068" s="86"/>
      <c r="K1068" s="86"/>
      <c r="L1068" s="49"/>
      <c r="M1068" s="77" t="s">
        <v>103</v>
      </c>
      <c r="N1068" s="159" t="s">
        <v>103</v>
      </c>
      <c r="O1068" s="23"/>
      <c r="P1068" s="23"/>
      <c r="Q1068" s="23"/>
    </row>
    <row r="1069" spans="1:17" s="1" customFormat="1" x14ac:dyDescent="0.15">
      <c r="A1069" s="23"/>
      <c r="B1069" s="154"/>
      <c r="C1069" s="77"/>
      <c r="D1069" s="77" t="s">
        <v>74</v>
      </c>
      <c r="E1069" s="155"/>
      <c r="F1069" s="701"/>
      <c r="G1069" s="702"/>
      <c r="H1069" s="145"/>
      <c r="I1069" s="86"/>
      <c r="J1069" s="86"/>
      <c r="K1069" s="86"/>
      <c r="L1069" s="49"/>
      <c r="M1069" s="77" t="s">
        <v>103</v>
      </c>
      <c r="N1069" s="159" t="s">
        <v>103</v>
      </c>
      <c r="O1069" s="23"/>
      <c r="P1069" s="23"/>
      <c r="Q1069" s="23"/>
    </row>
    <row r="1070" spans="1:17" s="1" customFormat="1" x14ac:dyDescent="0.15">
      <c r="A1070" s="23"/>
      <c r="B1070" s="154"/>
      <c r="C1070" s="77"/>
      <c r="D1070" s="77" t="s">
        <v>74</v>
      </c>
      <c r="E1070" s="155"/>
      <c r="F1070" s="701"/>
      <c r="G1070" s="702"/>
      <c r="H1070" s="145"/>
      <c r="I1070" s="86"/>
      <c r="J1070" s="86"/>
      <c r="K1070" s="86"/>
      <c r="L1070" s="49"/>
      <c r="M1070" s="77" t="s">
        <v>103</v>
      </c>
      <c r="N1070" s="159" t="s">
        <v>103</v>
      </c>
      <c r="O1070" s="23"/>
      <c r="P1070" s="23"/>
      <c r="Q1070" s="23"/>
    </row>
    <row r="1071" spans="1:17" s="1" customFormat="1" x14ac:dyDescent="0.15">
      <c r="A1071" s="23"/>
      <c r="B1071" s="154"/>
      <c r="C1071" s="77"/>
      <c r="D1071" s="77" t="s">
        <v>74</v>
      </c>
      <c r="E1071" s="155"/>
      <c r="F1071" s="701"/>
      <c r="G1071" s="702"/>
      <c r="H1071" s="145"/>
      <c r="I1071" s="86"/>
      <c r="J1071" s="86"/>
      <c r="K1071" s="86"/>
      <c r="L1071" s="49"/>
      <c r="M1071" s="77" t="s">
        <v>103</v>
      </c>
      <c r="N1071" s="159" t="s">
        <v>103</v>
      </c>
      <c r="O1071" s="23"/>
      <c r="P1071" s="23"/>
      <c r="Q1071" s="23"/>
    </row>
    <row r="1072" spans="1:17" s="1" customFormat="1" x14ac:dyDescent="0.15">
      <c r="A1072" s="23"/>
      <c r="B1072" s="154"/>
      <c r="C1072" s="77"/>
      <c r="D1072" s="77" t="s">
        <v>74</v>
      </c>
      <c r="E1072" s="155"/>
      <c r="F1072" s="701"/>
      <c r="G1072" s="702"/>
      <c r="H1072" s="145"/>
      <c r="I1072" s="86"/>
      <c r="J1072" s="86"/>
      <c r="K1072" s="86"/>
      <c r="L1072" s="49"/>
      <c r="M1072" s="77" t="s">
        <v>103</v>
      </c>
      <c r="N1072" s="159" t="s">
        <v>103</v>
      </c>
      <c r="O1072" s="23"/>
      <c r="P1072" s="23"/>
      <c r="Q1072" s="23"/>
    </row>
    <row r="1073" spans="1:17" s="1" customFormat="1" x14ac:dyDescent="0.15">
      <c r="A1073" s="23"/>
      <c r="B1073" s="154"/>
      <c r="C1073" s="77"/>
      <c r="D1073" s="77" t="s">
        <v>74</v>
      </c>
      <c r="E1073" s="155"/>
      <c r="F1073" s="701"/>
      <c r="G1073" s="702"/>
      <c r="H1073" s="145"/>
      <c r="I1073" s="86"/>
      <c r="J1073" s="86"/>
      <c r="K1073" s="86"/>
      <c r="L1073" s="49"/>
      <c r="M1073" s="77" t="s">
        <v>103</v>
      </c>
      <c r="N1073" s="159" t="s">
        <v>103</v>
      </c>
      <c r="O1073" s="23"/>
      <c r="P1073" s="23"/>
      <c r="Q1073" s="23"/>
    </row>
    <row r="1074" spans="1:17" s="1" customFormat="1" x14ac:dyDescent="0.15">
      <c r="A1074" s="23"/>
      <c r="B1074" s="154"/>
      <c r="C1074" s="77"/>
      <c r="D1074" s="77" t="s">
        <v>74</v>
      </c>
      <c r="E1074" s="155"/>
      <c r="F1074" s="701"/>
      <c r="G1074" s="702"/>
      <c r="H1074" s="145"/>
      <c r="I1074" s="86"/>
      <c r="J1074" s="86"/>
      <c r="K1074" s="86"/>
      <c r="L1074" s="49"/>
      <c r="M1074" s="77" t="s">
        <v>103</v>
      </c>
      <c r="N1074" s="159" t="s">
        <v>103</v>
      </c>
      <c r="O1074" s="23"/>
      <c r="P1074" s="23"/>
      <c r="Q1074" s="23"/>
    </row>
    <row r="1075" spans="1:17" s="1" customFormat="1" x14ac:dyDescent="0.15">
      <c r="A1075" s="23"/>
      <c r="B1075" s="154"/>
      <c r="C1075" s="77"/>
      <c r="D1075" s="77" t="s">
        <v>74</v>
      </c>
      <c r="E1075" s="155"/>
      <c r="F1075" s="701"/>
      <c r="G1075" s="702"/>
      <c r="H1075" s="145"/>
      <c r="I1075" s="86"/>
      <c r="J1075" s="86"/>
      <c r="K1075" s="86"/>
      <c r="L1075" s="49"/>
      <c r="M1075" s="77" t="s">
        <v>103</v>
      </c>
      <c r="N1075" s="159" t="s">
        <v>103</v>
      </c>
      <c r="O1075" s="23"/>
      <c r="P1075" s="23"/>
      <c r="Q1075" s="23"/>
    </row>
    <row r="1076" spans="1:17" s="1" customFormat="1" x14ac:dyDescent="0.15">
      <c r="A1076" s="23"/>
      <c r="B1076" s="154"/>
      <c r="C1076" s="77"/>
      <c r="D1076" s="77" t="s">
        <v>74</v>
      </c>
      <c r="E1076" s="155"/>
      <c r="F1076" s="701"/>
      <c r="G1076" s="702"/>
      <c r="H1076" s="145"/>
      <c r="I1076" s="86"/>
      <c r="J1076" s="86"/>
      <c r="K1076" s="86"/>
      <c r="L1076" s="49"/>
      <c r="M1076" s="77" t="s">
        <v>103</v>
      </c>
      <c r="N1076" s="159" t="s">
        <v>103</v>
      </c>
      <c r="O1076" s="23"/>
      <c r="P1076" s="23"/>
      <c r="Q1076" s="23"/>
    </row>
    <row r="1077" spans="1:17" s="1" customFormat="1" x14ac:dyDescent="0.15">
      <c r="A1077" s="23"/>
      <c r="B1077" s="154"/>
      <c r="C1077" s="77"/>
      <c r="D1077" s="77" t="s">
        <v>74</v>
      </c>
      <c r="E1077" s="155"/>
      <c r="F1077" s="701"/>
      <c r="G1077" s="702"/>
      <c r="H1077" s="145"/>
      <c r="I1077" s="86"/>
      <c r="J1077" s="86"/>
      <c r="K1077" s="86"/>
      <c r="L1077" s="49"/>
      <c r="M1077" s="77" t="s">
        <v>103</v>
      </c>
      <c r="N1077" s="159" t="s">
        <v>103</v>
      </c>
      <c r="O1077" s="23"/>
      <c r="P1077" s="23"/>
      <c r="Q1077" s="23"/>
    </row>
    <row r="1078" spans="1:17" s="1" customFormat="1" x14ac:dyDescent="0.15">
      <c r="A1078" s="23"/>
      <c r="B1078" s="154"/>
      <c r="C1078" s="77"/>
      <c r="D1078" s="77" t="s">
        <v>74</v>
      </c>
      <c r="E1078" s="155"/>
      <c r="F1078" s="701"/>
      <c r="G1078" s="702"/>
      <c r="H1078" s="145"/>
      <c r="I1078" s="86"/>
      <c r="J1078" s="86"/>
      <c r="K1078" s="86"/>
      <c r="L1078" s="49"/>
      <c r="M1078" s="77" t="s">
        <v>103</v>
      </c>
      <c r="N1078" s="159" t="s">
        <v>103</v>
      </c>
      <c r="O1078" s="23"/>
      <c r="P1078" s="23"/>
      <c r="Q1078" s="23"/>
    </row>
    <row r="1079" spans="1:17" s="1" customFormat="1" x14ac:dyDescent="0.15">
      <c r="A1079" s="23"/>
      <c r="B1079" s="154"/>
      <c r="C1079" s="77"/>
      <c r="D1079" s="77" t="s">
        <v>74</v>
      </c>
      <c r="E1079" s="155"/>
      <c r="F1079" s="701"/>
      <c r="G1079" s="702"/>
      <c r="H1079" s="145"/>
      <c r="I1079" s="86"/>
      <c r="J1079" s="86"/>
      <c r="K1079" s="86"/>
      <c r="L1079" s="49"/>
      <c r="M1079" s="77" t="s">
        <v>103</v>
      </c>
      <c r="N1079" s="159" t="s">
        <v>103</v>
      </c>
      <c r="O1079" s="23"/>
      <c r="P1079" s="23"/>
      <c r="Q1079" s="23"/>
    </row>
    <row r="1080" spans="1:17" s="1" customFormat="1" x14ac:dyDescent="0.15">
      <c r="A1080" s="23"/>
      <c r="B1080" s="154"/>
      <c r="C1080" s="77"/>
      <c r="D1080" s="77" t="s">
        <v>74</v>
      </c>
      <c r="E1080" s="155"/>
      <c r="F1080" s="701"/>
      <c r="G1080" s="702"/>
      <c r="H1080" s="145"/>
      <c r="I1080" s="86"/>
      <c r="J1080" s="86"/>
      <c r="K1080" s="86"/>
      <c r="L1080" s="49"/>
      <c r="M1080" s="77" t="s">
        <v>103</v>
      </c>
      <c r="N1080" s="159" t="s">
        <v>103</v>
      </c>
      <c r="O1080" s="23"/>
      <c r="P1080" s="23"/>
      <c r="Q1080" s="23"/>
    </row>
    <row r="1081" spans="1:17" s="1" customFormat="1" x14ac:dyDescent="0.15">
      <c r="A1081" s="23"/>
      <c r="B1081" s="154"/>
      <c r="C1081" s="77"/>
      <c r="D1081" s="77" t="s">
        <v>74</v>
      </c>
      <c r="E1081" s="155"/>
      <c r="F1081" s="701"/>
      <c r="G1081" s="702"/>
      <c r="H1081" s="145"/>
      <c r="I1081" s="86"/>
      <c r="J1081" s="86"/>
      <c r="K1081" s="86"/>
      <c r="L1081" s="49"/>
      <c r="M1081" s="77" t="s">
        <v>103</v>
      </c>
      <c r="N1081" s="159" t="s">
        <v>103</v>
      </c>
      <c r="O1081" s="23"/>
      <c r="P1081" s="23"/>
      <c r="Q1081" s="23"/>
    </row>
    <row r="1082" spans="1:17" s="1" customFormat="1" x14ac:dyDescent="0.15">
      <c r="A1082" s="23"/>
      <c r="B1082" s="154"/>
      <c r="C1082" s="77"/>
      <c r="D1082" s="77" t="s">
        <v>74</v>
      </c>
      <c r="E1082" s="155"/>
      <c r="F1082" s="701"/>
      <c r="G1082" s="702"/>
      <c r="H1082" s="145"/>
      <c r="I1082" s="86"/>
      <c r="J1082" s="86"/>
      <c r="K1082" s="86"/>
      <c r="L1082" s="49"/>
      <c r="M1082" s="77" t="s">
        <v>103</v>
      </c>
      <c r="N1082" s="159" t="s">
        <v>103</v>
      </c>
      <c r="O1082" s="23"/>
      <c r="P1082" s="23"/>
      <c r="Q1082" s="23"/>
    </row>
    <row r="1083" spans="1:17" s="1" customFormat="1" x14ac:dyDescent="0.15">
      <c r="A1083" s="23"/>
      <c r="B1083" s="154"/>
      <c r="C1083" s="77"/>
      <c r="D1083" s="77" t="s">
        <v>74</v>
      </c>
      <c r="E1083" s="155"/>
      <c r="F1083" s="701"/>
      <c r="G1083" s="702"/>
      <c r="H1083" s="145"/>
      <c r="I1083" s="86"/>
      <c r="J1083" s="86"/>
      <c r="K1083" s="86"/>
      <c r="L1083" s="49"/>
      <c r="M1083" s="77" t="s">
        <v>103</v>
      </c>
      <c r="N1083" s="159" t="s">
        <v>103</v>
      </c>
      <c r="O1083" s="23"/>
      <c r="P1083" s="23"/>
      <c r="Q1083" s="23"/>
    </row>
    <row r="1084" spans="1:17" s="1" customFormat="1" x14ac:dyDescent="0.15">
      <c r="A1084" s="23"/>
      <c r="B1084" s="154"/>
      <c r="C1084" s="77"/>
      <c r="D1084" s="77" t="s">
        <v>74</v>
      </c>
      <c r="E1084" s="155"/>
      <c r="F1084" s="701"/>
      <c r="G1084" s="702"/>
      <c r="H1084" s="145"/>
      <c r="I1084" s="86"/>
      <c r="J1084" s="86"/>
      <c r="K1084" s="86"/>
      <c r="L1084" s="49"/>
      <c r="M1084" s="77" t="s">
        <v>103</v>
      </c>
      <c r="N1084" s="159" t="s">
        <v>103</v>
      </c>
      <c r="O1084" s="23"/>
      <c r="P1084" s="23"/>
      <c r="Q1084" s="23"/>
    </row>
    <row r="1085" spans="1:17" s="1" customFormat="1" x14ac:dyDescent="0.15">
      <c r="A1085" s="23"/>
      <c r="B1085" s="154"/>
      <c r="C1085" s="77"/>
      <c r="D1085" s="77" t="s">
        <v>74</v>
      </c>
      <c r="E1085" s="155"/>
      <c r="F1085" s="701"/>
      <c r="G1085" s="702"/>
      <c r="H1085" s="145"/>
      <c r="I1085" s="86"/>
      <c r="J1085" s="86"/>
      <c r="K1085" s="86"/>
      <c r="L1085" s="49"/>
      <c r="M1085" s="77" t="s">
        <v>103</v>
      </c>
      <c r="N1085" s="159" t="s">
        <v>103</v>
      </c>
      <c r="O1085" s="23"/>
      <c r="P1085" s="23"/>
      <c r="Q1085" s="23"/>
    </row>
    <row r="1086" spans="1:17" s="1" customFormat="1" x14ac:dyDescent="0.15">
      <c r="A1086" s="23"/>
      <c r="B1086" s="154"/>
      <c r="C1086" s="77"/>
      <c r="D1086" s="77" t="s">
        <v>74</v>
      </c>
      <c r="E1086" s="155"/>
      <c r="F1086" s="701"/>
      <c r="G1086" s="702"/>
      <c r="H1086" s="145"/>
      <c r="I1086" s="86"/>
      <c r="J1086" s="86"/>
      <c r="K1086" s="86"/>
      <c r="L1086" s="49"/>
      <c r="M1086" s="77" t="s">
        <v>103</v>
      </c>
      <c r="N1086" s="159" t="s">
        <v>103</v>
      </c>
      <c r="O1086" s="23"/>
      <c r="P1086" s="23"/>
      <c r="Q1086" s="23"/>
    </row>
    <row r="1087" spans="1:17" s="1" customFormat="1" x14ac:dyDescent="0.15">
      <c r="A1087" s="23"/>
      <c r="B1087" s="154"/>
      <c r="C1087" s="77"/>
      <c r="D1087" s="77" t="s">
        <v>74</v>
      </c>
      <c r="E1087" s="155"/>
      <c r="F1087" s="701"/>
      <c r="G1087" s="702"/>
      <c r="H1087" s="145"/>
      <c r="I1087" s="86"/>
      <c r="J1087" s="86"/>
      <c r="K1087" s="86"/>
      <c r="L1087" s="49"/>
      <c r="M1087" s="77" t="s">
        <v>103</v>
      </c>
      <c r="N1087" s="159" t="s">
        <v>103</v>
      </c>
      <c r="O1087" s="23"/>
      <c r="P1087" s="23"/>
      <c r="Q1087" s="23"/>
    </row>
    <row r="1088" spans="1:17" s="1" customFormat="1" x14ac:dyDescent="0.15">
      <c r="A1088" s="23"/>
      <c r="B1088" s="154"/>
      <c r="C1088" s="77"/>
      <c r="D1088" s="77" t="s">
        <v>74</v>
      </c>
      <c r="E1088" s="155"/>
      <c r="F1088" s="701"/>
      <c r="G1088" s="702"/>
      <c r="H1088" s="145"/>
      <c r="I1088" s="86"/>
      <c r="J1088" s="86"/>
      <c r="K1088" s="86"/>
      <c r="L1088" s="49"/>
      <c r="M1088" s="77" t="s">
        <v>103</v>
      </c>
      <c r="N1088" s="159" t="s">
        <v>103</v>
      </c>
      <c r="O1088" s="23"/>
      <c r="P1088" s="23"/>
      <c r="Q1088" s="23"/>
    </row>
    <row r="1089" spans="1:17" s="1" customFormat="1" x14ac:dyDescent="0.15">
      <c r="A1089" s="23"/>
      <c r="B1089" s="154"/>
      <c r="C1089" s="77"/>
      <c r="D1089" s="77" t="s">
        <v>74</v>
      </c>
      <c r="E1089" s="155"/>
      <c r="F1089" s="701"/>
      <c r="G1089" s="702"/>
      <c r="H1089" s="145"/>
      <c r="I1089" s="86"/>
      <c r="J1089" s="86"/>
      <c r="K1089" s="86"/>
      <c r="L1089" s="49"/>
      <c r="M1089" s="77" t="s">
        <v>103</v>
      </c>
      <c r="N1089" s="159" t="s">
        <v>103</v>
      </c>
      <c r="O1089" s="23"/>
      <c r="P1089" s="23"/>
      <c r="Q1089" s="23"/>
    </row>
    <row r="1090" spans="1:17" s="1" customFormat="1" x14ac:dyDescent="0.15">
      <c r="A1090" s="23"/>
      <c r="B1090" s="154"/>
      <c r="C1090" s="77"/>
      <c r="D1090" s="77" t="s">
        <v>74</v>
      </c>
      <c r="E1090" s="155"/>
      <c r="F1090" s="701"/>
      <c r="G1090" s="702"/>
      <c r="H1090" s="145"/>
      <c r="I1090" s="86"/>
      <c r="J1090" s="86"/>
      <c r="K1090" s="86"/>
      <c r="L1090" s="49"/>
      <c r="M1090" s="77" t="s">
        <v>103</v>
      </c>
      <c r="N1090" s="159" t="s">
        <v>103</v>
      </c>
      <c r="O1090" s="23"/>
      <c r="P1090" s="23"/>
      <c r="Q1090" s="23"/>
    </row>
    <row r="1091" spans="1:17" s="1" customFormat="1" x14ac:dyDescent="0.15">
      <c r="A1091" s="23"/>
      <c r="B1091" s="154"/>
      <c r="C1091" s="77"/>
      <c r="D1091" s="77" t="s">
        <v>74</v>
      </c>
      <c r="E1091" s="155"/>
      <c r="F1091" s="701"/>
      <c r="G1091" s="702"/>
      <c r="H1091" s="145"/>
      <c r="I1091" s="86"/>
      <c r="J1091" s="86"/>
      <c r="K1091" s="86"/>
      <c r="L1091" s="49"/>
      <c r="M1091" s="77" t="s">
        <v>103</v>
      </c>
      <c r="N1091" s="159" t="s">
        <v>103</v>
      </c>
      <c r="O1091" s="23"/>
      <c r="P1091" s="23"/>
      <c r="Q1091" s="23"/>
    </row>
    <row r="1092" spans="1:17" s="1" customFormat="1" x14ac:dyDescent="0.15">
      <c r="A1092" s="23"/>
      <c r="B1092" s="154"/>
      <c r="C1092" s="77"/>
      <c r="D1092" s="77" t="s">
        <v>74</v>
      </c>
      <c r="E1092" s="155"/>
      <c r="F1092" s="701"/>
      <c r="G1092" s="702"/>
      <c r="H1092" s="145"/>
      <c r="I1092" s="86"/>
      <c r="J1092" s="86"/>
      <c r="K1092" s="86"/>
      <c r="L1092" s="49"/>
      <c r="M1092" s="77" t="s">
        <v>103</v>
      </c>
      <c r="N1092" s="159" t="s">
        <v>103</v>
      </c>
      <c r="O1092" s="23"/>
      <c r="P1092" s="23"/>
      <c r="Q1092" s="23"/>
    </row>
    <row r="1093" spans="1:17" s="1" customFormat="1" x14ac:dyDescent="0.15">
      <c r="A1093" s="23"/>
      <c r="B1093" s="154"/>
      <c r="C1093" s="77"/>
      <c r="D1093" s="77" t="s">
        <v>74</v>
      </c>
      <c r="E1093" s="155"/>
      <c r="F1093" s="701"/>
      <c r="G1093" s="702"/>
      <c r="H1093" s="145"/>
      <c r="I1093" s="86"/>
      <c r="J1093" s="86"/>
      <c r="K1093" s="86"/>
      <c r="L1093" s="49"/>
      <c r="M1093" s="77" t="s">
        <v>103</v>
      </c>
      <c r="N1093" s="159" t="s">
        <v>103</v>
      </c>
      <c r="O1093" s="23"/>
      <c r="P1093" s="23"/>
      <c r="Q1093" s="23"/>
    </row>
    <row r="1094" spans="1:17" s="1" customFormat="1" x14ac:dyDescent="0.15">
      <c r="A1094" s="23"/>
      <c r="B1094" s="154"/>
      <c r="C1094" s="77"/>
      <c r="D1094" s="77" t="s">
        <v>74</v>
      </c>
      <c r="E1094" s="155"/>
      <c r="F1094" s="701"/>
      <c r="G1094" s="702"/>
      <c r="H1094" s="145"/>
      <c r="I1094" s="86"/>
      <c r="J1094" s="86"/>
      <c r="K1094" s="86"/>
      <c r="L1094" s="49"/>
      <c r="M1094" s="77" t="s">
        <v>103</v>
      </c>
      <c r="N1094" s="159" t="s">
        <v>103</v>
      </c>
      <c r="O1094" s="23"/>
      <c r="P1094" s="23"/>
      <c r="Q1094" s="23"/>
    </row>
    <row r="1095" spans="1:17" s="1" customFormat="1" x14ac:dyDescent="0.15">
      <c r="A1095" s="23"/>
      <c r="B1095" s="154"/>
      <c r="C1095" s="77"/>
      <c r="D1095" s="77" t="s">
        <v>74</v>
      </c>
      <c r="E1095" s="155"/>
      <c r="F1095" s="701"/>
      <c r="G1095" s="702"/>
      <c r="H1095" s="145"/>
      <c r="I1095" s="86"/>
      <c r="J1095" s="86"/>
      <c r="K1095" s="86"/>
      <c r="L1095" s="49"/>
      <c r="M1095" s="77" t="s">
        <v>103</v>
      </c>
      <c r="N1095" s="159" t="s">
        <v>103</v>
      </c>
      <c r="O1095" s="23"/>
      <c r="P1095" s="23"/>
      <c r="Q1095" s="23"/>
    </row>
    <row r="1096" spans="1:17" s="1" customFormat="1" x14ac:dyDescent="0.15">
      <c r="A1096" s="23"/>
      <c r="B1096" s="154"/>
      <c r="C1096" s="77"/>
      <c r="D1096" s="77" t="s">
        <v>74</v>
      </c>
      <c r="E1096" s="155"/>
      <c r="F1096" s="701"/>
      <c r="G1096" s="702"/>
      <c r="H1096" s="145"/>
      <c r="I1096" s="86"/>
      <c r="J1096" s="86"/>
      <c r="K1096" s="86"/>
      <c r="L1096" s="49"/>
      <c r="M1096" s="77" t="s">
        <v>103</v>
      </c>
      <c r="N1096" s="159" t="s">
        <v>103</v>
      </c>
      <c r="O1096" s="23"/>
      <c r="P1096" s="23"/>
      <c r="Q1096" s="23"/>
    </row>
    <row r="1097" spans="1:17" s="1" customFormat="1" x14ac:dyDescent="0.15">
      <c r="A1097" s="23"/>
      <c r="B1097" s="154"/>
      <c r="C1097" s="77"/>
      <c r="D1097" s="77" t="s">
        <v>74</v>
      </c>
      <c r="E1097" s="155"/>
      <c r="F1097" s="701"/>
      <c r="G1097" s="702"/>
      <c r="H1097" s="145"/>
      <c r="I1097" s="86"/>
      <c r="J1097" s="86"/>
      <c r="K1097" s="86"/>
      <c r="L1097" s="49"/>
      <c r="M1097" s="77" t="s">
        <v>103</v>
      </c>
      <c r="N1097" s="159" t="s">
        <v>103</v>
      </c>
      <c r="O1097" s="23"/>
      <c r="P1097" s="23"/>
      <c r="Q1097" s="23"/>
    </row>
    <row r="1098" spans="1:17" s="1" customFormat="1" x14ac:dyDescent="0.15">
      <c r="A1098" s="23"/>
      <c r="B1098" s="154"/>
      <c r="C1098" s="77"/>
      <c r="D1098" s="77" t="s">
        <v>74</v>
      </c>
      <c r="E1098" s="155"/>
      <c r="F1098" s="701"/>
      <c r="G1098" s="702"/>
      <c r="H1098" s="145"/>
      <c r="I1098" s="86"/>
      <c r="J1098" s="86"/>
      <c r="K1098" s="86"/>
      <c r="L1098" s="49"/>
      <c r="M1098" s="77" t="s">
        <v>103</v>
      </c>
      <c r="N1098" s="159" t="s">
        <v>103</v>
      </c>
      <c r="O1098" s="23"/>
      <c r="P1098" s="23"/>
      <c r="Q1098" s="23"/>
    </row>
    <row r="1099" spans="1:17" s="1" customFormat="1" x14ac:dyDescent="0.15">
      <c r="A1099" s="23"/>
      <c r="B1099" s="154"/>
      <c r="C1099" s="77"/>
      <c r="D1099" s="77" t="s">
        <v>74</v>
      </c>
      <c r="E1099" s="155"/>
      <c r="F1099" s="701"/>
      <c r="G1099" s="702"/>
      <c r="H1099" s="145"/>
      <c r="I1099" s="86"/>
      <c r="J1099" s="86"/>
      <c r="K1099" s="86"/>
      <c r="L1099" s="49"/>
      <c r="M1099" s="77" t="s">
        <v>103</v>
      </c>
      <c r="N1099" s="159" t="s">
        <v>103</v>
      </c>
      <c r="O1099" s="23"/>
      <c r="P1099" s="23"/>
      <c r="Q1099" s="23"/>
    </row>
    <row r="1100" spans="1:17" s="1" customFormat="1" x14ac:dyDescent="0.15">
      <c r="A1100" s="23"/>
      <c r="B1100" s="154"/>
      <c r="C1100" s="77"/>
      <c r="D1100" s="77" t="s">
        <v>74</v>
      </c>
      <c r="E1100" s="155"/>
      <c r="F1100" s="701"/>
      <c r="G1100" s="702"/>
      <c r="H1100" s="145"/>
      <c r="I1100" s="86"/>
      <c r="J1100" s="86"/>
      <c r="K1100" s="86"/>
      <c r="L1100" s="49"/>
      <c r="M1100" s="77" t="s">
        <v>103</v>
      </c>
      <c r="N1100" s="159" t="s">
        <v>103</v>
      </c>
      <c r="O1100" s="23"/>
      <c r="P1100" s="23"/>
      <c r="Q1100" s="23"/>
    </row>
    <row r="1101" spans="1:17" s="1" customFormat="1" x14ac:dyDescent="0.15">
      <c r="A1101" s="23"/>
      <c r="B1101" s="154"/>
      <c r="C1101" s="77"/>
      <c r="D1101" s="77" t="s">
        <v>74</v>
      </c>
      <c r="E1101" s="155"/>
      <c r="F1101" s="701"/>
      <c r="G1101" s="702"/>
      <c r="H1101" s="145"/>
      <c r="I1101" s="86"/>
      <c r="J1101" s="86"/>
      <c r="K1101" s="86"/>
      <c r="L1101" s="49"/>
      <c r="M1101" s="77" t="s">
        <v>103</v>
      </c>
      <c r="N1101" s="159" t="s">
        <v>103</v>
      </c>
      <c r="O1101" s="23"/>
      <c r="P1101" s="23"/>
      <c r="Q1101" s="23"/>
    </row>
    <row r="1102" spans="1:17" s="1" customFormat="1" x14ac:dyDescent="0.15">
      <c r="A1102" s="23"/>
      <c r="B1102" s="154"/>
      <c r="C1102" s="77"/>
      <c r="D1102" s="77" t="s">
        <v>74</v>
      </c>
      <c r="E1102" s="155"/>
      <c r="F1102" s="701"/>
      <c r="G1102" s="702"/>
      <c r="H1102" s="145"/>
      <c r="I1102" s="86"/>
      <c r="J1102" s="86"/>
      <c r="K1102" s="86"/>
      <c r="L1102" s="49"/>
      <c r="M1102" s="77" t="s">
        <v>103</v>
      </c>
      <c r="N1102" s="159" t="s">
        <v>103</v>
      </c>
      <c r="O1102" s="23"/>
      <c r="P1102" s="23"/>
      <c r="Q1102" s="23"/>
    </row>
    <row r="1103" spans="1:17" s="1" customFormat="1" x14ac:dyDescent="0.15">
      <c r="A1103" s="23"/>
      <c r="B1103" s="154"/>
      <c r="C1103" s="77"/>
      <c r="D1103" s="77" t="s">
        <v>74</v>
      </c>
      <c r="E1103" s="155"/>
      <c r="F1103" s="701"/>
      <c r="G1103" s="702"/>
      <c r="H1103" s="145"/>
      <c r="I1103" s="86"/>
      <c r="J1103" s="86"/>
      <c r="K1103" s="86"/>
      <c r="L1103" s="49"/>
      <c r="M1103" s="77" t="s">
        <v>103</v>
      </c>
      <c r="N1103" s="159" t="s">
        <v>103</v>
      </c>
      <c r="O1103" s="23"/>
      <c r="P1103" s="23"/>
      <c r="Q1103" s="23"/>
    </row>
    <row r="1104" spans="1:17" s="1" customFormat="1" x14ac:dyDescent="0.15">
      <c r="A1104" s="23"/>
      <c r="B1104" s="154"/>
      <c r="C1104" s="77"/>
      <c r="D1104" s="77" t="s">
        <v>74</v>
      </c>
      <c r="E1104" s="155"/>
      <c r="F1104" s="701"/>
      <c r="G1104" s="702"/>
      <c r="H1104" s="145"/>
      <c r="I1104" s="86"/>
      <c r="J1104" s="86"/>
      <c r="K1104" s="86"/>
      <c r="L1104" s="49"/>
      <c r="M1104" s="77" t="s">
        <v>103</v>
      </c>
      <c r="N1104" s="159" t="s">
        <v>103</v>
      </c>
      <c r="O1104" s="23"/>
      <c r="P1104" s="23"/>
      <c r="Q1104" s="23"/>
    </row>
    <row r="1105" spans="1:17" s="1" customFormat="1" x14ac:dyDescent="0.15">
      <c r="A1105" s="23"/>
      <c r="B1105" s="154"/>
      <c r="C1105" s="77"/>
      <c r="D1105" s="77" t="s">
        <v>74</v>
      </c>
      <c r="E1105" s="155"/>
      <c r="F1105" s="701"/>
      <c r="G1105" s="702"/>
      <c r="H1105" s="145"/>
      <c r="I1105" s="86"/>
      <c r="J1105" s="86"/>
      <c r="K1105" s="86"/>
      <c r="L1105" s="49"/>
      <c r="M1105" s="77" t="s">
        <v>103</v>
      </c>
      <c r="N1105" s="159" t="s">
        <v>103</v>
      </c>
      <c r="O1105" s="23"/>
      <c r="P1105" s="23"/>
      <c r="Q1105" s="23"/>
    </row>
    <row r="1106" spans="1:17" s="1" customFormat="1" x14ac:dyDescent="0.15">
      <c r="A1106" s="23"/>
      <c r="B1106" s="154"/>
      <c r="C1106" s="77"/>
      <c r="D1106" s="77" t="s">
        <v>74</v>
      </c>
      <c r="E1106" s="155"/>
      <c r="F1106" s="701"/>
      <c r="G1106" s="702"/>
      <c r="H1106" s="145"/>
      <c r="I1106" s="86"/>
      <c r="J1106" s="86"/>
      <c r="K1106" s="86"/>
      <c r="L1106" s="49"/>
      <c r="M1106" s="77" t="s">
        <v>103</v>
      </c>
      <c r="N1106" s="159" t="s">
        <v>103</v>
      </c>
      <c r="O1106" s="23"/>
      <c r="P1106" s="23"/>
      <c r="Q1106" s="23"/>
    </row>
    <row r="1107" spans="1:17" s="1" customFormat="1" x14ac:dyDescent="0.15">
      <c r="A1107" s="23"/>
      <c r="B1107" s="154"/>
      <c r="C1107" s="77"/>
      <c r="D1107" s="77" t="s">
        <v>74</v>
      </c>
      <c r="E1107" s="155"/>
      <c r="F1107" s="701"/>
      <c r="G1107" s="702"/>
      <c r="H1107" s="145"/>
      <c r="I1107" s="86"/>
      <c r="J1107" s="86"/>
      <c r="K1107" s="86"/>
      <c r="L1107" s="49"/>
      <c r="M1107" s="77" t="s">
        <v>103</v>
      </c>
      <c r="N1107" s="159" t="s">
        <v>103</v>
      </c>
      <c r="O1107" s="23"/>
      <c r="P1107" s="23"/>
      <c r="Q1107" s="23"/>
    </row>
    <row r="1108" spans="1:17" s="1" customFormat="1" x14ac:dyDescent="0.15">
      <c r="A1108" s="23"/>
      <c r="B1108" s="154"/>
      <c r="C1108" s="77"/>
      <c r="D1108" s="77" t="s">
        <v>74</v>
      </c>
      <c r="E1108" s="155"/>
      <c r="F1108" s="701"/>
      <c r="G1108" s="702"/>
      <c r="H1108" s="145"/>
      <c r="I1108" s="86"/>
      <c r="J1108" s="86"/>
      <c r="K1108" s="86"/>
      <c r="L1108" s="49"/>
      <c r="M1108" s="77" t="s">
        <v>103</v>
      </c>
      <c r="N1108" s="159" t="s">
        <v>103</v>
      </c>
      <c r="O1108" s="23"/>
      <c r="P1108" s="23"/>
      <c r="Q1108" s="23"/>
    </row>
    <row r="1109" spans="1:17" s="1" customFormat="1" x14ac:dyDescent="0.15">
      <c r="A1109" s="23"/>
      <c r="B1109" s="154"/>
      <c r="C1109" s="77"/>
      <c r="D1109" s="77" t="s">
        <v>74</v>
      </c>
      <c r="E1109" s="155"/>
      <c r="F1109" s="701"/>
      <c r="G1109" s="702"/>
      <c r="H1109" s="145"/>
      <c r="I1109" s="86"/>
      <c r="J1109" s="86"/>
      <c r="K1109" s="86"/>
      <c r="L1109" s="49"/>
      <c r="M1109" s="77" t="s">
        <v>103</v>
      </c>
      <c r="N1109" s="159" t="s">
        <v>103</v>
      </c>
      <c r="O1109" s="23"/>
      <c r="P1109" s="23"/>
      <c r="Q1109" s="23"/>
    </row>
    <row r="1110" spans="1:17" s="1" customFormat="1" x14ac:dyDescent="0.15">
      <c r="A1110" s="23"/>
      <c r="B1110" s="154"/>
      <c r="C1110" s="77"/>
      <c r="D1110" s="77" t="s">
        <v>74</v>
      </c>
      <c r="E1110" s="155"/>
      <c r="F1110" s="701"/>
      <c r="G1110" s="702"/>
      <c r="H1110" s="145"/>
      <c r="I1110" s="86"/>
      <c r="J1110" s="86"/>
      <c r="K1110" s="86"/>
      <c r="L1110" s="49"/>
      <c r="M1110" s="77" t="s">
        <v>103</v>
      </c>
      <c r="N1110" s="159" t="s">
        <v>103</v>
      </c>
      <c r="O1110" s="23"/>
      <c r="P1110" s="23"/>
      <c r="Q1110" s="23"/>
    </row>
    <row r="1111" spans="1:17" s="1" customFormat="1" x14ac:dyDescent="0.15">
      <c r="A1111" s="23"/>
      <c r="B1111" s="154"/>
      <c r="C1111" s="77"/>
      <c r="D1111" s="77" t="s">
        <v>74</v>
      </c>
      <c r="E1111" s="155"/>
      <c r="F1111" s="701"/>
      <c r="G1111" s="702"/>
      <c r="H1111" s="145"/>
      <c r="I1111" s="86"/>
      <c r="J1111" s="86"/>
      <c r="K1111" s="86"/>
      <c r="L1111" s="49"/>
      <c r="M1111" s="77" t="s">
        <v>103</v>
      </c>
      <c r="N1111" s="159" t="s">
        <v>103</v>
      </c>
      <c r="O1111" s="23"/>
      <c r="P1111" s="23"/>
      <c r="Q1111" s="23"/>
    </row>
    <row r="1112" spans="1:17" s="1" customFormat="1" x14ac:dyDescent="0.15">
      <c r="A1112" s="23"/>
      <c r="B1112" s="154"/>
      <c r="C1112" s="77"/>
      <c r="D1112" s="77" t="s">
        <v>74</v>
      </c>
      <c r="E1112" s="155"/>
      <c r="F1112" s="701"/>
      <c r="G1112" s="702"/>
      <c r="H1112" s="145"/>
      <c r="I1112" s="86"/>
      <c r="J1112" s="86"/>
      <c r="K1112" s="86"/>
      <c r="L1112" s="49"/>
      <c r="M1112" s="77" t="s">
        <v>103</v>
      </c>
      <c r="N1112" s="159" t="s">
        <v>103</v>
      </c>
      <c r="O1112" s="23"/>
      <c r="P1112" s="23"/>
      <c r="Q1112" s="23"/>
    </row>
    <row r="1113" spans="1:17" s="1" customFormat="1" x14ac:dyDescent="0.15">
      <c r="A1113" s="23"/>
      <c r="B1113" s="154"/>
      <c r="C1113" s="77"/>
      <c r="D1113" s="77" t="s">
        <v>74</v>
      </c>
      <c r="E1113" s="155"/>
      <c r="F1113" s="701"/>
      <c r="G1113" s="702"/>
      <c r="H1113" s="145"/>
      <c r="I1113" s="86"/>
      <c r="J1113" s="86"/>
      <c r="K1113" s="86"/>
      <c r="L1113" s="49"/>
      <c r="M1113" s="77" t="s">
        <v>103</v>
      </c>
      <c r="N1113" s="159" t="s">
        <v>103</v>
      </c>
      <c r="O1113" s="23"/>
      <c r="P1113" s="23"/>
      <c r="Q1113" s="23"/>
    </row>
    <row r="1114" spans="1:17" s="1" customFormat="1" x14ac:dyDescent="0.15">
      <c r="A1114" s="23"/>
      <c r="B1114" s="154"/>
      <c r="C1114" s="77"/>
      <c r="D1114" s="77" t="s">
        <v>74</v>
      </c>
      <c r="E1114" s="155"/>
      <c r="F1114" s="701"/>
      <c r="G1114" s="702"/>
      <c r="H1114" s="145"/>
      <c r="I1114" s="86"/>
      <c r="J1114" s="86"/>
      <c r="K1114" s="86"/>
      <c r="L1114" s="49"/>
      <c r="M1114" s="77" t="s">
        <v>103</v>
      </c>
      <c r="N1114" s="159" t="s">
        <v>103</v>
      </c>
      <c r="O1114" s="23"/>
      <c r="P1114" s="23"/>
      <c r="Q1114" s="23"/>
    </row>
    <row r="1115" spans="1:17" s="1" customFormat="1" x14ac:dyDescent="0.15">
      <c r="A1115" s="23"/>
      <c r="B1115" s="154"/>
      <c r="C1115" s="77"/>
      <c r="D1115" s="77" t="s">
        <v>74</v>
      </c>
      <c r="E1115" s="155"/>
      <c r="F1115" s="701"/>
      <c r="G1115" s="702"/>
      <c r="H1115" s="145"/>
      <c r="I1115" s="86"/>
      <c r="J1115" s="86"/>
      <c r="K1115" s="86"/>
      <c r="L1115" s="49"/>
      <c r="M1115" s="77" t="s">
        <v>103</v>
      </c>
      <c r="N1115" s="159" t="s">
        <v>103</v>
      </c>
      <c r="O1115" s="23"/>
      <c r="P1115" s="23"/>
      <c r="Q1115" s="23"/>
    </row>
    <row r="1116" spans="1:17" s="1" customFormat="1" x14ac:dyDescent="0.15">
      <c r="A1116" s="23"/>
      <c r="B1116" s="154"/>
      <c r="C1116" s="77"/>
      <c r="D1116" s="77" t="s">
        <v>74</v>
      </c>
      <c r="E1116" s="155"/>
      <c r="F1116" s="701"/>
      <c r="G1116" s="702"/>
      <c r="H1116" s="145"/>
      <c r="I1116" s="86"/>
      <c r="J1116" s="86"/>
      <c r="K1116" s="86"/>
      <c r="L1116" s="49"/>
      <c r="M1116" s="77" t="s">
        <v>103</v>
      </c>
      <c r="N1116" s="159" t="s">
        <v>103</v>
      </c>
      <c r="O1116" s="23"/>
      <c r="P1116" s="23"/>
      <c r="Q1116" s="23"/>
    </row>
    <row r="1117" spans="1:17" s="1" customFormat="1" x14ac:dyDescent="0.15">
      <c r="A1117" s="23"/>
      <c r="B1117" s="154"/>
      <c r="C1117" s="77"/>
      <c r="D1117" s="77" t="s">
        <v>74</v>
      </c>
      <c r="E1117" s="155"/>
      <c r="F1117" s="701"/>
      <c r="G1117" s="702"/>
      <c r="H1117" s="145"/>
      <c r="I1117" s="86"/>
      <c r="J1117" s="86"/>
      <c r="K1117" s="86"/>
      <c r="L1117" s="49"/>
      <c r="M1117" s="77" t="s">
        <v>103</v>
      </c>
      <c r="N1117" s="159" t="s">
        <v>103</v>
      </c>
      <c r="O1117" s="23"/>
      <c r="P1117" s="23"/>
      <c r="Q1117" s="23"/>
    </row>
    <row r="1118" spans="1:17" s="1" customFormat="1" x14ac:dyDescent="0.15">
      <c r="A1118" s="23"/>
      <c r="B1118" s="154"/>
      <c r="C1118" s="77"/>
      <c r="D1118" s="77" t="s">
        <v>74</v>
      </c>
      <c r="E1118" s="155"/>
      <c r="F1118" s="701"/>
      <c r="G1118" s="702"/>
      <c r="H1118" s="145"/>
      <c r="I1118" s="86"/>
      <c r="J1118" s="86"/>
      <c r="K1118" s="86"/>
      <c r="L1118" s="49"/>
      <c r="M1118" s="77" t="s">
        <v>103</v>
      </c>
      <c r="N1118" s="159" t="s">
        <v>103</v>
      </c>
      <c r="O1118" s="23"/>
      <c r="P1118" s="23"/>
      <c r="Q1118" s="23"/>
    </row>
    <row r="1119" spans="1:17" s="1" customFormat="1" x14ac:dyDescent="0.15">
      <c r="A1119" s="23"/>
      <c r="B1119" s="154"/>
      <c r="C1119" s="77"/>
      <c r="D1119" s="77" t="s">
        <v>74</v>
      </c>
      <c r="E1119" s="155"/>
      <c r="F1119" s="701"/>
      <c r="G1119" s="702"/>
      <c r="H1119" s="145"/>
      <c r="I1119" s="86"/>
      <c r="J1119" s="86"/>
      <c r="K1119" s="86"/>
      <c r="L1119" s="49"/>
      <c r="M1119" s="77" t="s">
        <v>103</v>
      </c>
      <c r="N1119" s="159" t="s">
        <v>103</v>
      </c>
      <c r="O1119" s="23"/>
      <c r="P1119" s="23"/>
      <c r="Q1119" s="23"/>
    </row>
    <row r="1120" spans="1:17" s="1" customFormat="1" x14ac:dyDescent="0.15">
      <c r="A1120" s="23"/>
      <c r="B1120" s="154"/>
      <c r="C1120" s="77"/>
      <c r="D1120" s="77" t="s">
        <v>74</v>
      </c>
      <c r="E1120" s="155"/>
      <c r="F1120" s="701"/>
      <c r="G1120" s="702"/>
      <c r="H1120" s="145"/>
      <c r="I1120" s="86"/>
      <c r="J1120" s="86"/>
      <c r="K1120" s="86"/>
      <c r="L1120" s="49"/>
      <c r="M1120" s="77" t="s">
        <v>103</v>
      </c>
      <c r="N1120" s="159" t="s">
        <v>103</v>
      </c>
      <c r="O1120" s="23"/>
      <c r="P1120" s="23"/>
      <c r="Q1120" s="23"/>
    </row>
    <row r="1121" spans="1:17" s="1" customFormat="1" x14ac:dyDescent="0.15">
      <c r="A1121" s="23"/>
      <c r="B1121" s="154"/>
      <c r="C1121" s="77"/>
      <c r="D1121" s="77" t="s">
        <v>74</v>
      </c>
      <c r="E1121" s="155"/>
      <c r="F1121" s="701"/>
      <c r="G1121" s="702"/>
      <c r="H1121" s="145"/>
      <c r="I1121" s="86"/>
      <c r="J1121" s="86"/>
      <c r="K1121" s="86"/>
      <c r="L1121" s="49"/>
      <c r="M1121" s="77" t="s">
        <v>103</v>
      </c>
      <c r="N1121" s="159" t="s">
        <v>103</v>
      </c>
      <c r="O1121" s="23"/>
      <c r="P1121" s="23"/>
      <c r="Q1121" s="23"/>
    </row>
    <row r="1122" spans="1:17" s="1" customFormat="1" x14ac:dyDescent="0.15">
      <c r="A1122" s="23"/>
      <c r="B1122" s="154"/>
      <c r="C1122" s="77"/>
      <c r="D1122" s="77" t="s">
        <v>74</v>
      </c>
      <c r="E1122" s="155"/>
      <c r="F1122" s="701"/>
      <c r="G1122" s="702"/>
      <c r="H1122" s="145"/>
      <c r="I1122" s="86"/>
      <c r="J1122" s="86"/>
      <c r="K1122" s="86"/>
      <c r="L1122" s="49"/>
      <c r="M1122" s="77" t="s">
        <v>103</v>
      </c>
      <c r="N1122" s="159" t="s">
        <v>103</v>
      </c>
      <c r="O1122" s="23"/>
      <c r="P1122" s="23"/>
      <c r="Q1122" s="23"/>
    </row>
    <row r="1123" spans="1:17" s="1" customFormat="1" x14ac:dyDescent="0.15">
      <c r="A1123" s="23"/>
      <c r="B1123" s="154"/>
      <c r="C1123" s="77"/>
      <c r="D1123" s="77" t="s">
        <v>74</v>
      </c>
      <c r="E1123" s="155"/>
      <c r="F1123" s="701"/>
      <c r="G1123" s="702"/>
      <c r="H1123" s="145"/>
      <c r="I1123" s="86"/>
      <c r="J1123" s="86"/>
      <c r="K1123" s="86"/>
      <c r="L1123" s="49"/>
      <c r="M1123" s="77" t="s">
        <v>103</v>
      </c>
      <c r="N1123" s="159" t="s">
        <v>103</v>
      </c>
      <c r="O1123" s="23"/>
      <c r="P1123" s="23"/>
      <c r="Q1123" s="23"/>
    </row>
    <row r="1124" spans="1:17" s="1" customFormat="1" x14ac:dyDescent="0.15">
      <c r="A1124" s="23"/>
      <c r="B1124" s="154"/>
      <c r="C1124" s="77"/>
      <c r="D1124" s="77" t="s">
        <v>74</v>
      </c>
      <c r="E1124" s="155"/>
      <c r="F1124" s="701"/>
      <c r="G1124" s="702"/>
      <c r="H1124" s="145"/>
      <c r="I1124" s="86"/>
      <c r="J1124" s="86"/>
      <c r="K1124" s="86"/>
      <c r="L1124" s="49"/>
      <c r="M1124" s="77" t="s">
        <v>103</v>
      </c>
      <c r="N1124" s="159" t="s">
        <v>103</v>
      </c>
      <c r="O1124" s="23"/>
      <c r="P1124" s="23"/>
      <c r="Q1124" s="23"/>
    </row>
    <row r="1125" spans="1:17" s="1" customFormat="1" x14ac:dyDescent="0.15">
      <c r="A1125" s="23"/>
      <c r="B1125" s="154"/>
      <c r="C1125" s="77"/>
      <c r="D1125" s="77" t="s">
        <v>74</v>
      </c>
      <c r="E1125" s="155"/>
      <c r="F1125" s="701"/>
      <c r="G1125" s="702"/>
      <c r="H1125" s="145"/>
      <c r="I1125" s="86"/>
      <c r="J1125" s="86"/>
      <c r="K1125" s="86"/>
      <c r="L1125" s="49"/>
      <c r="M1125" s="77" t="s">
        <v>103</v>
      </c>
      <c r="N1125" s="159" t="s">
        <v>103</v>
      </c>
      <c r="O1125" s="23"/>
      <c r="P1125" s="23"/>
      <c r="Q1125" s="23"/>
    </row>
    <row r="1126" spans="1:17" s="1" customFormat="1" x14ac:dyDescent="0.15">
      <c r="A1126" s="23"/>
      <c r="B1126" s="154"/>
      <c r="C1126" s="77"/>
      <c r="D1126" s="77" t="s">
        <v>74</v>
      </c>
      <c r="E1126" s="155"/>
      <c r="F1126" s="701"/>
      <c r="G1126" s="702"/>
      <c r="H1126" s="145"/>
      <c r="I1126" s="86"/>
      <c r="J1126" s="86"/>
      <c r="K1126" s="86"/>
      <c r="L1126" s="49"/>
      <c r="M1126" s="77" t="s">
        <v>103</v>
      </c>
      <c r="N1126" s="159" t="s">
        <v>103</v>
      </c>
      <c r="O1126" s="23"/>
      <c r="P1126" s="23"/>
      <c r="Q1126" s="23"/>
    </row>
    <row r="1127" spans="1:17" s="1" customFormat="1" x14ac:dyDescent="0.15">
      <c r="A1127" s="23"/>
      <c r="B1127" s="154"/>
      <c r="C1127" s="77"/>
      <c r="D1127" s="77" t="s">
        <v>74</v>
      </c>
      <c r="E1127" s="155"/>
      <c r="F1127" s="701"/>
      <c r="G1127" s="702"/>
      <c r="H1127" s="145"/>
      <c r="I1127" s="86"/>
      <c r="J1127" s="86"/>
      <c r="K1127" s="86"/>
      <c r="L1127" s="49"/>
      <c r="M1127" s="77" t="s">
        <v>103</v>
      </c>
      <c r="N1127" s="159" t="s">
        <v>103</v>
      </c>
      <c r="O1127" s="23"/>
      <c r="P1127" s="23"/>
      <c r="Q1127" s="23"/>
    </row>
    <row r="1128" spans="1:17" s="1" customFormat="1" x14ac:dyDescent="0.15">
      <c r="A1128" s="23"/>
      <c r="B1128" s="154"/>
      <c r="C1128" s="77"/>
      <c r="D1128" s="77" t="s">
        <v>74</v>
      </c>
      <c r="E1128" s="155"/>
      <c r="F1128" s="701"/>
      <c r="G1128" s="702"/>
      <c r="H1128" s="145"/>
      <c r="I1128" s="86"/>
      <c r="J1128" s="86"/>
      <c r="K1128" s="86"/>
      <c r="L1128" s="49"/>
      <c r="M1128" s="77" t="s">
        <v>103</v>
      </c>
      <c r="N1128" s="159" t="s">
        <v>103</v>
      </c>
      <c r="O1128" s="23"/>
      <c r="P1128" s="23"/>
      <c r="Q1128" s="23"/>
    </row>
    <row r="1129" spans="1:17" s="1" customFormat="1" x14ac:dyDescent="0.15">
      <c r="A1129" s="23"/>
      <c r="B1129" s="154"/>
      <c r="C1129" s="77"/>
      <c r="D1129" s="77" t="s">
        <v>74</v>
      </c>
      <c r="E1129" s="155"/>
      <c r="F1129" s="701"/>
      <c r="G1129" s="702"/>
      <c r="H1129" s="145"/>
      <c r="I1129" s="86"/>
      <c r="J1129" s="86"/>
      <c r="K1129" s="86"/>
      <c r="L1129" s="49"/>
      <c r="M1129" s="77" t="s">
        <v>103</v>
      </c>
      <c r="N1129" s="159" t="s">
        <v>103</v>
      </c>
      <c r="O1129" s="23"/>
      <c r="P1129" s="23"/>
      <c r="Q1129" s="23"/>
    </row>
    <row r="1130" spans="1:17" s="1" customFormat="1" x14ac:dyDescent="0.15">
      <c r="A1130" s="23"/>
      <c r="B1130" s="154"/>
      <c r="C1130" s="77"/>
      <c r="D1130" s="77" t="s">
        <v>74</v>
      </c>
      <c r="E1130" s="155"/>
      <c r="F1130" s="701"/>
      <c r="G1130" s="702"/>
      <c r="H1130" s="145"/>
      <c r="I1130" s="86"/>
      <c r="J1130" s="86"/>
      <c r="K1130" s="86"/>
      <c r="L1130" s="49"/>
      <c r="M1130" s="77" t="s">
        <v>103</v>
      </c>
      <c r="N1130" s="159" t="s">
        <v>103</v>
      </c>
      <c r="O1130" s="23"/>
      <c r="P1130" s="23"/>
      <c r="Q1130" s="23"/>
    </row>
    <row r="1131" spans="1:17" s="1" customFormat="1" x14ac:dyDescent="0.15">
      <c r="A1131" s="23"/>
      <c r="B1131" s="154"/>
      <c r="C1131" s="77"/>
      <c r="D1131" s="77" t="s">
        <v>74</v>
      </c>
      <c r="E1131" s="155"/>
      <c r="F1131" s="701"/>
      <c r="G1131" s="702"/>
      <c r="H1131" s="145"/>
      <c r="I1131" s="86"/>
      <c r="J1131" s="86"/>
      <c r="K1131" s="86"/>
      <c r="L1131" s="49"/>
      <c r="M1131" s="77" t="s">
        <v>103</v>
      </c>
      <c r="N1131" s="159" t="s">
        <v>103</v>
      </c>
      <c r="O1131" s="23"/>
      <c r="P1131" s="23"/>
      <c r="Q1131" s="23"/>
    </row>
    <row r="1132" spans="1:17" s="1" customFormat="1" x14ac:dyDescent="0.15">
      <c r="A1132" s="23"/>
      <c r="B1132" s="154"/>
      <c r="C1132" s="77"/>
      <c r="D1132" s="77" t="s">
        <v>74</v>
      </c>
      <c r="E1132" s="155"/>
      <c r="F1132" s="701"/>
      <c r="G1132" s="702"/>
      <c r="H1132" s="145"/>
      <c r="I1132" s="86"/>
      <c r="J1132" s="86"/>
      <c r="K1132" s="86"/>
      <c r="L1132" s="49"/>
      <c r="M1132" s="77" t="s">
        <v>103</v>
      </c>
      <c r="N1132" s="159" t="s">
        <v>103</v>
      </c>
      <c r="O1132" s="23"/>
      <c r="P1132" s="23"/>
      <c r="Q1132" s="23"/>
    </row>
    <row r="1133" spans="1:17" s="1" customFormat="1" x14ac:dyDescent="0.15">
      <c r="A1133" s="23"/>
      <c r="B1133" s="154"/>
      <c r="C1133" s="77"/>
      <c r="D1133" s="77" t="s">
        <v>74</v>
      </c>
      <c r="E1133" s="155"/>
      <c r="F1133" s="701"/>
      <c r="G1133" s="702"/>
      <c r="H1133" s="145"/>
      <c r="I1133" s="86"/>
      <c r="J1133" s="86"/>
      <c r="K1133" s="86"/>
      <c r="L1133" s="49"/>
      <c r="M1133" s="77" t="s">
        <v>103</v>
      </c>
      <c r="N1133" s="159" t="s">
        <v>103</v>
      </c>
      <c r="O1133" s="23"/>
      <c r="P1133" s="23"/>
      <c r="Q1133" s="23"/>
    </row>
    <row r="1134" spans="1:17" s="1" customFormat="1" x14ac:dyDescent="0.15">
      <c r="A1134" s="23"/>
      <c r="B1134" s="154"/>
      <c r="C1134" s="77"/>
      <c r="D1134" s="77" t="s">
        <v>74</v>
      </c>
      <c r="E1134" s="155"/>
      <c r="F1134" s="701"/>
      <c r="G1134" s="702"/>
      <c r="H1134" s="145"/>
      <c r="I1134" s="86"/>
      <c r="J1134" s="86"/>
      <c r="K1134" s="86"/>
      <c r="L1134" s="49"/>
      <c r="M1134" s="77" t="s">
        <v>103</v>
      </c>
      <c r="N1134" s="159" t="s">
        <v>103</v>
      </c>
      <c r="O1134" s="23"/>
      <c r="P1134" s="23"/>
      <c r="Q1134" s="23"/>
    </row>
    <row r="1135" spans="1:17" s="1" customFormat="1" x14ac:dyDescent="0.15">
      <c r="A1135" s="23"/>
      <c r="B1135" s="154"/>
      <c r="C1135" s="77"/>
      <c r="D1135" s="77" t="s">
        <v>74</v>
      </c>
      <c r="E1135" s="155"/>
      <c r="F1135" s="701"/>
      <c r="G1135" s="702"/>
      <c r="H1135" s="145"/>
      <c r="I1135" s="86"/>
      <c r="J1135" s="86"/>
      <c r="K1135" s="86"/>
      <c r="L1135" s="49"/>
      <c r="M1135" s="77" t="s">
        <v>103</v>
      </c>
      <c r="N1135" s="159" t="s">
        <v>103</v>
      </c>
      <c r="O1135" s="23"/>
      <c r="P1135" s="23"/>
      <c r="Q1135" s="23"/>
    </row>
    <row r="1136" spans="1:17" s="1" customFormat="1" x14ac:dyDescent="0.15">
      <c r="A1136" s="23"/>
      <c r="B1136" s="154"/>
      <c r="C1136" s="77"/>
      <c r="D1136" s="77" t="s">
        <v>74</v>
      </c>
      <c r="E1136" s="155"/>
      <c r="F1136" s="701"/>
      <c r="G1136" s="702"/>
      <c r="H1136" s="145"/>
      <c r="I1136" s="86"/>
      <c r="J1136" s="86"/>
      <c r="K1136" s="86"/>
      <c r="L1136" s="49"/>
      <c r="M1136" s="77" t="s">
        <v>103</v>
      </c>
      <c r="N1136" s="159" t="s">
        <v>103</v>
      </c>
      <c r="O1136" s="23"/>
      <c r="P1136" s="23"/>
      <c r="Q1136" s="23"/>
    </row>
    <row r="1137" spans="1:17" s="1" customFormat="1" x14ac:dyDescent="0.15">
      <c r="A1137" s="23"/>
      <c r="B1137" s="154"/>
      <c r="C1137" s="77"/>
      <c r="D1137" s="77" t="s">
        <v>74</v>
      </c>
      <c r="E1137" s="155"/>
      <c r="F1137" s="701"/>
      <c r="G1137" s="702"/>
      <c r="H1137" s="145"/>
      <c r="I1137" s="86"/>
      <c r="J1137" s="86"/>
      <c r="K1137" s="86"/>
      <c r="L1137" s="49"/>
      <c r="M1137" s="77" t="s">
        <v>103</v>
      </c>
      <c r="N1137" s="159" t="s">
        <v>103</v>
      </c>
      <c r="O1137" s="23"/>
      <c r="P1137" s="23"/>
      <c r="Q1137" s="23"/>
    </row>
    <row r="1138" spans="1:17" s="1" customFormat="1" x14ac:dyDescent="0.15">
      <c r="A1138" s="23"/>
      <c r="B1138" s="154"/>
      <c r="C1138" s="77"/>
      <c r="D1138" s="77" t="s">
        <v>74</v>
      </c>
      <c r="E1138" s="155"/>
      <c r="F1138" s="701"/>
      <c r="G1138" s="702"/>
      <c r="H1138" s="145"/>
      <c r="I1138" s="86"/>
      <c r="J1138" s="86"/>
      <c r="K1138" s="86"/>
      <c r="L1138" s="49"/>
      <c r="M1138" s="77" t="s">
        <v>103</v>
      </c>
      <c r="N1138" s="159" t="s">
        <v>103</v>
      </c>
      <c r="O1138" s="23"/>
      <c r="P1138" s="23"/>
      <c r="Q1138" s="23"/>
    </row>
    <row r="1139" spans="1:17" s="1" customFormat="1" x14ac:dyDescent="0.15">
      <c r="A1139" s="23"/>
      <c r="B1139" s="154"/>
      <c r="C1139" s="77"/>
      <c r="D1139" s="77" t="s">
        <v>74</v>
      </c>
      <c r="E1139" s="155"/>
      <c r="F1139" s="701"/>
      <c r="G1139" s="702"/>
      <c r="H1139" s="145"/>
      <c r="I1139" s="86"/>
      <c r="J1139" s="86"/>
      <c r="K1139" s="86"/>
      <c r="L1139" s="49"/>
      <c r="M1139" s="77" t="s">
        <v>103</v>
      </c>
      <c r="N1139" s="159" t="s">
        <v>103</v>
      </c>
      <c r="O1139" s="23"/>
      <c r="P1139" s="23"/>
      <c r="Q1139" s="23"/>
    </row>
    <row r="1140" spans="1:17" s="1" customFormat="1" x14ac:dyDescent="0.15">
      <c r="A1140" s="23"/>
      <c r="B1140" s="154"/>
      <c r="C1140" s="77"/>
      <c r="D1140" s="77" t="s">
        <v>74</v>
      </c>
      <c r="E1140" s="155"/>
      <c r="F1140" s="701"/>
      <c r="G1140" s="702"/>
      <c r="H1140" s="145"/>
      <c r="I1140" s="86"/>
      <c r="J1140" s="86"/>
      <c r="K1140" s="86"/>
      <c r="L1140" s="49"/>
      <c r="M1140" s="77" t="s">
        <v>103</v>
      </c>
      <c r="N1140" s="159" t="s">
        <v>103</v>
      </c>
      <c r="O1140" s="23"/>
      <c r="P1140" s="23"/>
      <c r="Q1140" s="23"/>
    </row>
    <row r="1141" spans="1:17" s="1" customFormat="1" x14ac:dyDescent="0.15">
      <c r="A1141" s="23"/>
      <c r="B1141" s="154"/>
      <c r="C1141" s="77"/>
      <c r="D1141" s="77" t="s">
        <v>74</v>
      </c>
      <c r="E1141" s="155"/>
      <c r="F1141" s="701"/>
      <c r="G1141" s="702"/>
      <c r="H1141" s="145"/>
      <c r="I1141" s="86"/>
      <c r="J1141" s="86"/>
      <c r="K1141" s="86"/>
      <c r="L1141" s="49"/>
      <c r="M1141" s="77" t="s">
        <v>103</v>
      </c>
      <c r="N1141" s="159" t="s">
        <v>103</v>
      </c>
      <c r="O1141" s="23"/>
      <c r="P1141" s="23"/>
      <c r="Q1141" s="23"/>
    </row>
    <row r="1142" spans="1:17" s="1" customFormat="1" x14ac:dyDescent="0.15">
      <c r="A1142" s="23"/>
      <c r="B1142" s="154"/>
      <c r="C1142" s="77"/>
      <c r="D1142" s="77" t="s">
        <v>74</v>
      </c>
      <c r="E1142" s="155"/>
      <c r="F1142" s="701"/>
      <c r="G1142" s="702"/>
      <c r="H1142" s="145"/>
      <c r="I1142" s="86"/>
      <c r="J1142" s="86"/>
      <c r="K1142" s="86"/>
      <c r="L1142" s="49"/>
      <c r="M1142" s="77" t="s">
        <v>103</v>
      </c>
      <c r="N1142" s="159" t="s">
        <v>103</v>
      </c>
      <c r="O1142" s="23"/>
      <c r="P1142" s="23"/>
      <c r="Q1142" s="23"/>
    </row>
    <row r="1143" spans="1:17" s="1" customFormat="1" x14ac:dyDescent="0.15">
      <c r="A1143" s="23"/>
      <c r="B1143" s="154"/>
      <c r="C1143" s="77"/>
      <c r="D1143" s="77" t="s">
        <v>74</v>
      </c>
      <c r="E1143" s="155"/>
      <c r="F1143" s="701"/>
      <c r="G1143" s="702"/>
      <c r="H1143" s="145"/>
      <c r="I1143" s="86"/>
      <c r="J1143" s="86"/>
      <c r="K1143" s="86"/>
      <c r="L1143" s="49"/>
      <c r="M1143" s="77" t="s">
        <v>103</v>
      </c>
      <c r="N1143" s="159" t="s">
        <v>103</v>
      </c>
      <c r="O1143" s="23"/>
      <c r="P1143" s="23"/>
      <c r="Q1143" s="23"/>
    </row>
    <row r="1144" spans="1:17" s="1" customFormat="1" x14ac:dyDescent="0.15">
      <c r="A1144" s="23"/>
      <c r="B1144" s="154"/>
      <c r="C1144" s="77"/>
      <c r="D1144" s="77" t="s">
        <v>74</v>
      </c>
      <c r="E1144" s="155"/>
      <c r="F1144" s="701"/>
      <c r="G1144" s="702"/>
      <c r="H1144" s="145"/>
      <c r="I1144" s="86"/>
      <c r="J1144" s="86"/>
      <c r="K1144" s="86"/>
      <c r="L1144" s="49"/>
      <c r="M1144" s="77" t="s">
        <v>103</v>
      </c>
      <c r="N1144" s="159" t="s">
        <v>103</v>
      </c>
      <c r="O1144" s="23"/>
      <c r="P1144" s="23"/>
      <c r="Q1144" s="23"/>
    </row>
    <row r="1145" spans="1:17" s="1" customFormat="1" x14ac:dyDescent="0.15">
      <c r="A1145" s="23"/>
      <c r="B1145" s="154"/>
      <c r="C1145" s="77"/>
      <c r="D1145" s="77" t="s">
        <v>74</v>
      </c>
      <c r="E1145" s="155"/>
      <c r="F1145" s="701"/>
      <c r="G1145" s="702"/>
      <c r="H1145" s="145"/>
      <c r="I1145" s="86"/>
      <c r="J1145" s="86"/>
      <c r="K1145" s="86"/>
      <c r="L1145" s="49"/>
      <c r="M1145" s="77" t="s">
        <v>103</v>
      </c>
      <c r="N1145" s="159" t="s">
        <v>103</v>
      </c>
      <c r="O1145" s="23"/>
      <c r="P1145" s="23"/>
      <c r="Q1145" s="23"/>
    </row>
    <row r="1146" spans="1:17" s="1" customFormat="1" x14ac:dyDescent="0.15">
      <c r="A1146" s="23"/>
      <c r="B1146" s="154"/>
      <c r="C1146" s="77"/>
      <c r="D1146" s="77" t="s">
        <v>74</v>
      </c>
      <c r="E1146" s="155"/>
      <c r="F1146" s="701"/>
      <c r="G1146" s="702"/>
      <c r="H1146" s="145"/>
      <c r="I1146" s="86"/>
      <c r="J1146" s="86"/>
      <c r="K1146" s="86"/>
      <c r="L1146" s="49"/>
      <c r="M1146" s="77" t="s">
        <v>103</v>
      </c>
      <c r="N1146" s="159" t="s">
        <v>103</v>
      </c>
      <c r="O1146" s="23"/>
      <c r="P1146" s="23"/>
      <c r="Q1146" s="23"/>
    </row>
    <row r="1147" spans="1:17" s="1" customFormat="1" x14ac:dyDescent="0.15">
      <c r="A1147" s="23"/>
      <c r="B1147" s="154"/>
      <c r="C1147" s="77"/>
      <c r="D1147" s="77" t="s">
        <v>74</v>
      </c>
      <c r="E1147" s="155"/>
      <c r="F1147" s="701"/>
      <c r="G1147" s="702"/>
      <c r="H1147" s="145"/>
      <c r="I1147" s="86"/>
      <c r="J1147" s="86"/>
      <c r="K1147" s="86"/>
      <c r="L1147" s="49"/>
      <c r="M1147" s="77" t="s">
        <v>103</v>
      </c>
      <c r="N1147" s="159" t="s">
        <v>103</v>
      </c>
      <c r="O1147" s="23"/>
      <c r="P1147" s="23"/>
      <c r="Q1147" s="23"/>
    </row>
    <row r="1148" spans="1:17" s="1" customFormat="1" x14ac:dyDescent="0.15">
      <c r="A1148" s="23"/>
      <c r="B1148" s="154"/>
      <c r="C1148" s="77"/>
      <c r="D1148" s="77" t="s">
        <v>74</v>
      </c>
      <c r="E1148" s="155"/>
      <c r="F1148" s="701"/>
      <c r="G1148" s="702"/>
      <c r="H1148" s="145"/>
      <c r="I1148" s="86"/>
      <c r="J1148" s="86"/>
      <c r="K1148" s="86"/>
      <c r="L1148" s="49"/>
      <c r="M1148" s="77" t="s">
        <v>103</v>
      </c>
      <c r="N1148" s="159" t="s">
        <v>103</v>
      </c>
      <c r="O1148" s="23"/>
      <c r="P1148" s="23"/>
      <c r="Q1148" s="23"/>
    </row>
    <row r="1149" spans="1:17" s="1" customFormat="1" x14ac:dyDescent="0.15">
      <c r="A1149" s="23"/>
      <c r="B1149" s="154"/>
      <c r="C1149" s="77"/>
      <c r="D1149" s="77" t="s">
        <v>74</v>
      </c>
      <c r="E1149" s="155"/>
      <c r="F1149" s="701"/>
      <c r="G1149" s="702"/>
      <c r="H1149" s="145"/>
      <c r="I1149" s="86"/>
      <c r="J1149" s="86"/>
      <c r="K1149" s="86"/>
      <c r="L1149" s="49"/>
      <c r="M1149" s="77" t="s">
        <v>103</v>
      </c>
      <c r="N1149" s="159" t="s">
        <v>103</v>
      </c>
      <c r="O1149" s="23"/>
      <c r="P1149" s="23"/>
      <c r="Q1149" s="23"/>
    </row>
    <row r="1150" spans="1:17" s="1" customFormat="1" x14ac:dyDescent="0.15">
      <c r="A1150" s="23"/>
      <c r="B1150" s="154"/>
      <c r="C1150" s="77"/>
      <c r="D1150" s="77" t="s">
        <v>74</v>
      </c>
      <c r="E1150" s="155"/>
      <c r="F1150" s="701"/>
      <c r="G1150" s="702"/>
      <c r="H1150" s="145"/>
      <c r="I1150" s="86"/>
      <c r="J1150" s="86"/>
      <c r="K1150" s="86"/>
      <c r="L1150" s="49"/>
      <c r="M1150" s="77" t="s">
        <v>103</v>
      </c>
      <c r="N1150" s="159" t="s">
        <v>103</v>
      </c>
      <c r="O1150" s="23"/>
      <c r="P1150" s="23"/>
      <c r="Q1150" s="23"/>
    </row>
    <row r="1151" spans="1:17" s="1" customFormat="1" x14ac:dyDescent="0.15">
      <c r="A1151" s="23"/>
      <c r="B1151" s="154"/>
      <c r="C1151" s="77"/>
      <c r="D1151" s="77" t="s">
        <v>74</v>
      </c>
      <c r="E1151" s="155"/>
      <c r="F1151" s="701"/>
      <c r="G1151" s="702"/>
      <c r="H1151" s="145"/>
      <c r="I1151" s="86"/>
      <c r="J1151" s="86"/>
      <c r="K1151" s="86"/>
      <c r="L1151" s="49"/>
      <c r="M1151" s="77" t="s">
        <v>103</v>
      </c>
      <c r="N1151" s="159" t="s">
        <v>103</v>
      </c>
      <c r="O1151" s="23"/>
      <c r="P1151" s="23"/>
      <c r="Q1151" s="23"/>
    </row>
    <row r="1152" spans="1:17" s="1" customFormat="1" x14ac:dyDescent="0.15">
      <c r="A1152" s="23"/>
      <c r="B1152" s="154"/>
      <c r="C1152" s="77"/>
      <c r="D1152" s="77" t="s">
        <v>74</v>
      </c>
      <c r="E1152" s="155"/>
      <c r="F1152" s="701"/>
      <c r="G1152" s="702"/>
      <c r="H1152" s="145"/>
      <c r="I1152" s="86"/>
      <c r="J1152" s="86"/>
      <c r="K1152" s="86"/>
      <c r="L1152" s="49"/>
      <c r="M1152" s="77" t="s">
        <v>103</v>
      </c>
      <c r="N1152" s="159" t="s">
        <v>103</v>
      </c>
      <c r="O1152" s="23"/>
      <c r="P1152" s="23"/>
      <c r="Q1152" s="23"/>
    </row>
    <row r="1153" spans="1:17" s="1" customFormat="1" x14ac:dyDescent="0.15">
      <c r="A1153" s="23"/>
      <c r="B1153" s="154"/>
      <c r="C1153" s="77"/>
      <c r="D1153" s="77" t="s">
        <v>74</v>
      </c>
      <c r="E1153" s="155"/>
      <c r="F1153" s="701"/>
      <c r="G1153" s="702"/>
      <c r="H1153" s="145"/>
      <c r="I1153" s="86"/>
      <c r="J1153" s="86"/>
      <c r="K1153" s="86"/>
      <c r="L1153" s="49"/>
      <c r="M1153" s="77" t="s">
        <v>103</v>
      </c>
      <c r="N1153" s="159" t="s">
        <v>103</v>
      </c>
      <c r="O1153" s="23"/>
      <c r="P1153" s="23"/>
      <c r="Q1153" s="23"/>
    </row>
    <row r="1154" spans="1:17" s="1" customFormat="1" x14ac:dyDescent="0.15">
      <c r="A1154" s="23"/>
      <c r="B1154" s="154"/>
      <c r="C1154" s="77"/>
      <c r="D1154" s="77" t="s">
        <v>74</v>
      </c>
      <c r="E1154" s="155"/>
      <c r="F1154" s="701"/>
      <c r="G1154" s="702"/>
      <c r="H1154" s="145"/>
      <c r="I1154" s="86"/>
      <c r="J1154" s="86"/>
      <c r="K1154" s="86"/>
      <c r="L1154" s="49"/>
      <c r="M1154" s="77" t="s">
        <v>103</v>
      </c>
      <c r="N1154" s="159" t="s">
        <v>103</v>
      </c>
      <c r="O1154" s="23"/>
      <c r="P1154" s="23"/>
      <c r="Q1154" s="23"/>
    </row>
    <row r="1155" spans="1:17" s="1" customFormat="1" x14ac:dyDescent="0.15">
      <c r="A1155" s="23"/>
      <c r="B1155" s="154"/>
      <c r="C1155" s="77"/>
      <c r="D1155" s="77" t="s">
        <v>74</v>
      </c>
      <c r="E1155" s="155"/>
      <c r="F1155" s="701"/>
      <c r="G1155" s="702"/>
      <c r="H1155" s="145"/>
      <c r="I1155" s="86"/>
      <c r="J1155" s="86"/>
      <c r="K1155" s="86"/>
      <c r="L1155" s="49"/>
      <c r="M1155" s="77" t="s">
        <v>103</v>
      </c>
      <c r="N1155" s="159" t="s">
        <v>103</v>
      </c>
      <c r="O1155" s="23"/>
      <c r="P1155" s="23"/>
      <c r="Q1155" s="23"/>
    </row>
    <row r="1156" spans="1:17" s="1" customFormat="1" x14ac:dyDescent="0.15">
      <c r="A1156" s="23"/>
      <c r="B1156" s="154"/>
      <c r="C1156" s="77"/>
      <c r="D1156" s="77" t="s">
        <v>74</v>
      </c>
      <c r="E1156" s="155"/>
      <c r="F1156" s="701"/>
      <c r="G1156" s="702"/>
      <c r="H1156" s="145"/>
      <c r="I1156" s="86"/>
      <c r="J1156" s="86"/>
      <c r="K1156" s="86"/>
      <c r="L1156" s="49"/>
      <c r="M1156" s="77" t="s">
        <v>103</v>
      </c>
      <c r="N1156" s="159" t="s">
        <v>103</v>
      </c>
      <c r="O1156" s="23"/>
      <c r="P1156" s="23"/>
      <c r="Q1156" s="23"/>
    </row>
    <row r="1157" spans="1:17" s="1" customFormat="1" x14ac:dyDescent="0.15">
      <c r="A1157" s="23"/>
      <c r="B1157" s="154"/>
      <c r="C1157" s="77"/>
      <c r="D1157" s="77" t="s">
        <v>74</v>
      </c>
      <c r="E1157" s="155"/>
      <c r="F1157" s="701"/>
      <c r="G1157" s="702"/>
      <c r="H1157" s="145"/>
      <c r="I1157" s="86"/>
      <c r="J1157" s="86"/>
      <c r="K1157" s="86"/>
      <c r="L1157" s="49"/>
      <c r="M1157" s="77" t="s">
        <v>103</v>
      </c>
      <c r="N1157" s="159" t="s">
        <v>103</v>
      </c>
      <c r="O1157" s="23"/>
      <c r="P1157" s="23"/>
      <c r="Q1157" s="23"/>
    </row>
    <row r="1158" spans="1:17" s="1" customFormat="1" x14ac:dyDescent="0.15">
      <c r="A1158" s="23"/>
      <c r="B1158" s="154"/>
      <c r="C1158" s="77"/>
      <c r="D1158" s="77" t="s">
        <v>74</v>
      </c>
      <c r="E1158" s="155"/>
      <c r="F1158" s="701"/>
      <c r="G1158" s="702"/>
      <c r="H1158" s="145"/>
      <c r="I1158" s="86"/>
      <c r="J1158" s="86"/>
      <c r="K1158" s="86"/>
      <c r="L1158" s="49"/>
      <c r="M1158" s="77" t="s">
        <v>103</v>
      </c>
      <c r="N1158" s="159" t="s">
        <v>103</v>
      </c>
      <c r="O1158" s="23"/>
      <c r="P1158" s="23"/>
      <c r="Q1158" s="23"/>
    </row>
    <row r="1159" spans="1:17" s="1" customFormat="1" x14ac:dyDescent="0.15">
      <c r="A1159" s="23"/>
      <c r="B1159" s="154"/>
      <c r="C1159" s="77"/>
      <c r="D1159" s="77" t="s">
        <v>74</v>
      </c>
      <c r="E1159" s="155"/>
      <c r="F1159" s="701"/>
      <c r="G1159" s="702"/>
      <c r="H1159" s="145"/>
      <c r="I1159" s="86"/>
      <c r="J1159" s="86"/>
      <c r="K1159" s="86"/>
      <c r="L1159" s="49"/>
      <c r="M1159" s="77" t="s">
        <v>103</v>
      </c>
      <c r="N1159" s="159" t="s">
        <v>103</v>
      </c>
      <c r="O1159" s="23"/>
      <c r="P1159" s="23"/>
      <c r="Q1159" s="23"/>
    </row>
    <row r="1160" spans="1:17" s="1" customFormat="1" x14ac:dyDescent="0.15">
      <c r="A1160" s="23"/>
      <c r="B1160" s="154"/>
      <c r="C1160" s="77"/>
      <c r="D1160" s="77" t="s">
        <v>74</v>
      </c>
      <c r="E1160" s="155"/>
      <c r="F1160" s="701"/>
      <c r="G1160" s="702"/>
      <c r="H1160" s="145"/>
      <c r="I1160" s="86"/>
      <c r="J1160" s="86"/>
      <c r="K1160" s="86"/>
      <c r="L1160" s="49"/>
      <c r="M1160" s="77" t="s">
        <v>103</v>
      </c>
      <c r="N1160" s="159" t="s">
        <v>103</v>
      </c>
      <c r="O1160" s="23"/>
      <c r="P1160" s="23"/>
      <c r="Q1160" s="23"/>
    </row>
    <row r="1161" spans="1:17" s="1" customFormat="1" x14ac:dyDescent="0.15">
      <c r="A1161" s="23"/>
      <c r="B1161" s="154"/>
      <c r="C1161" s="77"/>
      <c r="D1161" s="77" t="s">
        <v>74</v>
      </c>
      <c r="E1161" s="155"/>
      <c r="F1161" s="701"/>
      <c r="G1161" s="702"/>
      <c r="H1161" s="145"/>
      <c r="I1161" s="86"/>
      <c r="J1161" s="86"/>
      <c r="K1161" s="86"/>
      <c r="L1161" s="49"/>
      <c r="M1161" s="77" t="s">
        <v>103</v>
      </c>
      <c r="N1161" s="159" t="s">
        <v>103</v>
      </c>
      <c r="O1161" s="23"/>
      <c r="P1161" s="23"/>
      <c r="Q1161" s="23"/>
    </row>
    <row r="1162" spans="1:17" s="1" customFormat="1" x14ac:dyDescent="0.15">
      <c r="A1162" s="23"/>
      <c r="B1162" s="154"/>
      <c r="C1162" s="77"/>
      <c r="D1162" s="77" t="s">
        <v>74</v>
      </c>
      <c r="E1162" s="155"/>
      <c r="F1162" s="701"/>
      <c r="G1162" s="702"/>
      <c r="H1162" s="145"/>
      <c r="I1162" s="86"/>
      <c r="J1162" s="86"/>
      <c r="K1162" s="86"/>
      <c r="L1162" s="49"/>
      <c r="M1162" s="77" t="s">
        <v>103</v>
      </c>
      <c r="N1162" s="159" t="s">
        <v>103</v>
      </c>
      <c r="O1162" s="23"/>
      <c r="P1162" s="23"/>
      <c r="Q1162" s="23"/>
    </row>
    <row r="1163" spans="1:17" s="1" customFormat="1" x14ac:dyDescent="0.15">
      <c r="A1163" s="23"/>
      <c r="B1163" s="154"/>
      <c r="C1163" s="77"/>
      <c r="D1163" s="77" t="s">
        <v>74</v>
      </c>
      <c r="E1163" s="155"/>
      <c r="F1163" s="701"/>
      <c r="G1163" s="702"/>
      <c r="H1163" s="145"/>
      <c r="I1163" s="86"/>
      <c r="J1163" s="86"/>
      <c r="K1163" s="86"/>
      <c r="L1163" s="49"/>
      <c r="M1163" s="77" t="s">
        <v>103</v>
      </c>
      <c r="N1163" s="159" t="s">
        <v>103</v>
      </c>
      <c r="O1163" s="23"/>
      <c r="P1163" s="23"/>
      <c r="Q1163" s="23"/>
    </row>
    <row r="1164" spans="1:17" s="1" customFormat="1" x14ac:dyDescent="0.15">
      <c r="A1164" s="23"/>
      <c r="B1164" s="154"/>
      <c r="C1164" s="77"/>
      <c r="D1164" s="77" t="s">
        <v>74</v>
      </c>
      <c r="E1164" s="155"/>
      <c r="F1164" s="701"/>
      <c r="G1164" s="702"/>
      <c r="H1164" s="145"/>
      <c r="I1164" s="86"/>
      <c r="J1164" s="86"/>
      <c r="K1164" s="86"/>
      <c r="L1164" s="49"/>
      <c r="M1164" s="77" t="s">
        <v>103</v>
      </c>
      <c r="N1164" s="159" t="s">
        <v>103</v>
      </c>
      <c r="O1164" s="23"/>
      <c r="P1164" s="23"/>
      <c r="Q1164" s="23"/>
    </row>
    <row r="1165" spans="1:17" s="1" customFormat="1" x14ac:dyDescent="0.15">
      <c r="A1165" s="23"/>
      <c r="B1165" s="154"/>
      <c r="C1165" s="77"/>
      <c r="D1165" s="77" t="s">
        <v>74</v>
      </c>
      <c r="E1165" s="155"/>
      <c r="F1165" s="701"/>
      <c r="G1165" s="702"/>
      <c r="H1165" s="145"/>
      <c r="I1165" s="86"/>
      <c r="J1165" s="86"/>
      <c r="K1165" s="86"/>
      <c r="L1165" s="49"/>
      <c r="M1165" s="77" t="s">
        <v>103</v>
      </c>
      <c r="N1165" s="159" t="s">
        <v>103</v>
      </c>
      <c r="O1165" s="23"/>
      <c r="P1165" s="23"/>
      <c r="Q1165" s="23"/>
    </row>
    <row r="1166" spans="1:17" s="1" customFormat="1" x14ac:dyDescent="0.15">
      <c r="A1166" s="23"/>
      <c r="B1166" s="154"/>
      <c r="C1166" s="77"/>
      <c r="D1166" s="77" t="s">
        <v>74</v>
      </c>
      <c r="E1166" s="155"/>
      <c r="F1166" s="701"/>
      <c r="G1166" s="702"/>
      <c r="H1166" s="145"/>
      <c r="I1166" s="86"/>
      <c r="J1166" s="86"/>
      <c r="K1166" s="86"/>
      <c r="L1166" s="49"/>
      <c r="M1166" s="77" t="s">
        <v>103</v>
      </c>
      <c r="N1166" s="159" t="s">
        <v>103</v>
      </c>
      <c r="O1166" s="23"/>
      <c r="P1166" s="23"/>
      <c r="Q1166" s="23"/>
    </row>
    <row r="1167" spans="1:17" s="1" customFormat="1" x14ac:dyDescent="0.15">
      <c r="A1167" s="23"/>
      <c r="B1167" s="154"/>
      <c r="C1167" s="77"/>
      <c r="D1167" s="77" t="s">
        <v>74</v>
      </c>
      <c r="E1167" s="155"/>
      <c r="F1167" s="701"/>
      <c r="G1167" s="702"/>
      <c r="H1167" s="145"/>
      <c r="I1167" s="86"/>
      <c r="J1167" s="86"/>
      <c r="K1167" s="86"/>
      <c r="L1167" s="49"/>
      <c r="M1167" s="77" t="s">
        <v>103</v>
      </c>
      <c r="N1167" s="159" t="s">
        <v>103</v>
      </c>
      <c r="O1167" s="23"/>
      <c r="P1167" s="23"/>
      <c r="Q1167" s="23"/>
    </row>
    <row r="1168" spans="1:17" s="1" customFormat="1" x14ac:dyDescent="0.15">
      <c r="A1168" s="23"/>
      <c r="B1168" s="154"/>
      <c r="C1168" s="77"/>
      <c r="D1168" s="77" t="s">
        <v>74</v>
      </c>
      <c r="E1168" s="155"/>
      <c r="F1168" s="701"/>
      <c r="G1168" s="702"/>
      <c r="H1168" s="145"/>
      <c r="I1168" s="86"/>
      <c r="J1168" s="86"/>
      <c r="K1168" s="86"/>
      <c r="L1168" s="49"/>
      <c r="M1168" s="77" t="s">
        <v>103</v>
      </c>
      <c r="N1168" s="159" t="s">
        <v>103</v>
      </c>
      <c r="O1168" s="23"/>
      <c r="P1168" s="23"/>
      <c r="Q1168" s="23"/>
    </row>
    <row r="1169" spans="1:17" s="1" customFormat="1" x14ac:dyDescent="0.15">
      <c r="A1169" s="23"/>
      <c r="B1169" s="154"/>
      <c r="C1169" s="77"/>
      <c r="D1169" s="77" t="s">
        <v>74</v>
      </c>
      <c r="E1169" s="155"/>
      <c r="F1169" s="701"/>
      <c r="G1169" s="702"/>
      <c r="H1169" s="145"/>
      <c r="I1169" s="86"/>
      <c r="J1169" s="86"/>
      <c r="K1169" s="86"/>
      <c r="L1169" s="49"/>
      <c r="M1169" s="77" t="s">
        <v>103</v>
      </c>
      <c r="N1169" s="159" t="s">
        <v>103</v>
      </c>
      <c r="O1169" s="23"/>
      <c r="P1169" s="23"/>
      <c r="Q1169" s="23"/>
    </row>
    <row r="1170" spans="1:17" s="1" customFormat="1" x14ac:dyDescent="0.15">
      <c r="A1170" s="23"/>
      <c r="B1170" s="154"/>
      <c r="C1170" s="77"/>
      <c r="D1170" s="77" t="s">
        <v>74</v>
      </c>
      <c r="E1170" s="155"/>
      <c r="F1170" s="701"/>
      <c r="G1170" s="702"/>
      <c r="H1170" s="145"/>
      <c r="I1170" s="86"/>
      <c r="J1170" s="86"/>
      <c r="K1170" s="86"/>
      <c r="L1170" s="49"/>
      <c r="M1170" s="77" t="s">
        <v>103</v>
      </c>
      <c r="N1170" s="159" t="s">
        <v>103</v>
      </c>
      <c r="O1170" s="23"/>
      <c r="P1170" s="23"/>
      <c r="Q1170" s="23"/>
    </row>
    <row r="1171" spans="1:17" s="1" customFormat="1" x14ac:dyDescent="0.15">
      <c r="A1171" s="23"/>
      <c r="B1171" s="154"/>
      <c r="C1171" s="77"/>
      <c r="D1171" s="77" t="s">
        <v>74</v>
      </c>
      <c r="E1171" s="155"/>
      <c r="F1171" s="701"/>
      <c r="G1171" s="702"/>
      <c r="H1171" s="145"/>
      <c r="I1171" s="86"/>
      <c r="J1171" s="86"/>
      <c r="K1171" s="86"/>
      <c r="L1171" s="49"/>
      <c r="M1171" s="77" t="s">
        <v>103</v>
      </c>
      <c r="N1171" s="159" t="s">
        <v>103</v>
      </c>
      <c r="O1171" s="23"/>
      <c r="P1171" s="23"/>
      <c r="Q1171" s="23"/>
    </row>
    <row r="1172" spans="1:17" s="1" customFormat="1" x14ac:dyDescent="0.15">
      <c r="A1172" s="23"/>
      <c r="B1172" s="154"/>
      <c r="C1172" s="77"/>
      <c r="D1172" s="77" t="s">
        <v>74</v>
      </c>
      <c r="E1172" s="155"/>
      <c r="F1172" s="701"/>
      <c r="G1172" s="702"/>
      <c r="H1172" s="145"/>
      <c r="I1172" s="86"/>
      <c r="J1172" s="86"/>
      <c r="K1172" s="86"/>
      <c r="L1172" s="49"/>
      <c r="M1172" s="77" t="s">
        <v>103</v>
      </c>
      <c r="N1172" s="159" t="s">
        <v>103</v>
      </c>
      <c r="O1172" s="23"/>
      <c r="P1172" s="23"/>
      <c r="Q1172" s="23"/>
    </row>
    <row r="1173" spans="1:17" s="1" customFormat="1" x14ac:dyDescent="0.15">
      <c r="A1173" s="23"/>
      <c r="B1173" s="154"/>
      <c r="C1173" s="77"/>
      <c r="D1173" s="77" t="s">
        <v>74</v>
      </c>
      <c r="E1173" s="155"/>
      <c r="F1173" s="701"/>
      <c r="G1173" s="702"/>
      <c r="H1173" s="145"/>
      <c r="I1173" s="86"/>
      <c r="J1173" s="86"/>
      <c r="K1173" s="86"/>
      <c r="L1173" s="49"/>
      <c r="M1173" s="77" t="s">
        <v>103</v>
      </c>
      <c r="N1173" s="159" t="s">
        <v>103</v>
      </c>
      <c r="O1173" s="23"/>
      <c r="P1173" s="23"/>
      <c r="Q1173" s="23"/>
    </row>
    <row r="1174" spans="1:17" s="1" customFormat="1" x14ac:dyDescent="0.15">
      <c r="A1174" s="23"/>
      <c r="B1174" s="154"/>
      <c r="C1174" s="77"/>
      <c r="D1174" s="77" t="s">
        <v>74</v>
      </c>
      <c r="E1174" s="155"/>
      <c r="F1174" s="701"/>
      <c r="G1174" s="702"/>
      <c r="H1174" s="145"/>
      <c r="I1174" s="86"/>
      <c r="J1174" s="86"/>
      <c r="K1174" s="86"/>
      <c r="L1174" s="49"/>
      <c r="M1174" s="77" t="s">
        <v>103</v>
      </c>
      <c r="N1174" s="159" t="s">
        <v>103</v>
      </c>
      <c r="O1174" s="23"/>
      <c r="P1174" s="23"/>
      <c r="Q1174" s="23"/>
    </row>
    <row r="1175" spans="1:17" s="1" customFormat="1" x14ac:dyDescent="0.15">
      <c r="A1175" s="23"/>
      <c r="B1175" s="154"/>
      <c r="C1175" s="77"/>
      <c r="D1175" s="77" t="s">
        <v>74</v>
      </c>
      <c r="E1175" s="155"/>
      <c r="F1175" s="701"/>
      <c r="G1175" s="702"/>
      <c r="H1175" s="145"/>
      <c r="I1175" s="86"/>
      <c r="J1175" s="86"/>
      <c r="K1175" s="86"/>
      <c r="L1175" s="49"/>
      <c r="M1175" s="77" t="s">
        <v>103</v>
      </c>
      <c r="N1175" s="159" t="s">
        <v>103</v>
      </c>
      <c r="O1175" s="23"/>
      <c r="P1175" s="23"/>
      <c r="Q1175" s="23"/>
    </row>
    <row r="1176" spans="1:17" s="1" customFormat="1" x14ac:dyDescent="0.15">
      <c r="A1176" s="23"/>
      <c r="B1176" s="154"/>
      <c r="C1176" s="77"/>
      <c r="D1176" s="77" t="s">
        <v>74</v>
      </c>
      <c r="E1176" s="155"/>
      <c r="F1176" s="701"/>
      <c r="G1176" s="702"/>
      <c r="H1176" s="145"/>
      <c r="I1176" s="86"/>
      <c r="J1176" s="86"/>
      <c r="K1176" s="86"/>
      <c r="L1176" s="49"/>
      <c r="M1176" s="77" t="s">
        <v>103</v>
      </c>
      <c r="N1176" s="159" t="s">
        <v>103</v>
      </c>
      <c r="O1176" s="23"/>
      <c r="P1176" s="23"/>
      <c r="Q1176" s="23"/>
    </row>
    <row r="1177" spans="1:17" s="1" customFormat="1" x14ac:dyDescent="0.15">
      <c r="A1177" s="23"/>
      <c r="B1177" s="154"/>
      <c r="C1177" s="77"/>
      <c r="D1177" s="77" t="s">
        <v>74</v>
      </c>
      <c r="E1177" s="155"/>
      <c r="F1177" s="701"/>
      <c r="G1177" s="702"/>
      <c r="H1177" s="145"/>
      <c r="I1177" s="86"/>
      <c r="J1177" s="86"/>
      <c r="K1177" s="86"/>
      <c r="L1177" s="49"/>
      <c r="M1177" s="77" t="s">
        <v>103</v>
      </c>
      <c r="N1177" s="159" t="s">
        <v>103</v>
      </c>
      <c r="O1177" s="23"/>
      <c r="P1177" s="23"/>
      <c r="Q1177" s="23"/>
    </row>
    <row r="1178" spans="1:17" s="1" customFormat="1" x14ac:dyDescent="0.15">
      <c r="A1178" s="23"/>
      <c r="B1178" s="154"/>
      <c r="C1178" s="77"/>
      <c r="D1178" s="77" t="s">
        <v>74</v>
      </c>
      <c r="E1178" s="155"/>
      <c r="F1178" s="701"/>
      <c r="G1178" s="702"/>
      <c r="H1178" s="145"/>
      <c r="I1178" s="86"/>
      <c r="J1178" s="86"/>
      <c r="K1178" s="86"/>
      <c r="L1178" s="49"/>
      <c r="M1178" s="77" t="s">
        <v>103</v>
      </c>
      <c r="N1178" s="159" t="s">
        <v>103</v>
      </c>
      <c r="O1178" s="23"/>
      <c r="P1178" s="23"/>
      <c r="Q1178" s="23"/>
    </row>
    <row r="1179" spans="1:17" s="1" customFormat="1" x14ac:dyDescent="0.15">
      <c r="A1179" s="23"/>
      <c r="B1179" s="154"/>
      <c r="C1179" s="77"/>
      <c r="D1179" s="77" t="s">
        <v>74</v>
      </c>
      <c r="E1179" s="155"/>
      <c r="F1179" s="701"/>
      <c r="G1179" s="702"/>
      <c r="H1179" s="145"/>
      <c r="I1179" s="86"/>
      <c r="J1179" s="86"/>
      <c r="K1179" s="86"/>
      <c r="L1179" s="49"/>
      <c r="M1179" s="77" t="s">
        <v>103</v>
      </c>
      <c r="N1179" s="159" t="s">
        <v>103</v>
      </c>
      <c r="O1179" s="23"/>
      <c r="P1179" s="23"/>
      <c r="Q1179" s="23"/>
    </row>
    <row r="1180" spans="1:17" s="1" customFormat="1" x14ac:dyDescent="0.15">
      <c r="A1180" s="23"/>
      <c r="B1180" s="154"/>
      <c r="C1180" s="77"/>
      <c r="D1180" s="77" t="s">
        <v>74</v>
      </c>
      <c r="E1180" s="155"/>
      <c r="F1180" s="701"/>
      <c r="G1180" s="702"/>
      <c r="H1180" s="145"/>
      <c r="I1180" s="86"/>
      <c r="J1180" s="86"/>
      <c r="K1180" s="86"/>
      <c r="L1180" s="49"/>
      <c r="M1180" s="77" t="s">
        <v>103</v>
      </c>
      <c r="N1180" s="159" t="s">
        <v>103</v>
      </c>
      <c r="O1180" s="23"/>
      <c r="P1180" s="23"/>
      <c r="Q1180" s="23"/>
    </row>
    <row r="1181" spans="1:17" s="1" customFormat="1" x14ac:dyDescent="0.15">
      <c r="A1181" s="23"/>
      <c r="B1181" s="154"/>
      <c r="C1181" s="77"/>
      <c r="D1181" s="77" t="s">
        <v>74</v>
      </c>
      <c r="E1181" s="155"/>
      <c r="F1181" s="701"/>
      <c r="G1181" s="702"/>
      <c r="H1181" s="145"/>
      <c r="I1181" s="86"/>
      <c r="J1181" s="86"/>
      <c r="K1181" s="86"/>
      <c r="L1181" s="49"/>
      <c r="M1181" s="77" t="s">
        <v>103</v>
      </c>
      <c r="N1181" s="159" t="s">
        <v>103</v>
      </c>
      <c r="O1181" s="23"/>
      <c r="P1181" s="23"/>
      <c r="Q1181" s="23"/>
    </row>
    <row r="1182" spans="1:17" s="1" customFormat="1" x14ac:dyDescent="0.15">
      <c r="A1182" s="23"/>
      <c r="B1182" s="154"/>
      <c r="C1182" s="77"/>
      <c r="D1182" s="77" t="s">
        <v>74</v>
      </c>
      <c r="E1182" s="155"/>
      <c r="F1182" s="701"/>
      <c r="G1182" s="702"/>
      <c r="H1182" s="145"/>
      <c r="I1182" s="86"/>
      <c r="J1182" s="86"/>
      <c r="K1182" s="86"/>
      <c r="L1182" s="49"/>
      <c r="M1182" s="77" t="s">
        <v>103</v>
      </c>
      <c r="N1182" s="159" t="s">
        <v>103</v>
      </c>
      <c r="O1182" s="23"/>
      <c r="P1182" s="23"/>
      <c r="Q1182" s="23"/>
    </row>
    <row r="1183" spans="1:17" s="1" customFormat="1" x14ac:dyDescent="0.15">
      <c r="A1183" s="23"/>
      <c r="B1183" s="154"/>
      <c r="C1183" s="77"/>
      <c r="D1183" s="77" t="s">
        <v>74</v>
      </c>
      <c r="E1183" s="155"/>
      <c r="F1183" s="701"/>
      <c r="G1183" s="702"/>
      <c r="H1183" s="145"/>
      <c r="I1183" s="86"/>
      <c r="J1183" s="86"/>
      <c r="K1183" s="86"/>
      <c r="L1183" s="49"/>
      <c r="M1183" s="77" t="s">
        <v>103</v>
      </c>
      <c r="N1183" s="159" t="s">
        <v>103</v>
      </c>
      <c r="O1183" s="23"/>
      <c r="P1183" s="23"/>
      <c r="Q1183" s="23"/>
    </row>
    <row r="1184" spans="1:17" s="1" customFormat="1" x14ac:dyDescent="0.15">
      <c r="A1184" s="23"/>
      <c r="B1184" s="154"/>
      <c r="C1184" s="77"/>
      <c r="D1184" s="77" t="s">
        <v>74</v>
      </c>
      <c r="E1184" s="155"/>
      <c r="F1184" s="701"/>
      <c r="G1184" s="702"/>
      <c r="H1184" s="145"/>
      <c r="I1184" s="86"/>
      <c r="J1184" s="86"/>
      <c r="K1184" s="86"/>
      <c r="L1184" s="49"/>
      <c r="M1184" s="77" t="s">
        <v>103</v>
      </c>
      <c r="N1184" s="159" t="s">
        <v>103</v>
      </c>
      <c r="O1184" s="23"/>
      <c r="P1184" s="23"/>
      <c r="Q1184" s="23"/>
    </row>
    <row r="1185" spans="1:17" s="1" customFormat="1" x14ac:dyDescent="0.15">
      <c r="A1185" s="23"/>
      <c r="B1185" s="154"/>
      <c r="C1185" s="77"/>
      <c r="D1185" s="77" t="s">
        <v>74</v>
      </c>
      <c r="E1185" s="155"/>
      <c r="F1185" s="701"/>
      <c r="G1185" s="702"/>
      <c r="H1185" s="145"/>
      <c r="I1185" s="86"/>
      <c r="J1185" s="86"/>
      <c r="K1185" s="86"/>
      <c r="L1185" s="49"/>
      <c r="M1185" s="77" t="s">
        <v>103</v>
      </c>
      <c r="N1185" s="159" t="s">
        <v>103</v>
      </c>
      <c r="O1185" s="23"/>
      <c r="P1185" s="23"/>
      <c r="Q1185" s="23"/>
    </row>
    <row r="1186" spans="1:17" s="1" customFormat="1" x14ac:dyDescent="0.15">
      <c r="A1186" s="23"/>
      <c r="B1186" s="154"/>
      <c r="C1186" s="77"/>
      <c r="D1186" s="77" t="s">
        <v>74</v>
      </c>
      <c r="E1186" s="155"/>
      <c r="F1186" s="701"/>
      <c r="G1186" s="702"/>
      <c r="H1186" s="145"/>
      <c r="I1186" s="86"/>
      <c r="J1186" s="86"/>
      <c r="K1186" s="86"/>
      <c r="L1186" s="49"/>
      <c r="M1186" s="77" t="s">
        <v>103</v>
      </c>
      <c r="N1186" s="159" t="s">
        <v>103</v>
      </c>
      <c r="O1186" s="23"/>
      <c r="P1186" s="23"/>
      <c r="Q1186" s="23"/>
    </row>
    <row r="1187" spans="1:17" s="1" customFormat="1" x14ac:dyDescent="0.15">
      <c r="A1187" s="23"/>
      <c r="B1187" s="154"/>
      <c r="C1187" s="77"/>
      <c r="D1187" s="77" t="s">
        <v>74</v>
      </c>
      <c r="E1187" s="155"/>
      <c r="F1187" s="701"/>
      <c r="G1187" s="702"/>
      <c r="H1187" s="145"/>
      <c r="I1187" s="86"/>
      <c r="J1187" s="86"/>
      <c r="K1187" s="86"/>
      <c r="L1187" s="49"/>
      <c r="M1187" s="77" t="s">
        <v>103</v>
      </c>
      <c r="N1187" s="159" t="s">
        <v>103</v>
      </c>
      <c r="O1187" s="23"/>
      <c r="P1187" s="23"/>
      <c r="Q1187" s="23"/>
    </row>
    <row r="1188" spans="1:17" s="1" customFormat="1" x14ac:dyDescent="0.15">
      <c r="A1188" s="23"/>
      <c r="B1188" s="154"/>
      <c r="C1188" s="77"/>
      <c r="D1188" s="77" t="s">
        <v>74</v>
      </c>
      <c r="E1188" s="155"/>
      <c r="F1188" s="701"/>
      <c r="G1188" s="702"/>
      <c r="H1188" s="145"/>
      <c r="I1188" s="86"/>
      <c r="J1188" s="86"/>
      <c r="K1188" s="86"/>
      <c r="L1188" s="49"/>
      <c r="M1188" s="77" t="s">
        <v>103</v>
      </c>
      <c r="N1188" s="159" t="s">
        <v>103</v>
      </c>
      <c r="O1188" s="23"/>
      <c r="P1188" s="23"/>
      <c r="Q1188" s="23"/>
    </row>
    <row r="1189" spans="1:17" s="1" customFormat="1" x14ac:dyDescent="0.15">
      <c r="A1189" s="23"/>
      <c r="B1189" s="154"/>
      <c r="C1189" s="77"/>
      <c r="D1189" s="77" t="s">
        <v>74</v>
      </c>
      <c r="E1189" s="155"/>
      <c r="F1189" s="701"/>
      <c r="G1189" s="702"/>
      <c r="H1189" s="145"/>
      <c r="I1189" s="86"/>
      <c r="J1189" s="86"/>
      <c r="K1189" s="86"/>
      <c r="L1189" s="49"/>
      <c r="M1189" s="77" t="s">
        <v>103</v>
      </c>
      <c r="N1189" s="159" t="s">
        <v>103</v>
      </c>
      <c r="O1189" s="23"/>
      <c r="P1189" s="23"/>
      <c r="Q1189" s="23"/>
    </row>
    <row r="1190" spans="1:17" s="1" customFormat="1" x14ac:dyDescent="0.15">
      <c r="A1190" s="23"/>
      <c r="B1190" s="154"/>
      <c r="C1190" s="77"/>
      <c r="D1190" s="77" t="s">
        <v>74</v>
      </c>
      <c r="E1190" s="155"/>
      <c r="F1190" s="701"/>
      <c r="G1190" s="702"/>
      <c r="H1190" s="145"/>
      <c r="I1190" s="86"/>
      <c r="J1190" s="86"/>
      <c r="K1190" s="86"/>
      <c r="L1190" s="49"/>
      <c r="M1190" s="77" t="s">
        <v>103</v>
      </c>
      <c r="N1190" s="159" t="s">
        <v>103</v>
      </c>
      <c r="O1190" s="23"/>
      <c r="P1190" s="23"/>
      <c r="Q1190" s="23"/>
    </row>
    <row r="1191" spans="1:17" s="1" customFormat="1" x14ac:dyDescent="0.15">
      <c r="A1191" s="23"/>
      <c r="B1191" s="154"/>
      <c r="C1191" s="77"/>
      <c r="D1191" s="77" t="s">
        <v>74</v>
      </c>
      <c r="E1191" s="155"/>
      <c r="F1191" s="701"/>
      <c r="G1191" s="702"/>
      <c r="H1191" s="145"/>
      <c r="I1191" s="86"/>
      <c r="J1191" s="86"/>
      <c r="K1191" s="86"/>
      <c r="L1191" s="49"/>
      <c r="M1191" s="77" t="s">
        <v>103</v>
      </c>
      <c r="N1191" s="159" t="s">
        <v>103</v>
      </c>
      <c r="O1191" s="23"/>
      <c r="P1191" s="23"/>
      <c r="Q1191" s="23"/>
    </row>
    <row r="1192" spans="1:17" s="1" customFormat="1" x14ac:dyDescent="0.15">
      <c r="A1192" s="23"/>
      <c r="B1192" s="154"/>
      <c r="C1192" s="77"/>
      <c r="D1192" s="77" t="s">
        <v>74</v>
      </c>
      <c r="E1192" s="155"/>
      <c r="F1192" s="701"/>
      <c r="G1192" s="702"/>
      <c r="H1192" s="145"/>
      <c r="I1192" s="86"/>
      <c r="J1192" s="86"/>
      <c r="K1192" s="86"/>
      <c r="L1192" s="49"/>
      <c r="M1192" s="77" t="s">
        <v>103</v>
      </c>
      <c r="N1192" s="159" t="s">
        <v>103</v>
      </c>
      <c r="O1192" s="23"/>
      <c r="P1192" s="23"/>
      <c r="Q1192" s="23"/>
    </row>
    <row r="1193" spans="1:17" s="1" customFormat="1" x14ac:dyDescent="0.15">
      <c r="A1193" s="23"/>
      <c r="B1193" s="154"/>
      <c r="C1193" s="77"/>
      <c r="D1193" s="77" t="s">
        <v>74</v>
      </c>
      <c r="E1193" s="155"/>
      <c r="F1193" s="701"/>
      <c r="G1193" s="702"/>
      <c r="H1193" s="145"/>
      <c r="I1193" s="86"/>
      <c r="J1193" s="86"/>
      <c r="K1193" s="86"/>
      <c r="L1193" s="49"/>
      <c r="M1193" s="77" t="s">
        <v>103</v>
      </c>
      <c r="N1193" s="159" t="s">
        <v>103</v>
      </c>
      <c r="O1193" s="23"/>
      <c r="P1193" s="23"/>
      <c r="Q1193" s="23"/>
    </row>
    <row r="1194" spans="1:17" s="1" customFormat="1" x14ac:dyDescent="0.15">
      <c r="A1194" s="23"/>
      <c r="B1194" s="154"/>
      <c r="C1194" s="77"/>
      <c r="D1194" s="77" t="s">
        <v>74</v>
      </c>
      <c r="E1194" s="155"/>
      <c r="F1194" s="701"/>
      <c r="G1194" s="702"/>
      <c r="H1194" s="145"/>
      <c r="I1194" s="86"/>
      <c r="J1194" s="86"/>
      <c r="K1194" s="86"/>
      <c r="L1194" s="49"/>
      <c r="M1194" s="77" t="s">
        <v>103</v>
      </c>
      <c r="N1194" s="159" t="s">
        <v>103</v>
      </c>
      <c r="O1194" s="23"/>
      <c r="P1194" s="23"/>
      <c r="Q1194" s="23"/>
    </row>
    <row r="1195" spans="1:17" s="1" customFormat="1" x14ac:dyDescent="0.15">
      <c r="A1195" s="23"/>
      <c r="B1195" s="154"/>
      <c r="C1195" s="77"/>
      <c r="D1195" s="77" t="s">
        <v>74</v>
      </c>
      <c r="E1195" s="155"/>
      <c r="F1195" s="701"/>
      <c r="G1195" s="702"/>
      <c r="H1195" s="145"/>
      <c r="I1195" s="86"/>
      <c r="J1195" s="86"/>
      <c r="K1195" s="86"/>
      <c r="L1195" s="49"/>
      <c r="M1195" s="77" t="s">
        <v>103</v>
      </c>
      <c r="N1195" s="159" t="s">
        <v>103</v>
      </c>
      <c r="O1195" s="23"/>
      <c r="P1195" s="23"/>
      <c r="Q1195" s="23"/>
    </row>
    <row r="1196" spans="1:17" s="1" customFormat="1" x14ac:dyDescent="0.15">
      <c r="A1196" s="23"/>
      <c r="B1196" s="154"/>
      <c r="C1196" s="77"/>
      <c r="D1196" s="77" t="s">
        <v>74</v>
      </c>
      <c r="E1196" s="155"/>
      <c r="F1196" s="701"/>
      <c r="G1196" s="702"/>
      <c r="H1196" s="145"/>
      <c r="I1196" s="86"/>
      <c r="J1196" s="86"/>
      <c r="K1196" s="86"/>
      <c r="L1196" s="49"/>
      <c r="M1196" s="77" t="s">
        <v>103</v>
      </c>
      <c r="N1196" s="159" t="s">
        <v>103</v>
      </c>
      <c r="O1196" s="23"/>
      <c r="P1196" s="23"/>
      <c r="Q1196" s="23"/>
    </row>
    <row r="1197" spans="1:17" s="1" customFormat="1" x14ac:dyDescent="0.15">
      <c r="A1197" s="23"/>
      <c r="B1197" s="154"/>
      <c r="C1197" s="77"/>
      <c r="D1197" s="77" t="s">
        <v>74</v>
      </c>
      <c r="E1197" s="155"/>
      <c r="F1197" s="701"/>
      <c r="G1197" s="702"/>
      <c r="H1197" s="145"/>
      <c r="I1197" s="86"/>
      <c r="J1197" s="86"/>
      <c r="K1197" s="86"/>
      <c r="L1197" s="49"/>
      <c r="M1197" s="77" t="s">
        <v>103</v>
      </c>
      <c r="N1197" s="159" t="s">
        <v>103</v>
      </c>
      <c r="O1197" s="23"/>
      <c r="P1197" s="23"/>
      <c r="Q1197" s="23"/>
    </row>
    <row r="1198" spans="1:17" s="1" customFormat="1" x14ac:dyDescent="0.15">
      <c r="A1198" s="23"/>
      <c r="B1198" s="154"/>
      <c r="C1198" s="77"/>
      <c r="D1198" s="77" t="s">
        <v>74</v>
      </c>
      <c r="E1198" s="155"/>
      <c r="F1198" s="701"/>
      <c r="G1198" s="702"/>
      <c r="H1198" s="145"/>
      <c r="I1198" s="86"/>
      <c r="J1198" s="86"/>
      <c r="K1198" s="86"/>
      <c r="L1198" s="49"/>
      <c r="M1198" s="77" t="s">
        <v>103</v>
      </c>
      <c r="N1198" s="159" t="s">
        <v>103</v>
      </c>
      <c r="O1198" s="23"/>
      <c r="P1198" s="23"/>
      <c r="Q1198" s="23"/>
    </row>
    <row r="1199" spans="1:17" s="1" customFormat="1" x14ac:dyDescent="0.15">
      <c r="A1199" s="23"/>
      <c r="B1199" s="154"/>
      <c r="C1199" s="77"/>
      <c r="D1199" s="77" t="s">
        <v>74</v>
      </c>
      <c r="E1199" s="155"/>
      <c r="F1199" s="701"/>
      <c r="G1199" s="702"/>
      <c r="H1199" s="145"/>
      <c r="I1199" s="86"/>
      <c r="J1199" s="86"/>
      <c r="K1199" s="86"/>
      <c r="L1199" s="49"/>
      <c r="M1199" s="77" t="s">
        <v>103</v>
      </c>
      <c r="N1199" s="159" t="s">
        <v>103</v>
      </c>
      <c r="O1199" s="23"/>
      <c r="P1199" s="23"/>
      <c r="Q1199" s="23"/>
    </row>
    <row r="1200" spans="1:17" s="1" customFormat="1" x14ac:dyDescent="0.15">
      <c r="A1200" s="23"/>
      <c r="B1200" s="154"/>
      <c r="C1200" s="77"/>
      <c r="D1200" s="77" t="s">
        <v>74</v>
      </c>
      <c r="E1200" s="155"/>
      <c r="F1200" s="701"/>
      <c r="G1200" s="702"/>
      <c r="H1200" s="145"/>
      <c r="I1200" s="86"/>
      <c r="J1200" s="86"/>
      <c r="K1200" s="86"/>
      <c r="L1200" s="49"/>
      <c r="M1200" s="77" t="s">
        <v>103</v>
      </c>
      <c r="N1200" s="159" t="s">
        <v>103</v>
      </c>
      <c r="O1200" s="23"/>
      <c r="P1200" s="23"/>
      <c r="Q1200" s="23"/>
    </row>
    <row r="1201" spans="1:17" s="1" customFormat="1" x14ac:dyDescent="0.15">
      <c r="A1201" s="23"/>
      <c r="B1201" s="154"/>
      <c r="C1201" s="77"/>
      <c r="D1201" s="77" t="s">
        <v>74</v>
      </c>
      <c r="E1201" s="155"/>
      <c r="F1201" s="701"/>
      <c r="G1201" s="702"/>
      <c r="H1201" s="145"/>
      <c r="I1201" s="86"/>
      <c r="J1201" s="86"/>
      <c r="K1201" s="86"/>
      <c r="L1201" s="49"/>
      <c r="M1201" s="77" t="s">
        <v>103</v>
      </c>
      <c r="N1201" s="159" t="s">
        <v>103</v>
      </c>
      <c r="O1201" s="23"/>
      <c r="P1201" s="23"/>
      <c r="Q1201" s="23"/>
    </row>
    <row r="1202" spans="1:17" s="1" customFormat="1" x14ac:dyDescent="0.15">
      <c r="A1202" s="23"/>
      <c r="B1202" s="154"/>
      <c r="C1202" s="77"/>
      <c r="D1202" s="77" t="s">
        <v>74</v>
      </c>
      <c r="E1202" s="155"/>
      <c r="F1202" s="701"/>
      <c r="G1202" s="702"/>
      <c r="H1202" s="145"/>
      <c r="I1202" s="86"/>
      <c r="J1202" s="86"/>
      <c r="K1202" s="86"/>
      <c r="L1202" s="49"/>
      <c r="M1202" s="77" t="s">
        <v>103</v>
      </c>
      <c r="N1202" s="159" t="s">
        <v>103</v>
      </c>
      <c r="O1202" s="23"/>
      <c r="P1202" s="23"/>
      <c r="Q1202" s="23"/>
    </row>
    <row r="1203" spans="1:17" s="1" customFormat="1" x14ac:dyDescent="0.15">
      <c r="A1203" s="23"/>
      <c r="B1203" s="154"/>
      <c r="C1203" s="77"/>
      <c r="D1203" s="77" t="s">
        <v>74</v>
      </c>
      <c r="E1203" s="155"/>
      <c r="F1203" s="701"/>
      <c r="G1203" s="702"/>
      <c r="H1203" s="145"/>
      <c r="I1203" s="86"/>
      <c r="J1203" s="86"/>
      <c r="K1203" s="86"/>
      <c r="L1203" s="49"/>
      <c r="M1203" s="77" t="s">
        <v>103</v>
      </c>
      <c r="N1203" s="159" t="s">
        <v>103</v>
      </c>
      <c r="O1203" s="23"/>
      <c r="P1203" s="23"/>
      <c r="Q1203" s="23"/>
    </row>
    <row r="1204" spans="1:17" s="1" customFormat="1" x14ac:dyDescent="0.15">
      <c r="A1204" s="23"/>
      <c r="B1204" s="154"/>
      <c r="C1204" s="77"/>
      <c r="D1204" s="77" t="s">
        <v>74</v>
      </c>
      <c r="E1204" s="155"/>
      <c r="F1204" s="701"/>
      <c r="G1204" s="702"/>
      <c r="H1204" s="145"/>
      <c r="I1204" s="86"/>
      <c r="J1204" s="86"/>
      <c r="K1204" s="86"/>
      <c r="L1204" s="49"/>
      <c r="M1204" s="77" t="s">
        <v>103</v>
      </c>
      <c r="N1204" s="159" t="s">
        <v>103</v>
      </c>
      <c r="O1204" s="23"/>
      <c r="P1204" s="23"/>
      <c r="Q1204" s="23"/>
    </row>
    <row r="1205" spans="1:17" s="1" customFormat="1" x14ac:dyDescent="0.15">
      <c r="A1205" s="23"/>
      <c r="B1205" s="154"/>
      <c r="C1205" s="77"/>
      <c r="D1205" s="77" t="s">
        <v>74</v>
      </c>
      <c r="E1205" s="155"/>
      <c r="F1205" s="701"/>
      <c r="G1205" s="702"/>
      <c r="H1205" s="145"/>
      <c r="I1205" s="86"/>
      <c r="J1205" s="86"/>
      <c r="K1205" s="86"/>
      <c r="L1205" s="49"/>
      <c r="M1205" s="77" t="s">
        <v>103</v>
      </c>
      <c r="N1205" s="159" t="s">
        <v>103</v>
      </c>
      <c r="O1205" s="23"/>
      <c r="P1205" s="23"/>
      <c r="Q1205" s="23"/>
    </row>
    <row r="1206" spans="1:17" s="1" customFormat="1" x14ac:dyDescent="0.15">
      <c r="A1206" s="23"/>
      <c r="B1206" s="154"/>
      <c r="C1206" s="77"/>
      <c r="D1206" s="77" t="s">
        <v>74</v>
      </c>
      <c r="E1206" s="155"/>
      <c r="F1206" s="701"/>
      <c r="G1206" s="702"/>
      <c r="H1206" s="145"/>
      <c r="I1206" s="86"/>
      <c r="J1206" s="86"/>
      <c r="K1206" s="86"/>
      <c r="L1206" s="49"/>
      <c r="M1206" s="77" t="s">
        <v>103</v>
      </c>
      <c r="N1206" s="159" t="s">
        <v>103</v>
      </c>
      <c r="O1206" s="23"/>
      <c r="P1206" s="23"/>
      <c r="Q1206" s="23"/>
    </row>
    <row r="1207" spans="1:17" s="1" customFormat="1" x14ac:dyDescent="0.15">
      <c r="A1207" s="23"/>
      <c r="B1207" s="154"/>
      <c r="C1207" s="77"/>
      <c r="D1207" s="77" t="s">
        <v>74</v>
      </c>
      <c r="E1207" s="155"/>
      <c r="F1207" s="701"/>
      <c r="G1207" s="702"/>
      <c r="H1207" s="145"/>
      <c r="I1207" s="86"/>
      <c r="J1207" s="86"/>
      <c r="K1207" s="86"/>
      <c r="L1207" s="49"/>
      <c r="M1207" s="77" t="s">
        <v>103</v>
      </c>
      <c r="N1207" s="159" t="s">
        <v>103</v>
      </c>
      <c r="O1207" s="23"/>
      <c r="P1207" s="23"/>
      <c r="Q1207" s="23"/>
    </row>
    <row r="1208" spans="1:17" s="1" customFormat="1" x14ac:dyDescent="0.15">
      <c r="A1208" s="23"/>
      <c r="B1208" s="154"/>
      <c r="C1208" s="77"/>
      <c r="D1208" s="77" t="s">
        <v>74</v>
      </c>
      <c r="E1208" s="155"/>
      <c r="F1208" s="701"/>
      <c r="G1208" s="702"/>
      <c r="H1208" s="145"/>
      <c r="I1208" s="86"/>
      <c r="J1208" s="86"/>
      <c r="K1208" s="86"/>
      <c r="L1208" s="49"/>
      <c r="M1208" s="77" t="s">
        <v>103</v>
      </c>
      <c r="N1208" s="159" t="s">
        <v>103</v>
      </c>
      <c r="O1208" s="23"/>
      <c r="P1208" s="23"/>
      <c r="Q1208" s="23"/>
    </row>
    <row r="1209" spans="1:17" s="1" customFormat="1" x14ac:dyDescent="0.15">
      <c r="A1209" s="23"/>
      <c r="B1209" s="154"/>
      <c r="C1209" s="77"/>
      <c r="D1209" s="77" t="s">
        <v>74</v>
      </c>
      <c r="E1209" s="155"/>
      <c r="F1209" s="701"/>
      <c r="G1209" s="702"/>
      <c r="H1209" s="145"/>
      <c r="I1209" s="86"/>
      <c r="J1209" s="86"/>
      <c r="K1209" s="86"/>
      <c r="L1209" s="49"/>
      <c r="M1209" s="77" t="s">
        <v>103</v>
      </c>
      <c r="N1209" s="159" t="s">
        <v>103</v>
      </c>
      <c r="O1209" s="23"/>
      <c r="P1209" s="23"/>
      <c r="Q1209" s="23"/>
    </row>
    <row r="1210" spans="1:17" s="1" customFormat="1" x14ac:dyDescent="0.15">
      <c r="A1210" s="23"/>
      <c r="B1210" s="154"/>
      <c r="C1210" s="77"/>
      <c r="D1210" s="77" t="s">
        <v>74</v>
      </c>
      <c r="E1210" s="155"/>
      <c r="F1210" s="701"/>
      <c r="G1210" s="702"/>
      <c r="H1210" s="145"/>
      <c r="I1210" s="86"/>
      <c r="J1210" s="86"/>
      <c r="K1210" s="86"/>
      <c r="L1210" s="49"/>
      <c r="M1210" s="77" t="s">
        <v>103</v>
      </c>
      <c r="N1210" s="159" t="s">
        <v>103</v>
      </c>
      <c r="O1210" s="23"/>
      <c r="P1210" s="23"/>
      <c r="Q1210" s="23"/>
    </row>
    <row r="1211" spans="1:17" s="1" customFormat="1" x14ac:dyDescent="0.15">
      <c r="A1211" s="23"/>
      <c r="B1211" s="154"/>
      <c r="C1211" s="77"/>
      <c r="D1211" s="77" t="s">
        <v>74</v>
      </c>
      <c r="E1211" s="155"/>
      <c r="F1211" s="701"/>
      <c r="G1211" s="702"/>
      <c r="H1211" s="145"/>
      <c r="I1211" s="86"/>
      <c r="J1211" s="86"/>
      <c r="K1211" s="86"/>
      <c r="L1211" s="49"/>
      <c r="M1211" s="77" t="s">
        <v>103</v>
      </c>
      <c r="N1211" s="159" t="s">
        <v>103</v>
      </c>
      <c r="O1211" s="23"/>
      <c r="P1211" s="23"/>
      <c r="Q1211" s="23"/>
    </row>
    <row r="1212" spans="1:17" s="1" customFormat="1" x14ac:dyDescent="0.15">
      <c r="A1212" s="23"/>
      <c r="B1212" s="154"/>
      <c r="C1212" s="77"/>
      <c r="D1212" s="77" t="s">
        <v>74</v>
      </c>
      <c r="E1212" s="155"/>
      <c r="F1212" s="701"/>
      <c r="G1212" s="702"/>
      <c r="H1212" s="145"/>
      <c r="I1212" s="86"/>
      <c r="J1212" s="86"/>
      <c r="K1212" s="86"/>
      <c r="L1212" s="49"/>
      <c r="M1212" s="77" t="s">
        <v>103</v>
      </c>
      <c r="N1212" s="159" t="s">
        <v>103</v>
      </c>
      <c r="O1212" s="23"/>
      <c r="P1212" s="23"/>
      <c r="Q1212" s="23"/>
    </row>
    <row r="1213" spans="1:17" s="1" customFormat="1" x14ac:dyDescent="0.15">
      <c r="A1213" s="23"/>
      <c r="B1213" s="154"/>
      <c r="C1213" s="77"/>
      <c r="D1213" s="77" t="s">
        <v>74</v>
      </c>
      <c r="E1213" s="155"/>
      <c r="F1213" s="701"/>
      <c r="G1213" s="702"/>
      <c r="H1213" s="145"/>
      <c r="I1213" s="86"/>
      <c r="J1213" s="86"/>
      <c r="K1213" s="86"/>
      <c r="L1213" s="49"/>
      <c r="M1213" s="77" t="s">
        <v>103</v>
      </c>
      <c r="N1213" s="159" t="s">
        <v>103</v>
      </c>
      <c r="O1213" s="23"/>
      <c r="P1213" s="23"/>
      <c r="Q1213" s="23"/>
    </row>
    <row r="1214" spans="1:17" s="1" customFormat="1" x14ac:dyDescent="0.15">
      <c r="A1214" s="23"/>
      <c r="B1214" s="154"/>
      <c r="C1214" s="77"/>
      <c r="D1214" s="77" t="s">
        <v>74</v>
      </c>
      <c r="E1214" s="155"/>
      <c r="F1214" s="701"/>
      <c r="G1214" s="702"/>
      <c r="H1214" s="145"/>
      <c r="I1214" s="86"/>
      <c r="J1214" s="86"/>
      <c r="K1214" s="86"/>
      <c r="L1214" s="49"/>
      <c r="M1214" s="77" t="s">
        <v>103</v>
      </c>
      <c r="N1214" s="159" t="s">
        <v>103</v>
      </c>
      <c r="O1214" s="23"/>
      <c r="P1214" s="23"/>
      <c r="Q1214" s="23"/>
    </row>
    <row r="1215" spans="1:17" s="1" customFormat="1" x14ac:dyDescent="0.15">
      <c r="A1215" s="23"/>
      <c r="B1215" s="154"/>
      <c r="C1215" s="77"/>
      <c r="D1215" s="77" t="s">
        <v>74</v>
      </c>
      <c r="E1215" s="155"/>
      <c r="F1215" s="701"/>
      <c r="G1215" s="702"/>
      <c r="H1215" s="145"/>
      <c r="I1215" s="86"/>
      <c r="J1215" s="86"/>
      <c r="K1215" s="86"/>
      <c r="L1215" s="49"/>
      <c r="M1215" s="77" t="s">
        <v>103</v>
      </c>
      <c r="N1215" s="159" t="s">
        <v>103</v>
      </c>
      <c r="O1215" s="23"/>
      <c r="P1215" s="23"/>
      <c r="Q1215" s="23"/>
    </row>
    <row r="1216" spans="1:17" s="1" customFormat="1" x14ac:dyDescent="0.15">
      <c r="A1216" s="23"/>
      <c r="B1216" s="154"/>
      <c r="C1216" s="77"/>
      <c r="D1216" s="77" t="s">
        <v>74</v>
      </c>
      <c r="E1216" s="155"/>
      <c r="F1216" s="701"/>
      <c r="G1216" s="702"/>
      <c r="H1216" s="145"/>
      <c r="I1216" s="86"/>
      <c r="J1216" s="86"/>
      <c r="K1216" s="86"/>
      <c r="L1216" s="49"/>
      <c r="M1216" s="77" t="s">
        <v>103</v>
      </c>
      <c r="N1216" s="159" t="s">
        <v>103</v>
      </c>
      <c r="O1216" s="23"/>
      <c r="P1216" s="23"/>
      <c r="Q1216" s="23"/>
    </row>
    <row r="1217" spans="1:17" s="1" customFormat="1" x14ac:dyDescent="0.15">
      <c r="A1217" s="23"/>
      <c r="B1217" s="154"/>
      <c r="C1217" s="77"/>
      <c r="D1217" s="77" t="s">
        <v>74</v>
      </c>
      <c r="E1217" s="155"/>
      <c r="F1217" s="701"/>
      <c r="G1217" s="702"/>
      <c r="H1217" s="145"/>
      <c r="I1217" s="86"/>
      <c r="J1217" s="86"/>
      <c r="K1217" s="86"/>
      <c r="L1217" s="49"/>
      <c r="M1217" s="77" t="s">
        <v>103</v>
      </c>
      <c r="N1217" s="159" t="s">
        <v>103</v>
      </c>
      <c r="O1217" s="23"/>
      <c r="P1217" s="23"/>
      <c r="Q1217" s="23"/>
    </row>
    <row r="1218" spans="1:17" s="1" customFormat="1" x14ac:dyDescent="0.15">
      <c r="A1218" s="23"/>
      <c r="B1218" s="154"/>
      <c r="C1218" s="77"/>
      <c r="D1218" s="77" t="s">
        <v>74</v>
      </c>
      <c r="E1218" s="155"/>
      <c r="F1218" s="701"/>
      <c r="G1218" s="702"/>
      <c r="H1218" s="145"/>
      <c r="I1218" s="86"/>
      <c r="J1218" s="86"/>
      <c r="K1218" s="86"/>
      <c r="L1218" s="49"/>
      <c r="M1218" s="77" t="s">
        <v>103</v>
      </c>
      <c r="N1218" s="159" t="s">
        <v>103</v>
      </c>
      <c r="O1218" s="23"/>
      <c r="P1218" s="23"/>
      <c r="Q1218" s="23"/>
    </row>
    <row r="1219" spans="1:17" s="1" customFormat="1" x14ac:dyDescent="0.15">
      <c r="A1219" s="23"/>
      <c r="B1219" s="154"/>
      <c r="C1219" s="77"/>
      <c r="D1219" s="77" t="s">
        <v>74</v>
      </c>
      <c r="E1219" s="155"/>
      <c r="F1219" s="701"/>
      <c r="G1219" s="702"/>
      <c r="H1219" s="145"/>
      <c r="I1219" s="86"/>
      <c r="J1219" s="86"/>
      <c r="K1219" s="86"/>
      <c r="L1219" s="49"/>
      <c r="M1219" s="77" t="s">
        <v>103</v>
      </c>
      <c r="N1219" s="159" t="s">
        <v>103</v>
      </c>
      <c r="O1219" s="23"/>
      <c r="P1219" s="23"/>
      <c r="Q1219" s="23"/>
    </row>
    <row r="1220" spans="1:17" s="1" customFormat="1" x14ac:dyDescent="0.15">
      <c r="A1220" s="23"/>
      <c r="B1220" s="154"/>
      <c r="C1220" s="77"/>
      <c r="D1220" s="77" t="s">
        <v>74</v>
      </c>
      <c r="E1220" s="155"/>
      <c r="F1220" s="701"/>
      <c r="G1220" s="702"/>
      <c r="H1220" s="145"/>
      <c r="I1220" s="86"/>
      <c r="J1220" s="86"/>
      <c r="K1220" s="86"/>
      <c r="L1220" s="49"/>
      <c r="M1220" s="77" t="s">
        <v>103</v>
      </c>
      <c r="N1220" s="159" t="s">
        <v>103</v>
      </c>
      <c r="O1220" s="23"/>
      <c r="P1220" s="23"/>
      <c r="Q1220" s="23"/>
    </row>
    <row r="1221" spans="1:17" s="1" customFormat="1" x14ac:dyDescent="0.15">
      <c r="A1221" s="23"/>
      <c r="B1221" s="154"/>
      <c r="C1221" s="77"/>
      <c r="D1221" s="77" t="s">
        <v>74</v>
      </c>
      <c r="E1221" s="155"/>
      <c r="F1221" s="701"/>
      <c r="G1221" s="702"/>
      <c r="H1221" s="145"/>
      <c r="I1221" s="86"/>
      <c r="J1221" s="86"/>
      <c r="K1221" s="86"/>
      <c r="L1221" s="49"/>
      <c r="M1221" s="77" t="s">
        <v>103</v>
      </c>
      <c r="N1221" s="159" t="s">
        <v>103</v>
      </c>
      <c r="O1221" s="23"/>
      <c r="P1221" s="23"/>
      <c r="Q1221" s="23"/>
    </row>
    <row r="1222" spans="1:17" s="1" customFormat="1" x14ac:dyDescent="0.15">
      <c r="A1222" s="23"/>
      <c r="B1222" s="154"/>
      <c r="C1222" s="77"/>
      <c r="D1222" s="77" t="s">
        <v>74</v>
      </c>
      <c r="E1222" s="155"/>
      <c r="F1222" s="701"/>
      <c r="G1222" s="702"/>
      <c r="H1222" s="145"/>
      <c r="I1222" s="86"/>
      <c r="J1222" s="86"/>
      <c r="K1222" s="86"/>
      <c r="L1222" s="49"/>
      <c r="M1222" s="77" t="s">
        <v>103</v>
      </c>
      <c r="N1222" s="159" t="s">
        <v>103</v>
      </c>
      <c r="O1222" s="23"/>
      <c r="P1222" s="23"/>
      <c r="Q1222" s="23"/>
    </row>
    <row r="1223" spans="1:17" s="1" customFormat="1" x14ac:dyDescent="0.15">
      <c r="A1223" s="23"/>
      <c r="B1223" s="154"/>
      <c r="C1223" s="77"/>
      <c r="D1223" s="77" t="s">
        <v>74</v>
      </c>
      <c r="E1223" s="155"/>
      <c r="F1223" s="701"/>
      <c r="G1223" s="702"/>
      <c r="H1223" s="145"/>
      <c r="I1223" s="86"/>
      <c r="J1223" s="86"/>
      <c r="K1223" s="86"/>
      <c r="L1223" s="49"/>
      <c r="M1223" s="77" t="s">
        <v>103</v>
      </c>
      <c r="N1223" s="159" t="s">
        <v>103</v>
      </c>
      <c r="O1223" s="23"/>
      <c r="P1223" s="23"/>
      <c r="Q1223" s="23"/>
    </row>
    <row r="1224" spans="1:17" s="1" customFormat="1" x14ac:dyDescent="0.15">
      <c r="A1224" s="23"/>
      <c r="B1224" s="154"/>
      <c r="C1224" s="77"/>
      <c r="D1224" s="77" t="s">
        <v>74</v>
      </c>
      <c r="E1224" s="155"/>
      <c r="F1224" s="701"/>
      <c r="G1224" s="702"/>
      <c r="H1224" s="145"/>
      <c r="I1224" s="86"/>
      <c r="J1224" s="86"/>
      <c r="K1224" s="86"/>
      <c r="L1224" s="49"/>
      <c r="M1224" s="77" t="s">
        <v>103</v>
      </c>
      <c r="N1224" s="159" t="s">
        <v>103</v>
      </c>
      <c r="O1224" s="23"/>
      <c r="P1224" s="23"/>
      <c r="Q1224" s="23"/>
    </row>
    <row r="1225" spans="1:17" s="1" customFormat="1" x14ac:dyDescent="0.15">
      <c r="A1225" s="23"/>
      <c r="B1225" s="154"/>
      <c r="C1225" s="77"/>
      <c r="D1225" s="77" t="s">
        <v>74</v>
      </c>
      <c r="E1225" s="155"/>
      <c r="F1225" s="701"/>
      <c r="G1225" s="702"/>
      <c r="H1225" s="145"/>
      <c r="I1225" s="86"/>
      <c r="J1225" s="86"/>
      <c r="K1225" s="86"/>
      <c r="L1225" s="49"/>
      <c r="M1225" s="77" t="s">
        <v>103</v>
      </c>
      <c r="N1225" s="159" t="s">
        <v>103</v>
      </c>
      <c r="O1225" s="23"/>
      <c r="P1225" s="23"/>
      <c r="Q1225" s="23"/>
    </row>
    <row r="1226" spans="1:17" s="1" customFormat="1" x14ac:dyDescent="0.15">
      <c r="A1226" s="23"/>
      <c r="B1226" s="154"/>
      <c r="C1226" s="77"/>
      <c r="D1226" s="77" t="s">
        <v>74</v>
      </c>
      <c r="E1226" s="155"/>
      <c r="F1226" s="701"/>
      <c r="G1226" s="702"/>
      <c r="H1226" s="145"/>
      <c r="I1226" s="86"/>
      <c r="J1226" s="86"/>
      <c r="K1226" s="86"/>
      <c r="L1226" s="49"/>
      <c r="M1226" s="77" t="s">
        <v>103</v>
      </c>
      <c r="N1226" s="159" t="s">
        <v>103</v>
      </c>
      <c r="O1226" s="23"/>
      <c r="P1226" s="23"/>
      <c r="Q1226" s="23"/>
    </row>
    <row r="1227" spans="1:17" s="1" customFormat="1" x14ac:dyDescent="0.15">
      <c r="A1227" s="23"/>
      <c r="B1227" s="154"/>
      <c r="C1227" s="77"/>
      <c r="D1227" s="77" t="s">
        <v>74</v>
      </c>
      <c r="E1227" s="155"/>
      <c r="F1227" s="701"/>
      <c r="G1227" s="702"/>
      <c r="H1227" s="145"/>
      <c r="I1227" s="86"/>
      <c r="J1227" s="86"/>
      <c r="K1227" s="86"/>
      <c r="L1227" s="49"/>
      <c r="M1227" s="77" t="s">
        <v>103</v>
      </c>
      <c r="N1227" s="159" t="s">
        <v>103</v>
      </c>
      <c r="O1227" s="23"/>
      <c r="P1227" s="23"/>
      <c r="Q1227" s="23"/>
    </row>
    <row r="1228" spans="1:17" s="1" customFormat="1" x14ac:dyDescent="0.15">
      <c r="A1228" s="23"/>
      <c r="B1228" s="154"/>
      <c r="C1228" s="77"/>
      <c r="D1228" s="77" t="s">
        <v>74</v>
      </c>
      <c r="E1228" s="155"/>
      <c r="F1228" s="701"/>
      <c r="G1228" s="702"/>
      <c r="H1228" s="145"/>
      <c r="I1228" s="86"/>
      <c r="J1228" s="86"/>
      <c r="K1228" s="86"/>
      <c r="L1228" s="49"/>
      <c r="M1228" s="77" t="s">
        <v>103</v>
      </c>
      <c r="N1228" s="159" t="s">
        <v>103</v>
      </c>
      <c r="O1228" s="23"/>
      <c r="P1228" s="23"/>
      <c r="Q1228" s="23"/>
    </row>
    <row r="1229" spans="1:17" s="1" customFormat="1" x14ac:dyDescent="0.15">
      <c r="A1229" s="23"/>
      <c r="B1229" s="154"/>
      <c r="C1229" s="77"/>
      <c r="D1229" s="77" t="s">
        <v>74</v>
      </c>
      <c r="E1229" s="155"/>
      <c r="F1229" s="701"/>
      <c r="G1229" s="702"/>
      <c r="H1229" s="145"/>
      <c r="I1229" s="86"/>
      <c r="J1229" s="86"/>
      <c r="K1229" s="86"/>
      <c r="L1229" s="49"/>
      <c r="M1229" s="77" t="s">
        <v>103</v>
      </c>
      <c r="N1229" s="159" t="s">
        <v>103</v>
      </c>
      <c r="O1229" s="23"/>
      <c r="P1229" s="23"/>
      <c r="Q1229" s="23"/>
    </row>
    <row r="1230" spans="1:17" s="1" customFormat="1" x14ac:dyDescent="0.15">
      <c r="A1230" s="23"/>
      <c r="B1230" s="154"/>
      <c r="C1230" s="77"/>
      <c r="D1230" s="77" t="s">
        <v>74</v>
      </c>
      <c r="E1230" s="155"/>
      <c r="F1230" s="701"/>
      <c r="G1230" s="702"/>
      <c r="H1230" s="145"/>
      <c r="I1230" s="86"/>
      <c r="J1230" s="86"/>
      <c r="K1230" s="86"/>
      <c r="L1230" s="49"/>
      <c r="M1230" s="77" t="s">
        <v>103</v>
      </c>
      <c r="N1230" s="159" t="s">
        <v>103</v>
      </c>
      <c r="O1230" s="23"/>
      <c r="P1230" s="23"/>
      <c r="Q1230" s="23"/>
    </row>
    <row r="1231" spans="1:17" s="1" customFormat="1" x14ac:dyDescent="0.15">
      <c r="A1231" s="23"/>
      <c r="B1231" s="154"/>
      <c r="C1231" s="77"/>
      <c r="D1231" s="77" t="s">
        <v>74</v>
      </c>
      <c r="E1231" s="155"/>
      <c r="F1231" s="701"/>
      <c r="G1231" s="702"/>
      <c r="H1231" s="145"/>
      <c r="I1231" s="86"/>
      <c r="J1231" s="86"/>
      <c r="K1231" s="86"/>
      <c r="L1231" s="49"/>
      <c r="M1231" s="77" t="s">
        <v>103</v>
      </c>
      <c r="N1231" s="159" t="s">
        <v>103</v>
      </c>
      <c r="O1231" s="23"/>
      <c r="P1231" s="23"/>
      <c r="Q1231" s="23"/>
    </row>
    <row r="1232" spans="1:17" s="1" customFormat="1" x14ac:dyDescent="0.15">
      <c r="A1232" s="23"/>
      <c r="B1232" s="154"/>
      <c r="C1232" s="77"/>
      <c r="D1232" s="77" t="s">
        <v>74</v>
      </c>
      <c r="E1232" s="155"/>
      <c r="F1232" s="701"/>
      <c r="G1232" s="702"/>
      <c r="H1232" s="145"/>
      <c r="I1232" s="86"/>
      <c r="J1232" s="86"/>
      <c r="K1232" s="86"/>
      <c r="L1232" s="49"/>
      <c r="M1232" s="77" t="s">
        <v>103</v>
      </c>
      <c r="N1232" s="159" t="s">
        <v>103</v>
      </c>
      <c r="O1232" s="23"/>
      <c r="P1232" s="23"/>
      <c r="Q1232" s="23"/>
    </row>
    <row r="1233" spans="1:18" s="1" customFormat="1" x14ac:dyDescent="0.15">
      <c r="A1233" s="23"/>
      <c r="B1233" s="154"/>
      <c r="C1233" s="77"/>
      <c r="D1233" s="77" t="s">
        <v>74</v>
      </c>
      <c r="E1233" s="155"/>
      <c r="F1233" s="701"/>
      <c r="G1233" s="702"/>
      <c r="H1233" s="145"/>
      <c r="I1233" s="86"/>
      <c r="J1233" s="86"/>
      <c r="K1233" s="86"/>
      <c r="L1233" s="49"/>
      <c r="M1233" s="77" t="s">
        <v>103</v>
      </c>
      <c r="N1233" s="159" t="s">
        <v>103</v>
      </c>
      <c r="O1233" s="23"/>
      <c r="P1233" s="23"/>
      <c r="Q1233" s="23"/>
    </row>
    <row r="1234" spans="1:18" s="1" customFormat="1" x14ac:dyDescent="0.15">
      <c r="A1234" s="23"/>
      <c r="B1234" s="154"/>
      <c r="C1234" s="77"/>
      <c r="D1234" s="77" t="s">
        <v>74</v>
      </c>
      <c r="E1234" s="155"/>
      <c r="F1234" s="701"/>
      <c r="G1234" s="702"/>
      <c r="H1234" s="145"/>
      <c r="I1234" s="86"/>
      <c r="J1234" s="86"/>
      <c r="K1234" s="86"/>
      <c r="L1234" s="49"/>
      <c r="M1234" s="77" t="s">
        <v>103</v>
      </c>
      <c r="N1234" s="159" t="s">
        <v>103</v>
      </c>
      <c r="O1234" s="23"/>
      <c r="P1234" s="23"/>
      <c r="Q1234" s="23"/>
    </row>
    <row r="1235" spans="1:18" s="1" customFormat="1" x14ac:dyDescent="0.15">
      <c r="A1235" s="23"/>
      <c r="B1235" s="154"/>
      <c r="C1235" s="77"/>
      <c r="D1235" s="77" t="s">
        <v>74</v>
      </c>
      <c r="E1235" s="155"/>
      <c r="F1235" s="701"/>
      <c r="G1235" s="702"/>
      <c r="H1235" s="145"/>
      <c r="I1235" s="86"/>
      <c r="J1235" s="86"/>
      <c r="K1235" s="86"/>
      <c r="L1235" s="49"/>
      <c r="M1235" s="77" t="s">
        <v>103</v>
      </c>
      <c r="N1235" s="159" t="s">
        <v>103</v>
      </c>
      <c r="O1235" s="23"/>
      <c r="P1235" s="23"/>
      <c r="Q1235" s="23"/>
    </row>
    <row r="1236" spans="1:18" s="1" customFormat="1" ht="14.25" thickBot="1" x14ac:dyDescent="0.2">
      <c r="A1236" s="23"/>
      <c r="B1236" s="154"/>
      <c r="C1236" s="77"/>
      <c r="D1236" s="77" t="s">
        <v>74</v>
      </c>
      <c r="E1236" s="155"/>
      <c r="F1236" s="707"/>
      <c r="G1236" s="708"/>
      <c r="H1236" s="145"/>
      <c r="I1236" s="86"/>
      <c r="J1236" s="86"/>
      <c r="K1236" s="86"/>
      <c r="L1236" s="49"/>
      <c r="M1236" s="77" t="s">
        <v>103</v>
      </c>
      <c r="N1236" s="159" t="s">
        <v>103</v>
      </c>
      <c r="O1236" s="23"/>
      <c r="P1236" s="23"/>
      <c r="Q1236" s="23"/>
    </row>
    <row r="1237" spans="1:18" s="1" customFormat="1" ht="14.25" thickBot="1" x14ac:dyDescent="0.2">
      <c r="A1237" s="23"/>
      <c r="B1237" s="160"/>
      <c r="C1237" s="88" t="s">
        <v>158</v>
      </c>
      <c r="D1237" s="99" t="s">
        <v>36</v>
      </c>
      <c r="E1237" s="161">
        <f>SUM(E937:E1236)</f>
        <v>0</v>
      </c>
      <c r="F1237" s="162"/>
      <c r="G1237" s="163"/>
      <c r="H1237" s="164"/>
      <c r="I1237" s="161">
        <f>SUM(I937:I1236)</f>
        <v>0</v>
      </c>
      <c r="J1237" s="161">
        <f>SUM(J937:J1236)</f>
        <v>0</v>
      </c>
      <c r="K1237" s="161">
        <f>SUM(K937:K1236)</f>
        <v>0</v>
      </c>
      <c r="L1237" s="200"/>
      <c r="M1237" s="166" t="str">
        <f>IF(L1242&gt;0,L1242,"-")</f>
        <v>-</v>
      </c>
      <c r="N1237" s="167"/>
      <c r="O1237" s="23"/>
      <c r="P1237" s="23"/>
      <c r="Q1237" s="23"/>
    </row>
    <row r="1238" spans="1:18" s="1" customFormat="1" x14ac:dyDescent="0.15">
      <c r="A1238" s="168"/>
      <c r="B1238" s="168"/>
      <c r="C1238" s="168"/>
      <c r="D1238" s="168"/>
      <c r="E1238" s="168"/>
      <c r="F1238" s="168"/>
      <c r="G1238" s="168"/>
      <c r="H1238" s="168"/>
      <c r="I1238" s="168"/>
      <c r="J1238" s="168"/>
      <c r="K1238" s="168"/>
      <c r="L1238" s="168"/>
      <c r="M1238" s="168"/>
      <c r="N1238" s="168"/>
      <c r="O1238" s="168"/>
      <c r="P1238" s="168"/>
      <c r="Q1238" s="168"/>
    </row>
    <row r="1239" spans="1:18" s="1" customFormat="1" ht="14.25" customHeight="1" thickBot="1" x14ac:dyDescent="0.2">
      <c r="A1239" s="23"/>
      <c r="B1239" s="105" t="s">
        <v>105</v>
      </c>
      <c r="C1239" s="105"/>
      <c r="D1239" s="105"/>
      <c r="E1239" s="105"/>
      <c r="F1239" s="105"/>
      <c r="G1239" s="105"/>
      <c r="H1239" s="105"/>
      <c r="I1239" s="105" t="s">
        <v>138</v>
      </c>
      <c r="J1239" s="105"/>
      <c r="K1239" s="105"/>
      <c r="L1239" s="105"/>
      <c r="M1239" s="105"/>
      <c r="N1239" s="105"/>
      <c r="O1239" s="105"/>
      <c r="P1239" s="105"/>
      <c r="R1239" s="23"/>
    </row>
    <row r="1240" spans="1:18" s="1" customFormat="1" ht="14.25" customHeight="1" x14ac:dyDescent="0.15">
      <c r="A1240" s="23"/>
      <c r="B1240" s="719" t="s">
        <v>77</v>
      </c>
      <c r="C1240" s="720"/>
      <c r="D1240" s="169"/>
      <c r="E1240" s="719" t="s">
        <v>79</v>
      </c>
      <c r="F1240" s="720"/>
      <c r="G1240" s="714" t="s">
        <v>107</v>
      </c>
      <c r="H1240" s="106"/>
      <c r="I1240" s="712" t="s">
        <v>52</v>
      </c>
      <c r="J1240" s="713"/>
      <c r="K1240" s="169"/>
      <c r="L1240" s="712" t="s">
        <v>108</v>
      </c>
      <c r="M1240" s="713"/>
      <c r="N1240" s="714" t="s">
        <v>107</v>
      </c>
      <c r="O1240" s="105"/>
      <c r="P1240" s="105"/>
      <c r="R1240" s="23"/>
    </row>
    <row r="1241" spans="1:18" s="1" customFormat="1" ht="14.25" customHeight="1" thickBot="1" x14ac:dyDescent="0.2">
      <c r="A1241" s="23"/>
      <c r="B1241" s="716" t="s">
        <v>109</v>
      </c>
      <c r="C1241" s="718"/>
      <c r="D1241" s="170"/>
      <c r="E1241" s="716" t="s">
        <v>110</v>
      </c>
      <c r="F1241" s="718"/>
      <c r="G1241" s="715"/>
      <c r="H1241" s="171"/>
      <c r="I1241" s="716" t="s">
        <v>23</v>
      </c>
      <c r="J1241" s="717"/>
      <c r="K1241" s="172"/>
      <c r="L1241" s="716" t="s">
        <v>111</v>
      </c>
      <c r="M1241" s="718"/>
      <c r="N1241" s="727"/>
      <c r="O1241" s="23"/>
      <c r="P1241" s="23"/>
      <c r="R1241" s="23"/>
    </row>
    <row r="1242" spans="1:18" s="1" customFormat="1" ht="14.25" customHeight="1" thickBot="1" x14ac:dyDescent="0.2">
      <c r="A1242" s="23"/>
      <c r="B1242" s="173">
        <f>I629</f>
        <v>0</v>
      </c>
      <c r="C1242" s="174" t="s">
        <v>161</v>
      </c>
      <c r="D1242" s="175" t="str">
        <f>IF(B1242&lt;=E1242,"≦","＞")</f>
        <v>≦</v>
      </c>
      <c r="E1242" s="176">
        <f>J1237</f>
        <v>0</v>
      </c>
      <c r="F1242" s="174" t="s">
        <v>161</v>
      </c>
      <c r="G1242" s="175"/>
      <c r="H1242" s="171"/>
      <c r="I1242" s="177" t="str">
        <f>IF(VALUE(SUM(H629:H629))&lt;&gt;0,ROUND(H629,2),"")</f>
        <v/>
      </c>
      <c r="J1242" s="88" t="s">
        <v>25</v>
      </c>
      <c r="K1242" s="175" t="str">
        <f>IF(I1242&lt;=L1242,"≦","＞")</f>
        <v>≦</v>
      </c>
      <c r="L1242" s="177"/>
      <c r="M1242" s="178" t="s">
        <v>25</v>
      </c>
      <c r="N1242" s="178"/>
      <c r="O1242" s="23"/>
      <c r="P1242" s="23"/>
      <c r="R1242" s="23"/>
    </row>
    <row r="1243" spans="1:18" s="1" customFormat="1" ht="14.25" customHeight="1" x14ac:dyDescent="0.15">
      <c r="A1243" s="23"/>
      <c r="B1243" s="179"/>
      <c r="C1243" s="171"/>
      <c r="D1243" s="171"/>
      <c r="E1243" s="180"/>
      <c r="F1243" s="171"/>
      <c r="G1243" s="171"/>
      <c r="H1243" s="171"/>
      <c r="I1243" s="171"/>
      <c r="J1243" s="171"/>
      <c r="K1243" s="171"/>
      <c r="L1243" s="171"/>
      <c r="M1243" s="171"/>
      <c r="N1243" s="171"/>
      <c r="O1243" s="23"/>
      <c r="P1243" s="23"/>
      <c r="Q1243" s="23"/>
    </row>
    <row r="1244" spans="1:18" s="1" customFormat="1" ht="14.25" customHeight="1" x14ac:dyDescent="0.15">
      <c r="A1244" s="23"/>
      <c r="H1244" s="171"/>
      <c r="I1244" s="105"/>
      <c r="J1244" s="105"/>
      <c r="L1244" s="23"/>
    </row>
    <row r="1245" spans="1:18" s="1" customFormat="1" ht="14.25" customHeight="1" x14ac:dyDescent="0.15">
      <c r="A1245" s="23"/>
      <c r="H1245" s="105"/>
      <c r="I1245" s="105"/>
      <c r="J1245" s="105"/>
      <c r="L1245" s="23"/>
    </row>
    <row r="1246" spans="1:18" s="1" customFormat="1" ht="14.25" customHeight="1" x14ac:dyDescent="0.15">
      <c r="A1246" s="23"/>
      <c r="H1246" s="171"/>
      <c r="I1246" s="23"/>
      <c r="J1246" s="23"/>
      <c r="L1246" s="23"/>
    </row>
    <row r="1247" spans="1:18" s="1" customFormat="1" ht="14.25" customHeight="1" x14ac:dyDescent="0.15">
      <c r="A1247" s="23"/>
      <c r="H1247" s="171"/>
      <c r="I1247" s="23"/>
      <c r="J1247" s="23"/>
      <c r="L1247" s="23"/>
    </row>
    <row r="1248" spans="1:18" s="1" customFormat="1" x14ac:dyDescent="0.15">
      <c r="A1248" s="23"/>
      <c r="B1248" s="23"/>
      <c r="C1248" s="23"/>
      <c r="D1248" s="23"/>
      <c r="E1248" s="23"/>
      <c r="F1248" s="23"/>
      <c r="G1248" s="23"/>
      <c r="H1248" s="23"/>
      <c r="I1248" s="23"/>
      <c r="J1248" s="23"/>
      <c r="K1248" s="23"/>
      <c r="L1248" s="23"/>
      <c r="M1248" s="23"/>
      <c r="N1248" s="23"/>
      <c r="O1248" s="23"/>
      <c r="P1248" s="23"/>
      <c r="Q1248" s="23"/>
    </row>
    <row r="1249" spans="1:17" s="1" customFormat="1" x14ac:dyDescent="0.15">
      <c r="A1249" s="23"/>
      <c r="B1249" s="711" t="s">
        <v>116</v>
      </c>
      <c r="C1249" s="711"/>
      <c r="D1249" s="711"/>
      <c r="E1249" s="711"/>
      <c r="F1249" s="711"/>
      <c r="G1249" s="711"/>
      <c r="H1249" s="711"/>
      <c r="I1249" s="711"/>
      <c r="J1249" s="711"/>
      <c r="K1249" s="711"/>
      <c r="L1249" s="711"/>
      <c r="M1249" s="711"/>
      <c r="N1249" s="711"/>
      <c r="O1249" s="711"/>
    </row>
    <row r="1250" spans="1:17" s="1" customFormat="1" x14ac:dyDescent="0.15">
      <c r="A1250" s="23"/>
      <c r="B1250" s="711" t="s">
        <v>117</v>
      </c>
      <c r="C1250" s="711"/>
      <c r="D1250" s="711"/>
      <c r="E1250" s="711"/>
      <c r="F1250" s="711"/>
      <c r="G1250" s="711"/>
      <c r="H1250" s="711"/>
      <c r="I1250" s="711"/>
      <c r="J1250" s="711"/>
      <c r="K1250" s="711"/>
      <c r="L1250" s="711"/>
      <c r="M1250" s="711"/>
      <c r="N1250" s="711"/>
      <c r="O1250" s="711"/>
    </row>
    <row r="1251" spans="1:17" s="1" customFormat="1" x14ac:dyDescent="0.15">
      <c r="A1251" s="23"/>
      <c r="B1251" s="711" t="s">
        <v>118</v>
      </c>
      <c r="C1251" s="711"/>
      <c r="D1251" s="711"/>
      <c r="E1251" s="711"/>
      <c r="F1251" s="711"/>
      <c r="G1251" s="711"/>
      <c r="H1251" s="711"/>
      <c r="I1251" s="711"/>
      <c r="J1251" s="711"/>
      <c r="K1251" s="711"/>
      <c r="L1251" s="711"/>
      <c r="M1251" s="711"/>
      <c r="N1251" s="711"/>
      <c r="O1251" s="711"/>
    </row>
    <row r="1252" spans="1:17" s="1" customFormat="1" x14ac:dyDescent="0.15">
      <c r="A1252" s="23"/>
      <c r="B1252" s="711" t="s">
        <v>162</v>
      </c>
      <c r="C1252" s="711"/>
      <c r="D1252" s="711"/>
      <c r="E1252" s="711"/>
      <c r="F1252" s="711"/>
      <c r="G1252" s="711"/>
      <c r="H1252" s="711"/>
      <c r="I1252" s="711"/>
      <c r="J1252" s="711"/>
      <c r="K1252" s="711"/>
      <c r="L1252" s="711"/>
      <c r="M1252" s="711"/>
      <c r="N1252" s="711"/>
      <c r="O1252" s="711"/>
    </row>
    <row r="1253" spans="1:17" s="1" customFormat="1" x14ac:dyDescent="0.15">
      <c r="A1253" s="23"/>
      <c r="B1253" s="711" t="s">
        <v>120</v>
      </c>
      <c r="C1253" s="711"/>
      <c r="D1253" s="711"/>
      <c r="E1253" s="711"/>
      <c r="F1253" s="711"/>
      <c r="G1253" s="711"/>
      <c r="H1253" s="711"/>
      <c r="I1253" s="711"/>
      <c r="J1253" s="711"/>
      <c r="K1253" s="711"/>
      <c r="L1253" s="711"/>
      <c r="M1253" s="711"/>
      <c r="N1253" s="711"/>
      <c r="O1253" s="711"/>
    </row>
    <row r="1254" spans="1:17" s="1" customFormat="1" x14ac:dyDescent="0.15">
      <c r="A1254" s="23"/>
      <c r="B1254" s="711" t="s">
        <v>121</v>
      </c>
      <c r="C1254" s="711"/>
      <c r="D1254" s="711"/>
      <c r="E1254" s="711"/>
      <c r="F1254" s="711"/>
      <c r="G1254" s="711"/>
      <c r="H1254" s="711"/>
      <c r="I1254" s="711"/>
      <c r="J1254" s="711"/>
      <c r="K1254" s="711"/>
      <c r="L1254" s="711"/>
      <c r="M1254" s="711"/>
      <c r="N1254" s="711"/>
      <c r="O1254" s="711"/>
    </row>
    <row r="1255" spans="1:17" s="1" customFormat="1" x14ac:dyDescent="0.15">
      <c r="A1255" s="23"/>
      <c r="B1255" s="711" t="s">
        <v>677</v>
      </c>
      <c r="C1255" s="711"/>
      <c r="D1255" s="711"/>
      <c r="E1255" s="711"/>
      <c r="F1255" s="711"/>
      <c r="G1255" s="711"/>
      <c r="H1255" s="711"/>
      <c r="I1255" s="711"/>
      <c r="J1255" s="711"/>
      <c r="K1255" s="711"/>
      <c r="L1255" s="711"/>
      <c r="M1255" s="711"/>
      <c r="N1255" s="711"/>
      <c r="O1255" s="711"/>
    </row>
    <row r="1256" spans="1:17" s="1" customFormat="1" x14ac:dyDescent="0.15">
      <c r="A1256" s="23"/>
      <c r="B1256" s="711" t="s">
        <v>163</v>
      </c>
      <c r="C1256" s="711"/>
      <c r="D1256" s="711"/>
      <c r="E1256" s="711"/>
      <c r="F1256" s="711"/>
      <c r="G1256" s="711"/>
      <c r="H1256" s="711"/>
      <c r="I1256" s="711"/>
      <c r="J1256" s="711"/>
      <c r="K1256" s="711"/>
      <c r="L1256" s="711"/>
      <c r="M1256" s="711"/>
      <c r="N1256" s="711"/>
      <c r="O1256" s="711"/>
    </row>
    <row r="1257" spans="1:17" s="1" customFormat="1" x14ac:dyDescent="0.15">
      <c r="A1257" s="23"/>
      <c r="B1257" s="711"/>
      <c r="C1257" s="711"/>
      <c r="D1257" s="711"/>
      <c r="E1257" s="711"/>
      <c r="F1257" s="711"/>
      <c r="G1257" s="711"/>
      <c r="H1257" s="711"/>
      <c r="I1257" s="711"/>
      <c r="J1257" s="711"/>
      <c r="K1257" s="711"/>
      <c r="L1257" s="711"/>
      <c r="M1257" s="711"/>
      <c r="N1257" s="711"/>
      <c r="O1257" s="711"/>
    </row>
    <row r="1258" spans="1:17" s="1" customFormat="1" x14ac:dyDescent="0.15">
      <c r="A1258" s="23"/>
      <c r="B1258" s="711"/>
      <c r="C1258" s="711"/>
      <c r="D1258" s="711"/>
      <c r="E1258" s="711"/>
      <c r="F1258" s="711"/>
      <c r="G1258" s="711"/>
      <c r="H1258" s="711"/>
      <c r="I1258" s="711"/>
      <c r="J1258" s="711"/>
      <c r="K1258" s="711"/>
      <c r="L1258" s="711"/>
      <c r="M1258" s="711"/>
      <c r="N1258" s="711"/>
      <c r="O1258" s="711"/>
    </row>
    <row r="1259" spans="1:17" s="1" customFormat="1" x14ac:dyDescent="0.15">
      <c r="A1259" s="23"/>
      <c r="B1259" s="709"/>
      <c r="C1259" s="709"/>
      <c r="D1259" s="709"/>
      <c r="E1259" s="709"/>
      <c r="F1259" s="709"/>
      <c r="G1259" s="709"/>
      <c r="H1259" s="709"/>
      <c r="I1259" s="709"/>
      <c r="J1259" s="709"/>
      <c r="K1259" s="709"/>
      <c r="L1259" s="709"/>
      <c r="M1259" s="709"/>
      <c r="N1259" s="709"/>
      <c r="O1259" s="709"/>
    </row>
    <row r="1260" spans="1:17" ht="13.5" customHeight="1" x14ac:dyDescent="0.15">
      <c r="O1260" s="201"/>
    </row>
    <row r="1261" spans="1:17" ht="15.95" customHeight="1" x14ac:dyDescent="0.15"/>
    <row r="1262" spans="1:17" s="1" customFormat="1" ht="13.5" customHeight="1" x14ac:dyDescent="0.15">
      <c r="A1262" s="23"/>
      <c r="B1262" s="23"/>
      <c r="C1262" s="23"/>
      <c r="D1262" s="23"/>
      <c r="E1262" s="23"/>
      <c r="F1262" s="23"/>
      <c r="G1262" s="23"/>
      <c r="H1262" s="23"/>
      <c r="I1262" s="23"/>
      <c r="J1262" s="23"/>
      <c r="K1262" s="23"/>
      <c r="L1262" s="23"/>
      <c r="M1262" s="23"/>
      <c r="N1262" s="23"/>
      <c r="O1262" s="23"/>
      <c r="P1262" s="23"/>
      <c r="Q1262" s="23"/>
    </row>
    <row r="1263" spans="1:17" s="1" customFormat="1" x14ac:dyDescent="0.15">
      <c r="A1263" s="23"/>
      <c r="B1263" s="23"/>
      <c r="C1263" s="23"/>
      <c r="D1263" s="23"/>
      <c r="E1263" s="23"/>
      <c r="F1263" s="23"/>
      <c r="G1263" s="23"/>
      <c r="H1263" s="23"/>
      <c r="I1263" s="23"/>
      <c r="J1263" s="23"/>
      <c r="K1263" s="23"/>
      <c r="L1263" s="23"/>
      <c r="M1263" s="23"/>
      <c r="N1263" s="23"/>
      <c r="O1263" s="23"/>
      <c r="P1263" s="23"/>
      <c r="Q1263" s="23"/>
    </row>
    <row r="1264" spans="1:17" s="1" customFormat="1" x14ac:dyDescent="0.15">
      <c r="A1264" s="23"/>
      <c r="B1264" s="23"/>
      <c r="C1264" s="23"/>
      <c r="D1264" s="23"/>
      <c r="E1264" s="23"/>
      <c r="F1264" s="23"/>
      <c r="G1264" s="23"/>
      <c r="H1264" s="23"/>
      <c r="I1264" s="23"/>
      <c r="J1264" s="23"/>
      <c r="K1264" s="23"/>
      <c r="L1264" s="23"/>
      <c r="M1264" s="23"/>
      <c r="N1264" s="23"/>
      <c r="O1264" s="23"/>
      <c r="P1264" s="23"/>
      <c r="Q1264" s="23"/>
    </row>
    <row r="1265" spans="1:17" s="1" customFormat="1" ht="13.5" customHeight="1" x14ac:dyDescent="0.15">
      <c r="A1265" s="23"/>
      <c r="B1265" s="23"/>
      <c r="C1265" s="23"/>
      <c r="D1265" s="23"/>
      <c r="E1265" s="23"/>
      <c r="F1265" s="23"/>
      <c r="G1265" s="23"/>
      <c r="H1265" s="23"/>
      <c r="I1265" s="23"/>
      <c r="J1265" s="23"/>
      <c r="K1265" s="23"/>
      <c r="L1265" s="23"/>
      <c r="M1265" s="23"/>
      <c r="N1265" s="23"/>
      <c r="O1265" s="23"/>
      <c r="P1265" s="23"/>
      <c r="Q1265" s="23"/>
    </row>
    <row r="1266" spans="1:17" s="1" customFormat="1" x14ac:dyDescent="0.15">
      <c r="A1266" s="23"/>
      <c r="B1266" s="23"/>
      <c r="C1266" s="23"/>
      <c r="D1266" s="23"/>
      <c r="E1266" s="23"/>
      <c r="F1266" s="23"/>
      <c r="G1266" s="23"/>
      <c r="H1266" s="23"/>
      <c r="I1266" s="23"/>
      <c r="J1266" s="23"/>
      <c r="K1266" s="23"/>
      <c r="L1266" s="23"/>
      <c r="M1266" s="23"/>
      <c r="N1266" s="23"/>
      <c r="O1266" s="23"/>
      <c r="P1266" s="23"/>
      <c r="Q1266" s="23"/>
    </row>
    <row r="1267" spans="1:17" s="1" customFormat="1" x14ac:dyDescent="0.15">
      <c r="A1267" s="23"/>
      <c r="B1267" s="23"/>
      <c r="C1267" s="23"/>
      <c r="D1267" s="23"/>
      <c r="E1267" s="23"/>
      <c r="F1267" s="23"/>
      <c r="G1267" s="23"/>
      <c r="H1267" s="23"/>
      <c r="I1267" s="23"/>
      <c r="J1267" s="23"/>
      <c r="K1267" s="23"/>
      <c r="L1267" s="23"/>
      <c r="M1267" s="23"/>
      <c r="N1267" s="23"/>
      <c r="O1267" s="23"/>
      <c r="P1267" s="23"/>
      <c r="Q1267" s="23"/>
    </row>
    <row r="1268" spans="1:17" s="1" customFormat="1" x14ac:dyDescent="0.15">
      <c r="A1268" s="23"/>
      <c r="B1268" s="23"/>
      <c r="C1268" s="23"/>
      <c r="D1268" s="23"/>
      <c r="E1268" s="23"/>
      <c r="F1268" s="23"/>
      <c r="G1268" s="23"/>
      <c r="H1268" s="23"/>
      <c r="I1268" s="23"/>
      <c r="J1268" s="23"/>
      <c r="K1268" s="23"/>
      <c r="L1268" s="23"/>
      <c r="M1268" s="23"/>
      <c r="N1268" s="23"/>
      <c r="O1268" s="23"/>
      <c r="P1268" s="23"/>
      <c r="Q1268" s="23"/>
    </row>
    <row r="1269" spans="1:17" s="1" customFormat="1" x14ac:dyDescent="0.15">
      <c r="A1269" s="23"/>
      <c r="B1269" s="23"/>
      <c r="C1269" s="23"/>
      <c r="D1269" s="23"/>
      <c r="E1269" s="23"/>
      <c r="F1269" s="23"/>
      <c r="G1269" s="23"/>
      <c r="H1269" s="23"/>
      <c r="I1269" s="23"/>
      <c r="J1269" s="23"/>
      <c r="K1269" s="23"/>
      <c r="L1269" s="23"/>
      <c r="M1269" s="23"/>
      <c r="N1269" s="23"/>
      <c r="O1269" s="23"/>
      <c r="P1269" s="23"/>
      <c r="Q1269" s="23"/>
    </row>
    <row r="1270" spans="1:17" s="1" customFormat="1" x14ac:dyDescent="0.15">
      <c r="A1270" s="23"/>
      <c r="B1270" s="23"/>
      <c r="C1270" s="23"/>
      <c r="D1270" s="23"/>
      <c r="E1270" s="23"/>
      <c r="F1270" s="23"/>
      <c r="G1270" s="23"/>
      <c r="H1270" s="23"/>
      <c r="I1270" s="23"/>
      <c r="J1270" s="23"/>
      <c r="K1270" s="23"/>
      <c r="L1270" s="23"/>
      <c r="M1270" s="23"/>
      <c r="N1270" s="23"/>
      <c r="O1270" s="23"/>
      <c r="P1270" s="23"/>
      <c r="Q1270" s="23"/>
    </row>
    <row r="1271" spans="1:17" s="1" customFormat="1" x14ac:dyDescent="0.15">
      <c r="A1271" s="23"/>
      <c r="B1271" s="23"/>
      <c r="C1271" s="23"/>
      <c r="D1271" s="23"/>
      <c r="E1271" s="23"/>
      <c r="F1271" s="23"/>
      <c r="G1271" s="23"/>
      <c r="H1271" s="23"/>
      <c r="I1271" s="23"/>
      <c r="J1271" s="23"/>
      <c r="K1271" s="23"/>
      <c r="L1271" s="23"/>
      <c r="M1271" s="23"/>
      <c r="N1271" s="23"/>
      <c r="O1271" s="23"/>
      <c r="P1271" s="23"/>
      <c r="Q1271" s="23"/>
    </row>
    <row r="1272" spans="1:17" s="1" customFormat="1" x14ac:dyDescent="0.15">
      <c r="A1272" s="23"/>
      <c r="B1272" s="23"/>
      <c r="C1272" s="23"/>
      <c r="D1272" s="23"/>
      <c r="E1272" s="23"/>
      <c r="F1272" s="23"/>
      <c r="G1272" s="23"/>
      <c r="H1272" s="23"/>
      <c r="I1272" s="23"/>
      <c r="J1272" s="23"/>
      <c r="K1272" s="23"/>
      <c r="L1272" s="23"/>
      <c r="M1272" s="23"/>
      <c r="N1272" s="23"/>
      <c r="O1272" s="23"/>
      <c r="P1272" s="23"/>
      <c r="Q1272" s="23"/>
    </row>
    <row r="1273" spans="1:17" s="1" customFormat="1" x14ac:dyDescent="0.15">
      <c r="A1273" s="23"/>
      <c r="B1273" s="23"/>
      <c r="C1273" s="23"/>
      <c r="D1273" s="23"/>
      <c r="E1273" s="23"/>
      <c r="F1273" s="23"/>
      <c r="G1273" s="23"/>
      <c r="H1273" s="23"/>
      <c r="I1273" s="23"/>
      <c r="J1273" s="23"/>
      <c r="K1273" s="23"/>
      <c r="L1273" s="23"/>
      <c r="M1273" s="23"/>
      <c r="N1273" s="23"/>
      <c r="O1273" s="23"/>
      <c r="P1273" s="23"/>
      <c r="Q1273" s="23"/>
    </row>
    <row r="1274" spans="1:17" s="1" customFormat="1" x14ac:dyDescent="0.15">
      <c r="A1274" s="23"/>
      <c r="B1274" s="23"/>
      <c r="C1274" s="23"/>
      <c r="D1274" s="23"/>
      <c r="E1274" s="23"/>
      <c r="F1274" s="23"/>
      <c r="G1274" s="23"/>
      <c r="H1274" s="23"/>
      <c r="I1274" s="23"/>
      <c r="J1274" s="23"/>
      <c r="K1274" s="23"/>
      <c r="L1274" s="23"/>
      <c r="M1274" s="23"/>
      <c r="N1274" s="23"/>
      <c r="O1274" s="23"/>
      <c r="P1274" s="23"/>
      <c r="Q1274" s="23"/>
    </row>
    <row r="1275" spans="1:17" s="1" customFormat="1" x14ac:dyDescent="0.15">
      <c r="A1275" s="23"/>
      <c r="B1275" s="23"/>
      <c r="C1275" s="23"/>
      <c r="D1275" s="23"/>
      <c r="E1275" s="23"/>
      <c r="F1275" s="23"/>
      <c r="G1275" s="23"/>
      <c r="H1275" s="23"/>
      <c r="I1275" s="23"/>
      <c r="J1275" s="23"/>
      <c r="K1275" s="23"/>
      <c r="L1275" s="23"/>
      <c r="M1275" s="23"/>
      <c r="N1275" s="23"/>
      <c r="O1275" s="23"/>
      <c r="P1275" s="23"/>
      <c r="Q1275" s="23"/>
    </row>
    <row r="1276" spans="1:17" s="1" customFormat="1" x14ac:dyDescent="0.15">
      <c r="A1276" s="23"/>
      <c r="B1276" s="23"/>
      <c r="C1276" s="23"/>
      <c r="D1276" s="23"/>
      <c r="E1276" s="23"/>
      <c r="F1276" s="23"/>
      <c r="G1276" s="23"/>
      <c r="H1276" s="23"/>
      <c r="I1276" s="23"/>
      <c r="J1276" s="23"/>
      <c r="K1276" s="23"/>
      <c r="L1276" s="23"/>
      <c r="M1276" s="23"/>
      <c r="N1276" s="23"/>
      <c r="O1276" s="23"/>
      <c r="P1276" s="23"/>
      <c r="Q1276" s="23"/>
    </row>
    <row r="1277" spans="1:17" s="1" customFormat="1" x14ac:dyDescent="0.15">
      <c r="A1277" s="23"/>
      <c r="B1277" s="23"/>
      <c r="C1277" s="23"/>
      <c r="D1277" s="23"/>
      <c r="E1277" s="23"/>
      <c r="F1277" s="23"/>
      <c r="G1277" s="23"/>
      <c r="H1277" s="23"/>
      <c r="I1277" s="23"/>
      <c r="J1277" s="23"/>
      <c r="K1277" s="23"/>
      <c r="L1277" s="23"/>
      <c r="M1277" s="23"/>
      <c r="N1277" s="23"/>
      <c r="O1277" s="23"/>
      <c r="P1277" s="23"/>
      <c r="Q1277" s="23"/>
    </row>
    <row r="1278" spans="1:17" s="1" customFormat="1" x14ac:dyDescent="0.15">
      <c r="A1278" s="23"/>
      <c r="B1278" s="23"/>
      <c r="C1278" s="23"/>
      <c r="D1278" s="23"/>
      <c r="E1278" s="23"/>
      <c r="F1278" s="23"/>
      <c r="G1278" s="23"/>
      <c r="H1278" s="23"/>
      <c r="I1278" s="23"/>
      <c r="J1278" s="23"/>
      <c r="K1278" s="23"/>
      <c r="L1278" s="23"/>
      <c r="M1278" s="23"/>
      <c r="N1278" s="23"/>
      <c r="O1278" s="23"/>
      <c r="P1278" s="23"/>
      <c r="Q1278" s="23"/>
    </row>
    <row r="1279" spans="1:17" s="1" customFormat="1" x14ac:dyDescent="0.15">
      <c r="A1279" s="23"/>
      <c r="B1279" s="23"/>
      <c r="C1279" s="23"/>
      <c r="D1279" s="23"/>
      <c r="E1279" s="23"/>
      <c r="F1279" s="23"/>
      <c r="G1279" s="23"/>
      <c r="H1279" s="23"/>
      <c r="I1279" s="23"/>
      <c r="J1279" s="23"/>
      <c r="K1279" s="23"/>
      <c r="L1279" s="23"/>
      <c r="M1279" s="23"/>
      <c r="N1279" s="23"/>
      <c r="O1279" s="23"/>
      <c r="P1279" s="23"/>
      <c r="Q1279" s="23"/>
    </row>
    <row r="1280" spans="1:17" s="1" customFormat="1" x14ac:dyDescent="0.15">
      <c r="A1280" s="23"/>
      <c r="B1280" s="23"/>
      <c r="C1280" s="23"/>
      <c r="D1280" s="23"/>
      <c r="E1280" s="23"/>
      <c r="F1280" s="23"/>
      <c r="G1280" s="23"/>
      <c r="H1280" s="23"/>
      <c r="I1280" s="23"/>
      <c r="J1280" s="23"/>
      <c r="K1280" s="23"/>
      <c r="L1280" s="23"/>
      <c r="M1280" s="23"/>
      <c r="N1280" s="23"/>
      <c r="O1280" s="23"/>
      <c r="P1280" s="23"/>
      <c r="Q1280" s="23"/>
    </row>
    <row r="1281" spans="1:17" s="1" customFormat="1" x14ac:dyDescent="0.15">
      <c r="A1281" s="23"/>
      <c r="B1281" s="23"/>
      <c r="C1281" s="23"/>
      <c r="D1281" s="23"/>
      <c r="E1281" s="23"/>
      <c r="F1281" s="23"/>
      <c r="G1281" s="23"/>
      <c r="H1281" s="23"/>
      <c r="I1281" s="23"/>
      <c r="J1281" s="23"/>
      <c r="K1281" s="23"/>
      <c r="L1281" s="23"/>
      <c r="M1281" s="23"/>
      <c r="N1281" s="23"/>
      <c r="O1281" s="23"/>
      <c r="P1281" s="23"/>
      <c r="Q1281" s="23"/>
    </row>
    <row r="1282" spans="1:17" s="1" customFormat="1" x14ac:dyDescent="0.15">
      <c r="A1282" s="23"/>
      <c r="B1282" s="23"/>
      <c r="C1282" s="23"/>
      <c r="D1282" s="23"/>
      <c r="E1282" s="23"/>
      <c r="F1282" s="23"/>
      <c r="G1282" s="23"/>
      <c r="H1282" s="23"/>
      <c r="I1282" s="23"/>
      <c r="J1282" s="23"/>
      <c r="K1282" s="23"/>
      <c r="L1282" s="23"/>
      <c r="M1282" s="23"/>
      <c r="N1282" s="23"/>
      <c r="O1282" s="23"/>
      <c r="P1282" s="23"/>
      <c r="Q1282" s="23"/>
    </row>
    <row r="1283" spans="1:17" s="1" customFormat="1" x14ac:dyDescent="0.15">
      <c r="A1283" s="23"/>
      <c r="B1283" s="23"/>
      <c r="C1283" s="23"/>
      <c r="D1283" s="23"/>
      <c r="E1283" s="23"/>
      <c r="F1283" s="23"/>
      <c r="G1283" s="23"/>
      <c r="H1283" s="23"/>
      <c r="I1283" s="23"/>
      <c r="J1283" s="23"/>
      <c r="K1283" s="23"/>
      <c r="L1283" s="23"/>
      <c r="M1283" s="23"/>
      <c r="N1283" s="23"/>
      <c r="O1283" s="23"/>
      <c r="P1283" s="23"/>
      <c r="Q1283" s="23"/>
    </row>
    <row r="1284" spans="1:17" s="1" customFormat="1" x14ac:dyDescent="0.15">
      <c r="A1284" s="23"/>
      <c r="B1284" s="23"/>
      <c r="C1284" s="23"/>
      <c r="D1284" s="23"/>
      <c r="E1284" s="23"/>
      <c r="F1284" s="23"/>
      <c r="G1284" s="23"/>
      <c r="H1284" s="23"/>
      <c r="I1284" s="23"/>
      <c r="J1284" s="23"/>
      <c r="K1284" s="23"/>
      <c r="L1284" s="23"/>
      <c r="M1284" s="23"/>
      <c r="N1284" s="23"/>
      <c r="O1284" s="23"/>
      <c r="P1284" s="23"/>
      <c r="Q1284" s="23"/>
    </row>
    <row r="1285" spans="1:17" s="1" customFormat="1" x14ac:dyDescent="0.15">
      <c r="A1285" s="23"/>
      <c r="B1285" s="23"/>
      <c r="C1285" s="23"/>
      <c r="D1285" s="23"/>
      <c r="E1285" s="23"/>
      <c r="F1285" s="23"/>
      <c r="G1285" s="23"/>
      <c r="H1285" s="23"/>
      <c r="I1285" s="23"/>
      <c r="J1285" s="23"/>
      <c r="K1285" s="23"/>
      <c r="L1285" s="23"/>
      <c r="M1285" s="23"/>
      <c r="N1285" s="23"/>
      <c r="O1285" s="23"/>
      <c r="P1285" s="23"/>
      <c r="Q1285" s="23"/>
    </row>
    <row r="1286" spans="1:17" s="1" customFormat="1" x14ac:dyDescent="0.15">
      <c r="A1286" s="23"/>
      <c r="B1286" s="23"/>
      <c r="C1286" s="23"/>
      <c r="D1286" s="23"/>
      <c r="E1286" s="23"/>
      <c r="F1286" s="23"/>
      <c r="G1286" s="23"/>
      <c r="H1286" s="23"/>
      <c r="I1286" s="23"/>
      <c r="J1286" s="23"/>
      <c r="K1286" s="23"/>
      <c r="L1286" s="23"/>
      <c r="M1286" s="23"/>
      <c r="N1286" s="23"/>
      <c r="O1286" s="23"/>
      <c r="P1286" s="23"/>
      <c r="Q1286" s="23"/>
    </row>
    <row r="1287" spans="1:17" s="1" customFormat="1" x14ac:dyDescent="0.15">
      <c r="A1287" s="23"/>
      <c r="B1287" s="23"/>
      <c r="C1287" s="23"/>
      <c r="D1287" s="23"/>
      <c r="E1287" s="23"/>
      <c r="F1287" s="23"/>
      <c r="G1287" s="23"/>
      <c r="H1287" s="23"/>
      <c r="I1287" s="23"/>
      <c r="J1287" s="23"/>
      <c r="K1287" s="23"/>
      <c r="L1287" s="23"/>
      <c r="M1287" s="23"/>
      <c r="N1287" s="23"/>
      <c r="O1287" s="23"/>
      <c r="P1287" s="23"/>
      <c r="Q1287" s="23"/>
    </row>
    <row r="1288" spans="1:17" s="1" customFormat="1" x14ac:dyDescent="0.15">
      <c r="A1288" s="23"/>
      <c r="B1288" s="23"/>
      <c r="C1288" s="23"/>
      <c r="D1288" s="23"/>
      <c r="E1288" s="23"/>
      <c r="F1288" s="23"/>
      <c r="G1288" s="23"/>
      <c r="H1288" s="23"/>
      <c r="I1288" s="23"/>
      <c r="J1288" s="23"/>
      <c r="K1288" s="23"/>
      <c r="L1288" s="23"/>
      <c r="M1288" s="23"/>
      <c r="N1288" s="23"/>
      <c r="O1288" s="23"/>
      <c r="P1288" s="23"/>
      <c r="Q1288" s="23"/>
    </row>
    <row r="1289" spans="1:17" s="1" customFormat="1" x14ac:dyDescent="0.15">
      <c r="A1289" s="23"/>
      <c r="B1289" s="23"/>
      <c r="C1289" s="23"/>
      <c r="D1289" s="23"/>
      <c r="E1289" s="23"/>
      <c r="F1289" s="23"/>
      <c r="G1289" s="23"/>
      <c r="H1289" s="23"/>
      <c r="I1289" s="23"/>
      <c r="J1289" s="23"/>
      <c r="K1289" s="23"/>
      <c r="L1289" s="23"/>
      <c r="M1289" s="23"/>
      <c r="N1289" s="23"/>
      <c r="O1289" s="23"/>
      <c r="P1289" s="23"/>
      <c r="Q1289" s="23"/>
    </row>
    <row r="1290" spans="1:17" s="1" customFormat="1" x14ac:dyDescent="0.15">
      <c r="A1290" s="23"/>
      <c r="B1290" s="23"/>
      <c r="C1290" s="23"/>
      <c r="D1290" s="23"/>
      <c r="E1290" s="23"/>
      <c r="F1290" s="23"/>
      <c r="G1290" s="23"/>
      <c r="H1290" s="23"/>
      <c r="I1290" s="23"/>
      <c r="J1290" s="23"/>
      <c r="K1290" s="23"/>
      <c r="L1290" s="23"/>
      <c r="M1290" s="23"/>
      <c r="N1290" s="23"/>
      <c r="O1290" s="23"/>
      <c r="P1290" s="23"/>
      <c r="Q1290" s="23"/>
    </row>
    <row r="1291" spans="1:17" s="1" customFormat="1" x14ac:dyDescent="0.15">
      <c r="A1291" s="23"/>
      <c r="B1291" s="23"/>
      <c r="C1291" s="23"/>
      <c r="D1291" s="23"/>
      <c r="E1291" s="23"/>
      <c r="F1291" s="23"/>
      <c r="G1291" s="23"/>
      <c r="H1291" s="23"/>
      <c r="I1291" s="23"/>
      <c r="J1291" s="23"/>
      <c r="K1291" s="23"/>
      <c r="L1291" s="23"/>
      <c r="M1291" s="23"/>
      <c r="N1291" s="23"/>
      <c r="O1291" s="23"/>
      <c r="P1291" s="23"/>
      <c r="Q1291" s="23"/>
    </row>
    <row r="1292" spans="1:17" s="1" customFormat="1" x14ac:dyDescent="0.15">
      <c r="A1292" s="23"/>
      <c r="B1292" s="23"/>
      <c r="C1292" s="23"/>
      <c r="D1292" s="23"/>
      <c r="E1292" s="23"/>
      <c r="F1292" s="23"/>
      <c r="G1292" s="23"/>
      <c r="H1292" s="23"/>
      <c r="I1292" s="23"/>
      <c r="J1292" s="23"/>
      <c r="K1292" s="23"/>
      <c r="L1292" s="23"/>
      <c r="M1292" s="23"/>
      <c r="N1292" s="23"/>
      <c r="O1292" s="23"/>
      <c r="P1292" s="23"/>
      <c r="Q1292" s="23"/>
    </row>
    <row r="1293" spans="1:17" s="1" customFormat="1" x14ac:dyDescent="0.15">
      <c r="A1293" s="23"/>
      <c r="B1293" s="23"/>
      <c r="C1293" s="23"/>
      <c r="D1293" s="23"/>
      <c r="E1293" s="23"/>
      <c r="F1293" s="23"/>
      <c r="G1293" s="23"/>
      <c r="H1293" s="23"/>
      <c r="I1293" s="23"/>
      <c r="J1293" s="23"/>
      <c r="K1293" s="23"/>
      <c r="L1293" s="23"/>
      <c r="M1293" s="23"/>
      <c r="N1293" s="23"/>
      <c r="O1293" s="23"/>
      <c r="P1293" s="23"/>
      <c r="Q1293" s="23"/>
    </row>
    <row r="1294" spans="1:17" s="1" customFormat="1" x14ac:dyDescent="0.15">
      <c r="A1294" s="23"/>
      <c r="B1294" s="23"/>
      <c r="C1294" s="23"/>
      <c r="D1294" s="23"/>
      <c r="E1294" s="23"/>
      <c r="F1294" s="23"/>
      <c r="G1294" s="23"/>
      <c r="H1294" s="23"/>
      <c r="I1294" s="23"/>
      <c r="J1294" s="23"/>
      <c r="K1294" s="23"/>
      <c r="L1294" s="23"/>
      <c r="M1294" s="23"/>
      <c r="N1294" s="23"/>
      <c r="O1294" s="23"/>
      <c r="P1294" s="23"/>
      <c r="Q1294" s="23"/>
    </row>
    <row r="1295" spans="1:17" s="1" customFormat="1" x14ac:dyDescent="0.15">
      <c r="A1295" s="23"/>
      <c r="B1295" s="23"/>
      <c r="C1295" s="23"/>
      <c r="D1295" s="23"/>
      <c r="E1295" s="23"/>
      <c r="F1295" s="23"/>
      <c r="G1295" s="23"/>
      <c r="H1295" s="23"/>
      <c r="I1295" s="23"/>
      <c r="J1295" s="23"/>
      <c r="K1295" s="23"/>
      <c r="L1295" s="23"/>
      <c r="M1295" s="23"/>
      <c r="N1295" s="23"/>
      <c r="O1295" s="23"/>
      <c r="P1295" s="23"/>
      <c r="Q1295" s="23"/>
    </row>
    <row r="1296" spans="1:17" s="1" customFormat="1" x14ac:dyDescent="0.15">
      <c r="A1296" s="23"/>
      <c r="B1296" s="23"/>
      <c r="C1296" s="23"/>
      <c r="D1296" s="23"/>
      <c r="E1296" s="23"/>
      <c r="F1296" s="23"/>
      <c r="G1296" s="23"/>
      <c r="H1296" s="23"/>
      <c r="I1296" s="23"/>
      <c r="J1296" s="23"/>
      <c r="K1296" s="23"/>
      <c r="L1296" s="23"/>
      <c r="M1296" s="23"/>
      <c r="N1296" s="23"/>
      <c r="O1296" s="23"/>
      <c r="P1296" s="23"/>
      <c r="Q1296" s="23"/>
    </row>
    <row r="1297" spans="1:17" s="1" customFormat="1" x14ac:dyDescent="0.15">
      <c r="A1297" s="23"/>
      <c r="B1297" s="23"/>
      <c r="C1297" s="23"/>
      <c r="D1297" s="23"/>
      <c r="E1297" s="23"/>
      <c r="F1297" s="23"/>
      <c r="G1297" s="23"/>
      <c r="H1297" s="23"/>
      <c r="I1297" s="23"/>
      <c r="J1297" s="23"/>
      <c r="K1297" s="23"/>
      <c r="L1297" s="23"/>
      <c r="M1297" s="23"/>
      <c r="N1297" s="23"/>
      <c r="O1297" s="23"/>
      <c r="P1297" s="23"/>
      <c r="Q1297" s="23"/>
    </row>
    <row r="1298" spans="1:17" s="1" customFormat="1" x14ac:dyDescent="0.15">
      <c r="A1298" s="23"/>
      <c r="B1298" s="23"/>
      <c r="C1298" s="23"/>
      <c r="D1298" s="23"/>
      <c r="E1298" s="23"/>
      <c r="F1298" s="23"/>
      <c r="G1298" s="23"/>
      <c r="H1298" s="23"/>
      <c r="I1298" s="23"/>
      <c r="J1298" s="23"/>
      <c r="K1298" s="23"/>
      <c r="L1298" s="23"/>
      <c r="M1298" s="23"/>
      <c r="N1298" s="23"/>
      <c r="O1298" s="23"/>
      <c r="P1298" s="23"/>
      <c r="Q1298" s="23"/>
    </row>
    <row r="1299" spans="1:17" s="1" customFormat="1" x14ac:dyDescent="0.15">
      <c r="A1299" s="23"/>
      <c r="B1299" s="23"/>
      <c r="C1299" s="23"/>
      <c r="D1299" s="23"/>
      <c r="E1299" s="23"/>
      <c r="F1299" s="23"/>
      <c r="G1299" s="23"/>
      <c r="H1299" s="23"/>
      <c r="I1299" s="23"/>
      <c r="J1299" s="23"/>
      <c r="K1299" s="23"/>
      <c r="L1299" s="23"/>
      <c r="M1299" s="23"/>
      <c r="N1299" s="23"/>
      <c r="O1299" s="23"/>
      <c r="P1299" s="23"/>
      <c r="Q1299" s="23"/>
    </row>
    <row r="1300" spans="1:17" s="1" customFormat="1" x14ac:dyDescent="0.15">
      <c r="A1300" s="23"/>
      <c r="B1300" s="23"/>
      <c r="C1300" s="23"/>
      <c r="D1300" s="23"/>
      <c r="E1300" s="23"/>
      <c r="F1300" s="23"/>
      <c r="G1300" s="23"/>
      <c r="H1300" s="23"/>
      <c r="I1300" s="23"/>
      <c r="J1300" s="23"/>
      <c r="K1300" s="23"/>
      <c r="L1300" s="23"/>
      <c r="M1300" s="23"/>
      <c r="N1300" s="23"/>
      <c r="O1300" s="23"/>
      <c r="P1300" s="23"/>
      <c r="Q1300" s="23"/>
    </row>
    <row r="1301" spans="1:17" s="1" customFormat="1" x14ac:dyDescent="0.15">
      <c r="A1301" s="23"/>
      <c r="B1301" s="23"/>
      <c r="C1301" s="23"/>
      <c r="D1301" s="23"/>
      <c r="E1301" s="23"/>
      <c r="F1301" s="23"/>
      <c r="G1301" s="23"/>
      <c r="H1301" s="23"/>
      <c r="I1301" s="23"/>
      <c r="J1301" s="23"/>
      <c r="K1301" s="23"/>
      <c r="L1301" s="23"/>
      <c r="M1301" s="23"/>
      <c r="N1301" s="23"/>
      <c r="O1301" s="23"/>
      <c r="P1301" s="23"/>
      <c r="Q1301" s="23"/>
    </row>
    <row r="1302" spans="1:17" s="1" customFormat="1" x14ac:dyDescent="0.15">
      <c r="A1302" s="23"/>
      <c r="B1302" s="23"/>
      <c r="C1302" s="23"/>
      <c r="D1302" s="23"/>
      <c r="E1302" s="23"/>
      <c r="F1302" s="23"/>
      <c r="G1302" s="23"/>
      <c r="H1302" s="23"/>
      <c r="I1302" s="23"/>
      <c r="J1302" s="23"/>
      <c r="K1302" s="23"/>
      <c r="L1302" s="23"/>
      <c r="M1302" s="23"/>
      <c r="N1302" s="23"/>
      <c r="O1302" s="23"/>
      <c r="P1302" s="23"/>
      <c r="Q1302" s="23"/>
    </row>
    <row r="1303" spans="1:17" s="1" customFormat="1" x14ac:dyDescent="0.15">
      <c r="A1303" s="23"/>
      <c r="B1303" s="23"/>
      <c r="C1303" s="23"/>
      <c r="D1303" s="23"/>
      <c r="E1303" s="23"/>
      <c r="F1303" s="23"/>
      <c r="G1303" s="23"/>
      <c r="H1303" s="23"/>
      <c r="I1303" s="23"/>
      <c r="J1303" s="23"/>
      <c r="K1303" s="23"/>
      <c r="L1303" s="23"/>
      <c r="M1303" s="23"/>
      <c r="N1303" s="23"/>
      <c r="O1303" s="23"/>
      <c r="P1303" s="23"/>
      <c r="Q1303" s="23"/>
    </row>
    <row r="1304" spans="1:17" s="1" customFormat="1" x14ac:dyDescent="0.15">
      <c r="A1304" s="23"/>
      <c r="B1304" s="23"/>
      <c r="C1304" s="23"/>
      <c r="D1304" s="23"/>
      <c r="E1304" s="23"/>
      <c r="F1304" s="23"/>
      <c r="G1304" s="23"/>
      <c r="H1304" s="23"/>
      <c r="I1304" s="23"/>
      <c r="J1304" s="23"/>
      <c r="K1304" s="23"/>
      <c r="L1304" s="23"/>
      <c r="M1304" s="23"/>
      <c r="N1304" s="23"/>
      <c r="O1304" s="23"/>
      <c r="P1304" s="23"/>
      <c r="Q1304" s="23"/>
    </row>
    <row r="1305" spans="1:17" s="1" customFormat="1" x14ac:dyDescent="0.15">
      <c r="A1305" s="23"/>
      <c r="B1305" s="23"/>
      <c r="C1305" s="23"/>
      <c r="D1305" s="23"/>
      <c r="E1305" s="23"/>
      <c r="F1305" s="23"/>
      <c r="G1305" s="23"/>
      <c r="H1305" s="23"/>
      <c r="I1305" s="23"/>
      <c r="J1305" s="23"/>
      <c r="K1305" s="23"/>
      <c r="L1305" s="23"/>
      <c r="M1305" s="23"/>
      <c r="N1305" s="23"/>
      <c r="O1305" s="23"/>
      <c r="P1305" s="23"/>
      <c r="Q1305" s="23"/>
    </row>
    <row r="1306" spans="1:17" s="1" customFormat="1" x14ac:dyDescent="0.15">
      <c r="A1306" s="23"/>
      <c r="B1306" s="23"/>
      <c r="C1306" s="23"/>
      <c r="D1306" s="23"/>
      <c r="E1306" s="23"/>
      <c r="F1306" s="23"/>
      <c r="G1306" s="23"/>
      <c r="H1306" s="23"/>
      <c r="I1306" s="23"/>
      <c r="J1306" s="23"/>
      <c r="K1306" s="23"/>
      <c r="L1306" s="23"/>
      <c r="M1306" s="23"/>
      <c r="N1306" s="23"/>
      <c r="O1306" s="23"/>
      <c r="P1306" s="23"/>
      <c r="Q1306" s="23"/>
    </row>
    <row r="1307" spans="1:17" s="1" customFormat="1" x14ac:dyDescent="0.15">
      <c r="A1307" s="23"/>
      <c r="B1307" s="23"/>
      <c r="C1307" s="23"/>
      <c r="D1307" s="23"/>
      <c r="E1307" s="23"/>
      <c r="F1307" s="23"/>
      <c r="G1307" s="23"/>
      <c r="H1307" s="23"/>
      <c r="I1307" s="23"/>
      <c r="J1307" s="23"/>
      <c r="K1307" s="23"/>
      <c r="L1307" s="23"/>
      <c r="M1307" s="23"/>
      <c r="N1307" s="23"/>
      <c r="O1307" s="23"/>
      <c r="P1307" s="23"/>
      <c r="Q1307" s="23"/>
    </row>
    <row r="1308" spans="1:17" s="1" customFormat="1" x14ac:dyDescent="0.15">
      <c r="A1308" s="23"/>
      <c r="B1308" s="23"/>
      <c r="C1308" s="23"/>
      <c r="D1308" s="23"/>
      <c r="E1308" s="23"/>
      <c r="F1308" s="23"/>
      <c r="G1308" s="23"/>
      <c r="H1308" s="23"/>
      <c r="I1308" s="23"/>
      <c r="J1308" s="23"/>
      <c r="K1308" s="23"/>
      <c r="L1308" s="23"/>
      <c r="M1308" s="23"/>
      <c r="N1308" s="23"/>
      <c r="O1308" s="23"/>
      <c r="P1308" s="23"/>
      <c r="Q1308" s="23"/>
    </row>
    <row r="1309" spans="1:17" s="1" customFormat="1" x14ac:dyDescent="0.15">
      <c r="A1309" s="23"/>
      <c r="B1309" s="23"/>
      <c r="C1309" s="23"/>
      <c r="D1309" s="23"/>
      <c r="E1309" s="23"/>
      <c r="F1309" s="23"/>
      <c r="G1309" s="23"/>
      <c r="H1309" s="23"/>
      <c r="I1309" s="23"/>
      <c r="J1309" s="23"/>
      <c r="K1309" s="23"/>
      <c r="L1309" s="23"/>
      <c r="M1309" s="23"/>
      <c r="N1309" s="23"/>
      <c r="O1309" s="23"/>
      <c r="P1309" s="23"/>
      <c r="Q1309" s="23"/>
    </row>
    <row r="1310" spans="1:17" s="1" customFormat="1" x14ac:dyDescent="0.15">
      <c r="A1310" s="23"/>
      <c r="B1310" s="23"/>
      <c r="C1310" s="23"/>
      <c r="D1310" s="23"/>
      <c r="E1310" s="23"/>
      <c r="F1310" s="23"/>
      <c r="G1310" s="23"/>
      <c r="H1310" s="23"/>
      <c r="I1310" s="23"/>
      <c r="J1310" s="23"/>
      <c r="K1310" s="23"/>
      <c r="L1310" s="23"/>
      <c r="M1310" s="23"/>
      <c r="N1310" s="23"/>
      <c r="O1310" s="23"/>
      <c r="P1310" s="23"/>
      <c r="Q1310" s="23"/>
    </row>
    <row r="1311" spans="1:17" s="1" customFormat="1" x14ac:dyDescent="0.15">
      <c r="A1311" s="23"/>
      <c r="B1311" s="23"/>
      <c r="C1311" s="23"/>
      <c r="D1311" s="23"/>
      <c r="E1311" s="23"/>
      <c r="F1311" s="23"/>
      <c r="G1311" s="23"/>
      <c r="H1311" s="23"/>
      <c r="I1311" s="23"/>
      <c r="J1311" s="23"/>
      <c r="K1311" s="23"/>
      <c r="L1311" s="23"/>
      <c r="M1311" s="23"/>
      <c r="N1311" s="23"/>
      <c r="O1311" s="23"/>
      <c r="P1311" s="23"/>
      <c r="Q1311" s="23"/>
    </row>
    <row r="1312" spans="1:17" s="1" customFormat="1" x14ac:dyDescent="0.15">
      <c r="A1312" s="23"/>
      <c r="B1312" s="23"/>
      <c r="C1312" s="23"/>
      <c r="D1312" s="23"/>
      <c r="E1312" s="23"/>
      <c r="F1312" s="23"/>
      <c r="G1312" s="23"/>
      <c r="H1312" s="23"/>
      <c r="I1312" s="23"/>
      <c r="J1312" s="23"/>
      <c r="K1312" s="23"/>
      <c r="L1312" s="23"/>
      <c r="M1312" s="23"/>
      <c r="N1312" s="23"/>
      <c r="O1312" s="23"/>
      <c r="P1312" s="23"/>
      <c r="Q1312" s="23"/>
    </row>
    <row r="1313" spans="1:62" s="1" customFormat="1" x14ac:dyDescent="0.15">
      <c r="A1313" s="23"/>
      <c r="B1313" s="23"/>
      <c r="C1313" s="23"/>
      <c r="D1313" s="23"/>
      <c r="E1313" s="23"/>
      <c r="F1313" s="23"/>
      <c r="G1313" s="23"/>
      <c r="H1313" s="23"/>
      <c r="I1313" s="23"/>
      <c r="J1313" s="23"/>
      <c r="K1313" s="23"/>
      <c r="L1313" s="23"/>
      <c r="M1313" s="23"/>
      <c r="N1313" s="23"/>
      <c r="O1313" s="23"/>
      <c r="P1313" s="23"/>
      <c r="Q1313" s="23"/>
    </row>
    <row r="1314" spans="1:62" s="1" customFormat="1" x14ac:dyDescent="0.15">
      <c r="A1314" s="23"/>
      <c r="B1314" s="23"/>
      <c r="C1314" s="23"/>
      <c r="D1314" s="23"/>
      <c r="E1314" s="23"/>
      <c r="F1314" s="23"/>
      <c r="G1314" s="23"/>
      <c r="H1314" s="23"/>
      <c r="I1314" s="23"/>
      <c r="J1314" s="23"/>
      <c r="K1314" s="23"/>
      <c r="L1314" s="23"/>
      <c r="M1314" s="23"/>
      <c r="N1314" s="23"/>
      <c r="O1314" s="23"/>
      <c r="P1314" s="23"/>
      <c r="Q1314" s="23"/>
    </row>
    <row r="1315" spans="1:62" s="168" customFormat="1" ht="14.25" customHeight="1" x14ac:dyDescent="0.15">
      <c r="A1315" s="23"/>
      <c r="B1315" s="23"/>
      <c r="C1315" s="23"/>
      <c r="D1315" s="23"/>
      <c r="E1315" s="23"/>
      <c r="F1315" s="23"/>
      <c r="G1315" s="23"/>
      <c r="H1315" s="23"/>
      <c r="I1315" s="23"/>
      <c r="J1315" s="23"/>
      <c r="K1315" s="23"/>
      <c r="L1315" s="23"/>
      <c r="M1315" s="23"/>
      <c r="N1315" s="23"/>
      <c r="O1315" s="23"/>
      <c r="P1315" s="23"/>
      <c r="Q1315" s="23"/>
    </row>
    <row r="1316" spans="1:62" s="168" customFormat="1" ht="13.5" customHeight="1" x14ac:dyDescent="0.15">
      <c r="A1316" s="23"/>
      <c r="B1316" s="23"/>
      <c r="C1316" s="23"/>
      <c r="D1316" s="23"/>
      <c r="E1316" s="23"/>
      <c r="F1316" s="23"/>
      <c r="G1316" s="23"/>
      <c r="H1316" s="23"/>
      <c r="I1316" s="23"/>
      <c r="J1316" s="23"/>
      <c r="K1316" s="23"/>
      <c r="L1316" s="23"/>
      <c r="M1316" s="23"/>
      <c r="N1316" s="23"/>
      <c r="O1316" s="23"/>
      <c r="P1316" s="23"/>
      <c r="Q1316" s="23"/>
    </row>
    <row r="1317" spans="1:62" s="168" customFormat="1" ht="13.5" customHeight="1" x14ac:dyDescent="0.15">
      <c r="A1317" s="23"/>
      <c r="B1317" s="23"/>
      <c r="C1317" s="23"/>
      <c r="D1317" s="23"/>
      <c r="E1317" s="23"/>
      <c r="F1317" s="23"/>
      <c r="G1317" s="23"/>
      <c r="H1317" s="23"/>
      <c r="I1317" s="23"/>
      <c r="J1317" s="23"/>
      <c r="K1317" s="23"/>
      <c r="L1317" s="23"/>
      <c r="M1317" s="23"/>
      <c r="N1317" s="23"/>
      <c r="O1317" s="23"/>
      <c r="P1317" s="23"/>
      <c r="Q1317" s="23"/>
    </row>
    <row r="1318" spans="1:62" s="1" customFormat="1" x14ac:dyDescent="0.15">
      <c r="A1318" s="23"/>
      <c r="B1318" s="23"/>
      <c r="C1318" s="23"/>
      <c r="D1318" s="23"/>
      <c r="E1318" s="23"/>
      <c r="F1318" s="23"/>
      <c r="G1318" s="23"/>
      <c r="H1318" s="23"/>
      <c r="I1318" s="23"/>
      <c r="J1318" s="23"/>
      <c r="K1318" s="23"/>
      <c r="L1318" s="23"/>
      <c r="M1318" s="23"/>
      <c r="N1318" s="23"/>
      <c r="O1318" s="23"/>
      <c r="P1318" s="23"/>
      <c r="Q1318" s="23"/>
    </row>
    <row r="1319" spans="1:62" s="1" customFormat="1" x14ac:dyDescent="0.15">
      <c r="A1319" s="23"/>
      <c r="B1319" s="23"/>
      <c r="C1319" s="23"/>
      <c r="D1319" s="23"/>
      <c r="E1319" s="23"/>
      <c r="F1319" s="23"/>
      <c r="G1319" s="23"/>
      <c r="H1319" s="23"/>
      <c r="I1319" s="23"/>
      <c r="J1319" s="23"/>
      <c r="K1319" s="23"/>
      <c r="L1319" s="23"/>
      <c r="M1319" s="23"/>
      <c r="N1319" s="23"/>
      <c r="O1319" s="23"/>
      <c r="P1319" s="23"/>
      <c r="Q1319" s="23"/>
    </row>
    <row r="1320" spans="1:62" s="1" customFormat="1" x14ac:dyDescent="0.15">
      <c r="A1320" s="23"/>
      <c r="B1320" s="23"/>
      <c r="C1320" s="23"/>
      <c r="D1320" s="23"/>
      <c r="E1320" s="23"/>
      <c r="F1320" s="23"/>
      <c r="G1320" s="23"/>
      <c r="H1320" s="23"/>
      <c r="I1320" s="23"/>
      <c r="J1320" s="23"/>
      <c r="K1320" s="23"/>
      <c r="L1320" s="23"/>
      <c r="M1320" s="23"/>
      <c r="N1320" s="23"/>
      <c r="O1320" s="23"/>
      <c r="P1320" s="23"/>
      <c r="Q1320" s="23"/>
    </row>
    <row r="1321" spans="1:62" s="1" customFormat="1" x14ac:dyDescent="0.15">
      <c r="A1321" s="23"/>
      <c r="B1321" s="23"/>
      <c r="C1321" s="23"/>
      <c r="D1321" s="23"/>
      <c r="E1321" s="23"/>
      <c r="F1321" s="23"/>
      <c r="G1321" s="23"/>
      <c r="H1321" s="23"/>
      <c r="I1321" s="23"/>
      <c r="J1321" s="23"/>
      <c r="K1321" s="23"/>
      <c r="L1321" s="23"/>
      <c r="M1321" s="23"/>
      <c r="N1321" s="23"/>
      <c r="O1321" s="23"/>
      <c r="P1321" s="23"/>
      <c r="Q1321" s="23"/>
    </row>
    <row r="1322" spans="1:62" x14ac:dyDescent="0.15">
      <c r="R1322" s="1"/>
      <c r="S1322" s="1"/>
      <c r="T1322" s="1"/>
      <c r="U1322" s="1"/>
      <c r="V1322" s="1"/>
      <c r="W1322" s="1"/>
      <c r="X1322" s="1"/>
      <c r="Y1322" s="1"/>
      <c r="Z1322" s="1"/>
      <c r="AA1322" s="1"/>
      <c r="AB1322" s="1"/>
      <c r="AC1322" s="1"/>
      <c r="AD1322" s="1"/>
      <c r="AE1322" s="1"/>
      <c r="AF1322" s="1"/>
      <c r="AG1322" s="1"/>
      <c r="AH1322" s="1"/>
      <c r="AI1322" s="1"/>
      <c r="AJ1322" s="1"/>
      <c r="AK1322" s="1"/>
      <c r="AL1322" s="1"/>
      <c r="AM1322" s="1"/>
      <c r="AN1322" s="1"/>
      <c r="AO1322" s="1"/>
      <c r="AP1322" s="1"/>
      <c r="AQ1322" s="1"/>
      <c r="AR1322" s="1"/>
      <c r="AS1322" s="1"/>
      <c r="AT1322" s="1"/>
      <c r="AU1322" s="1"/>
      <c r="AV1322" s="1"/>
      <c r="AW1322" s="1"/>
      <c r="AX1322" s="1"/>
      <c r="AY1322" s="1"/>
      <c r="AZ1322" s="1"/>
      <c r="BA1322" s="1"/>
      <c r="BB1322" s="1"/>
      <c r="BC1322" s="1"/>
      <c r="BD1322" s="1"/>
      <c r="BE1322" s="1"/>
      <c r="BF1322" s="1"/>
      <c r="BG1322" s="1"/>
      <c r="BH1322" s="1"/>
      <c r="BI1322" s="1"/>
      <c r="BJ1322" s="1"/>
    </row>
    <row r="1323" spans="1:62" x14ac:dyDescent="0.15">
      <c r="R1323" s="1"/>
      <c r="S1323" s="1"/>
      <c r="T1323" s="1"/>
      <c r="U1323" s="1"/>
      <c r="V1323" s="1"/>
      <c r="W1323" s="1"/>
      <c r="X1323" s="1"/>
      <c r="Y1323" s="1"/>
      <c r="Z1323" s="1"/>
      <c r="AA1323" s="1"/>
      <c r="AB1323" s="1"/>
      <c r="AC1323" s="1"/>
      <c r="AD1323" s="1"/>
      <c r="AE1323" s="1"/>
      <c r="AF1323" s="1"/>
      <c r="AG1323" s="1"/>
      <c r="AH1323" s="1"/>
      <c r="AI1323" s="1"/>
      <c r="AJ1323" s="1"/>
      <c r="AK1323" s="1"/>
      <c r="AL1323" s="1"/>
      <c r="AM1323" s="1"/>
      <c r="AN1323" s="1"/>
      <c r="AO1323" s="1"/>
      <c r="AP1323" s="1"/>
      <c r="AQ1323" s="1"/>
      <c r="AR1323" s="1"/>
      <c r="AS1323" s="1"/>
      <c r="AT1323" s="1"/>
      <c r="AU1323" s="1"/>
      <c r="AV1323" s="1"/>
      <c r="AW1323" s="1"/>
      <c r="AX1323" s="1"/>
      <c r="AY1323" s="1"/>
      <c r="AZ1323" s="1"/>
      <c r="BA1323" s="1"/>
      <c r="BB1323" s="1"/>
      <c r="BC1323" s="1"/>
      <c r="BD1323" s="1"/>
      <c r="BE1323" s="1"/>
      <c r="BF1323" s="1"/>
      <c r="BG1323" s="1"/>
      <c r="BH1323" s="1"/>
      <c r="BI1323" s="1"/>
      <c r="BJ1323" s="1"/>
    </row>
    <row r="1324" spans="1:62" x14ac:dyDescent="0.15">
      <c r="R1324" s="1"/>
      <c r="S1324" s="1"/>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1"/>
      <c r="BG1324" s="1"/>
      <c r="BH1324" s="1"/>
      <c r="BI1324" s="1"/>
      <c r="BJ1324" s="1"/>
    </row>
  </sheetData>
  <mergeCells count="1237">
    <mergeCell ref="B1255:O1255"/>
    <mergeCell ref="B1256:O1256"/>
    <mergeCell ref="B1257:O1257"/>
    <mergeCell ref="B1258:O1258"/>
    <mergeCell ref="B1259:O1259"/>
    <mergeCell ref="B1249:O1249"/>
    <mergeCell ref="B1250:O1250"/>
    <mergeCell ref="B1251:O1251"/>
    <mergeCell ref="B1252:O1252"/>
    <mergeCell ref="B1253:O1253"/>
    <mergeCell ref="B1254:O1254"/>
    <mergeCell ref="I1240:J1240"/>
    <mergeCell ref="L1240:M1240"/>
    <mergeCell ref="N1240:N1241"/>
    <mergeCell ref="B1241:C1241"/>
    <mergeCell ref="E1241:F1241"/>
    <mergeCell ref="I1241:J1241"/>
    <mergeCell ref="L1241:M1241"/>
    <mergeCell ref="F1234:G1234"/>
    <mergeCell ref="F1235:G1235"/>
    <mergeCell ref="F1236:G1236"/>
    <mergeCell ref="B1240:C1240"/>
    <mergeCell ref="E1240:F1240"/>
    <mergeCell ref="G1240:G1241"/>
    <mergeCell ref="F1228:G1228"/>
    <mergeCell ref="F1229:G1229"/>
    <mergeCell ref="F1230:G1230"/>
    <mergeCell ref="F1231:G1231"/>
    <mergeCell ref="F1232:G1232"/>
    <mergeCell ref="F1233:G1233"/>
    <mergeCell ref="F1222:G1222"/>
    <mergeCell ref="F1223:G1223"/>
    <mergeCell ref="F1224:G1224"/>
    <mergeCell ref="F1225:G1225"/>
    <mergeCell ref="F1226:G1226"/>
    <mergeCell ref="F1227:G1227"/>
    <mergeCell ref="F1216:G1216"/>
    <mergeCell ref="F1217:G1217"/>
    <mergeCell ref="F1218:G1218"/>
    <mergeCell ref="F1219:G1219"/>
    <mergeCell ref="F1220:G1220"/>
    <mergeCell ref="F1221:G1221"/>
    <mergeCell ref="F1210:G1210"/>
    <mergeCell ref="F1211:G1211"/>
    <mergeCell ref="F1212:G1212"/>
    <mergeCell ref="F1213:G1213"/>
    <mergeCell ref="F1214:G1214"/>
    <mergeCell ref="F1215:G1215"/>
    <mergeCell ref="F1204:G1204"/>
    <mergeCell ref="F1205:G1205"/>
    <mergeCell ref="F1206:G1206"/>
    <mergeCell ref="F1207:G1207"/>
    <mergeCell ref="F1208:G1208"/>
    <mergeCell ref="F1209:G1209"/>
    <mergeCell ref="F1198:G1198"/>
    <mergeCell ref="F1199:G1199"/>
    <mergeCell ref="F1200:G1200"/>
    <mergeCell ref="F1201:G1201"/>
    <mergeCell ref="F1202:G1202"/>
    <mergeCell ref="F1203:G1203"/>
    <mergeCell ref="F1192:G1192"/>
    <mergeCell ref="F1193:G1193"/>
    <mergeCell ref="F1194:G1194"/>
    <mergeCell ref="F1195:G1195"/>
    <mergeCell ref="F1196:G1196"/>
    <mergeCell ref="F1197:G1197"/>
    <mergeCell ref="F1186:G1186"/>
    <mergeCell ref="F1187:G1187"/>
    <mergeCell ref="F1188:G1188"/>
    <mergeCell ref="F1189:G1189"/>
    <mergeCell ref="F1190:G1190"/>
    <mergeCell ref="F1191:G1191"/>
    <mergeCell ref="F1180:G1180"/>
    <mergeCell ref="F1181:G1181"/>
    <mergeCell ref="F1182:G1182"/>
    <mergeCell ref="F1183:G1183"/>
    <mergeCell ref="F1184:G1184"/>
    <mergeCell ref="F1185:G1185"/>
    <mergeCell ref="F1174:G1174"/>
    <mergeCell ref="F1175:G1175"/>
    <mergeCell ref="F1176:G1176"/>
    <mergeCell ref="F1177:G1177"/>
    <mergeCell ref="F1178:G1178"/>
    <mergeCell ref="F1179:G1179"/>
    <mergeCell ref="F1168:G1168"/>
    <mergeCell ref="F1169:G1169"/>
    <mergeCell ref="F1170:G1170"/>
    <mergeCell ref="F1171:G1171"/>
    <mergeCell ref="F1172:G1172"/>
    <mergeCell ref="F1173:G1173"/>
    <mergeCell ref="F1162:G1162"/>
    <mergeCell ref="F1163:G1163"/>
    <mergeCell ref="F1164:G1164"/>
    <mergeCell ref="F1165:G1165"/>
    <mergeCell ref="F1166:G1166"/>
    <mergeCell ref="F1167:G1167"/>
    <mergeCell ref="F1156:G1156"/>
    <mergeCell ref="F1157:G1157"/>
    <mergeCell ref="F1158:G1158"/>
    <mergeCell ref="F1159:G1159"/>
    <mergeCell ref="F1160:G1160"/>
    <mergeCell ref="F1161:G1161"/>
    <mergeCell ref="F1150:G1150"/>
    <mergeCell ref="F1151:G1151"/>
    <mergeCell ref="F1152:G1152"/>
    <mergeCell ref="F1153:G1153"/>
    <mergeCell ref="F1154:G1154"/>
    <mergeCell ref="F1155:G1155"/>
    <mergeCell ref="F1144:G1144"/>
    <mergeCell ref="F1145:G1145"/>
    <mergeCell ref="F1146:G1146"/>
    <mergeCell ref="F1147:G1147"/>
    <mergeCell ref="F1148:G1148"/>
    <mergeCell ref="F1149:G1149"/>
    <mergeCell ref="F1138:G1138"/>
    <mergeCell ref="F1139:G1139"/>
    <mergeCell ref="F1140:G1140"/>
    <mergeCell ref="F1141:G1141"/>
    <mergeCell ref="F1142:G1142"/>
    <mergeCell ref="F1143:G1143"/>
    <mergeCell ref="F1132:G1132"/>
    <mergeCell ref="F1133:G1133"/>
    <mergeCell ref="F1134:G1134"/>
    <mergeCell ref="F1135:G1135"/>
    <mergeCell ref="F1136:G1136"/>
    <mergeCell ref="F1137:G1137"/>
    <mergeCell ref="F1126:G1126"/>
    <mergeCell ref="F1127:G1127"/>
    <mergeCell ref="F1128:G1128"/>
    <mergeCell ref="F1129:G1129"/>
    <mergeCell ref="F1130:G1130"/>
    <mergeCell ref="F1131:G1131"/>
    <mergeCell ref="F1120:G1120"/>
    <mergeCell ref="F1121:G1121"/>
    <mergeCell ref="F1122:G1122"/>
    <mergeCell ref="F1123:G1123"/>
    <mergeCell ref="F1124:G1124"/>
    <mergeCell ref="F1125:G1125"/>
    <mergeCell ref="F1114:G1114"/>
    <mergeCell ref="F1115:G1115"/>
    <mergeCell ref="F1116:G1116"/>
    <mergeCell ref="F1117:G1117"/>
    <mergeCell ref="F1118:G1118"/>
    <mergeCell ref="F1119:G1119"/>
    <mergeCell ref="F1108:G1108"/>
    <mergeCell ref="F1109:G1109"/>
    <mergeCell ref="F1110:G1110"/>
    <mergeCell ref="F1111:G1111"/>
    <mergeCell ref="F1112:G1112"/>
    <mergeCell ref="F1113:G1113"/>
    <mergeCell ref="F1102:G1102"/>
    <mergeCell ref="F1103:G1103"/>
    <mergeCell ref="F1104:G1104"/>
    <mergeCell ref="F1105:G1105"/>
    <mergeCell ref="F1106:G1106"/>
    <mergeCell ref="F1107:G1107"/>
    <mergeCell ref="F1096:G1096"/>
    <mergeCell ref="F1097:G1097"/>
    <mergeCell ref="F1098:G1098"/>
    <mergeCell ref="F1099:G1099"/>
    <mergeCell ref="F1100:G1100"/>
    <mergeCell ref="F1101:G1101"/>
    <mergeCell ref="F1090:G1090"/>
    <mergeCell ref="F1091:G1091"/>
    <mergeCell ref="F1092:G1092"/>
    <mergeCell ref="F1093:G1093"/>
    <mergeCell ref="F1094:G1094"/>
    <mergeCell ref="F1095:G1095"/>
    <mergeCell ref="F1084:G1084"/>
    <mergeCell ref="F1085:G1085"/>
    <mergeCell ref="F1086:G1086"/>
    <mergeCell ref="F1087:G1087"/>
    <mergeCell ref="F1088:G1088"/>
    <mergeCell ref="F1089:G1089"/>
    <mergeCell ref="F1078:G1078"/>
    <mergeCell ref="F1079:G1079"/>
    <mergeCell ref="F1080:G1080"/>
    <mergeCell ref="F1081:G1081"/>
    <mergeCell ref="F1082:G1082"/>
    <mergeCell ref="F1083:G1083"/>
    <mergeCell ref="F1072:G1072"/>
    <mergeCell ref="F1073:G1073"/>
    <mergeCell ref="F1074:G1074"/>
    <mergeCell ref="F1075:G1075"/>
    <mergeCell ref="F1076:G1076"/>
    <mergeCell ref="F1077:G1077"/>
    <mergeCell ref="F1066:G1066"/>
    <mergeCell ref="F1067:G1067"/>
    <mergeCell ref="F1068:G1068"/>
    <mergeCell ref="F1069:G1069"/>
    <mergeCell ref="F1070:G1070"/>
    <mergeCell ref="F1071:G1071"/>
    <mergeCell ref="F1060:G1060"/>
    <mergeCell ref="F1061:G1061"/>
    <mergeCell ref="F1062:G1062"/>
    <mergeCell ref="F1063:G1063"/>
    <mergeCell ref="F1064:G1064"/>
    <mergeCell ref="F1065:G1065"/>
    <mergeCell ref="F1054:G1054"/>
    <mergeCell ref="F1055:G1055"/>
    <mergeCell ref="F1056:G1056"/>
    <mergeCell ref="F1057:G1057"/>
    <mergeCell ref="F1058:G1058"/>
    <mergeCell ref="F1059:G1059"/>
    <mergeCell ref="F1048:G1048"/>
    <mergeCell ref="F1049:G1049"/>
    <mergeCell ref="F1050:G1050"/>
    <mergeCell ref="F1051:G1051"/>
    <mergeCell ref="F1052:G1052"/>
    <mergeCell ref="F1053:G1053"/>
    <mergeCell ref="F1042:G1042"/>
    <mergeCell ref="F1043:G1043"/>
    <mergeCell ref="F1044:G1044"/>
    <mergeCell ref="F1045:G1045"/>
    <mergeCell ref="F1046:G1046"/>
    <mergeCell ref="F1047:G1047"/>
    <mergeCell ref="F1036:G1036"/>
    <mergeCell ref="F1037:G1037"/>
    <mergeCell ref="F1038:G1038"/>
    <mergeCell ref="F1039:G1039"/>
    <mergeCell ref="F1040:G1040"/>
    <mergeCell ref="F1041:G1041"/>
    <mergeCell ref="F1030:G1030"/>
    <mergeCell ref="F1031:G1031"/>
    <mergeCell ref="F1032:G1032"/>
    <mergeCell ref="F1033:G1033"/>
    <mergeCell ref="F1034:G1034"/>
    <mergeCell ref="F1035:G1035"/>
    <mergeCell ref="F1024:G1024"/>
    <mergeCell ref="F1025:G1025"/>
    <mergeCell ref="F1026:G1026"/>
    <mergeCell ref="F1027:G1027"/>
    <mergeCell ref="F1028:G1028"/>
    <mergeCell ref="F1029:G1029"/>
    <mergeCell ref="F1018:G1018"/>
    <mergeCell ref="F1019:G1019"/>
    <mergeCell ref="F1020:G1020"/>
    <mergeCell ref="F1021:G1021"/>
    <mergeCell ref="F1022:G1022"/>
    <mergeCell ref="F1023:G1023"/>
    <mergeCell ref="F1012:G1012"/>
    <mergeCell ref="F1013:G1013"/>
    <mergeCell ref="F1014:G1014"/>
    <mergeCell ref="F1015:G1015"/>
    <mergeCell ref="F1016:G1016"/>
    <mergeCell ref="F1017:G1017"/>
    <mergeCell ref="F1006:G1006"/>
    <mergeCell ref="F1007:G1007"/>
    <mergeCell ref="F1008:G1008"/>
    <mergeCell ref="F1009:G1009"/>
    <mergeCell ref="F1010:G1010"/>
    <mergeCell ref="F1011:G1011"/>
    <mergeCell ref="F1000:G1000"/>
    <mergeCell ref="F1001:G1001"/>
    <mergeCell ref="F1002:G1002"/>
    <mergeCell ref="F1003:G1003"/>
    <mergeCell ref="F1004:G1004"/>
    <mergeCell ref="F1005:G1005"/>
    <mergeCell ref="F994:G994"/>
    <mergeCell ref="F995:G995"/>
    <mergeCell ref="F996:G996"/>
    <mergeCell ref="F997:G997"/>
    <mergeCell ref="F998:G998"/>
    <mergeCell ref="F999:G999"/>
    <mergeCell ref="F988:G988"/>
    <mergeCell ref="F989:G989"/>
    <mergeCell ref="F990:G990"/>
    <mergeCell ref="F991:G991"/>
    <mergeCell ref="F992:G992"/>
    <mergeCell ref="F993:G993"/>
    <mergeCell ref="F982:G982"/>
    <mergeCell ref="F983:G983"/>
    <mergeCell ref="F984:G984"/>
    <mergeCell ref="F985:G985"/>
    <mergeCell ref="F986:G986"/>
    <mergeCell ref="F987:G987"/>
    <mergeCell ref="F976:G976"/>
    <mergeCell ref="F977:G977"/>
    <mergeCell ref="F978:G978"/>
    <mergeCell ref="F979:G979"/>
    <mergeCell ref="F980:G980"/>
    <mergeCell ref="F981:G981"/>
    <mergeCell ref="F970:G970"/>
    <mergeCell ref="F971:G971"/>
    <mergeCell ref="F972:G972"/>
    <mergeCell ref="F973:G973"/>
    <mergeCell ref="F974:G974"/>
    <mergeCell ref="F975:G975"/>
    <mergeCell ref="F964:G964"/>
    <mergeCell ref="F965:G965"/>
    <mergeCell ref="F966:G966"/>
    <mergeCell ref="F967:G967"/>
    <mergeCell ref="F968:G968"/>
    <mergeCell ref="F969:G969"/>
    <mergeCell ref="F958:G958"/>
    <mergeCell ref="F959:G959"/>
    <mergeCell ref="F960:G960"/>
    <mergeCell ref="F961:G961"/>
    <mergeCell ref="F962:G962"/>
    <mergeCell ref="F963:G963"/>
    <mergeCell ref="F952:G952"/>
    <mergeCell ref="F953:G953"/>
    <mergeCell ref="F954:G954"/>
    <mergeCell ref="F955:G955"/>
    <mergeCell ref="F956:G956"/>
    <mergeCell ref="F957:G957"/>
    <mergeCell ref="F946:G946"/>
    <mergeCell ref="F947:G947"/>
    <mergeCell ref="F948:G948"/>
    <mergeCell ref="F949:G949"/>
    <mergeCell ref="F950:G950"/>
    <mergeCell ref="F951:G951"/>
    <mergeCell ref="F940:G940"/>
    <mergeCell ref="F941:G941"/>
    <mergeCell ref="F942:G942"/>
    <mergeCell ref="F943:G943"/>
    <mergeCell ref="F944:G944"/>
    <mergeCell ref="F945:G945"/>
    <mergeCell ref="F933:G933"/>
    <mergeCell ref="F934:G934"/>
    <mergeCell ref="F935:G935"/>
    <mergeCell ref="F937:G937"/>
    <mergeCell ref="F938:G938"/>
    <mergeCell ref="F939:G939"/>
    <mergeCell ref="F927:G927"/>
    <mergeCell ref="F928:G928"/>
    <mergeCell ref="F929:G929"/>
    <mergeCell ref="F930:G930"/>
    <mergeCell ref="F931:G931"/>
    <mergeCell ref="F932:G932"/>
    <mergeCell ref="F921:G921"/>
    <mergeCell ref="F922:G922"/>
    <mergeCell ref="F923:G923"/>
    <mergeCell ref="F924:G924"/>
    <mergeCell ref="F925:G925"/>
    <mergeCell ref="F926:G926"/>
    <mergeCell ref="F915:G915"/>
    <mergeCell ref="F916:G916"/>
    <mergeCell ref="F917:G917"/>
    <mergeCell ref="F918:G918"/>
    <mergeCell ref="F919:G919"/>
    <mergeCell ref="F920:G920"/>
    <mergeCell ref="F909:G909"/>
    <mergeCell ref="F910:G910"/>
    <mergeCell ref="F911:G911"/>
    <mergeCell ref="F912:G912"/>
    <mergeCell ref="F913:G913"/>
    <mergeCell ref="F914:G914"/>
    <mergeCell ref="F903:G903"/>
    <mergeCell ref="F904:G904"/>
    <mergeCell ref="F905:G905"/>
    <mergeCell ref="F906:G906"/>
    <mergeCell ref="F907:G907"/>
    <mergeCell ref="F908:G908"/>
    <mergeCell ref="F897:G897"/>
    <mergeCell ref="F898:G898"/>
    <mergeCell ref="F899:G899"/>
    <mergeCell ref="F900:G900"/>
    <mergeCell ref="F901:G901"/>
    <mergeCell ref="F902:G902"/>
    <mergeCell ref="F891:G891"/>
    <mergeCell ref="F892:G892"/>
    <mergeCell ref="F893:G893"/>
    <mergeCell ref="F894:G894"/>
    <mergeCell ref="F895:G895"/>
    <mergeCell ref="F896:G896"/>
    <mergeCell ref="F885:G885"/>
    <mergeCell ref="F886:G886"/>
    <mergeCell ref="F887:G887"/>
    <mergeCell ref="F888:G888"/>
    <mergeCell ref="F889:G889"/>
    <mergeCell ref="F890:G890"/>
    <mergeCell ref="F879:G879"/>
    <mergeCell ref="F880:G880"/>
    <mergeCell ref="F881:G881"/>
    <mergeCell ref="F882:G882"/>
    <mergeCell ref="F883:G883"/>
    <mergeCell ref="F884:G884"/>
    <mergeCell ref="F873:G873"/>
    <mergeCell ref="F874:G874"/>
    <mergeCell ref="F875:G875"/>
    <mergeCell ref="F876:G876"/>
    <mergeCell ref="F877:G877"/>
    <mergeCell ref="F878:G878"/>
    <mergeCell ref="F867:G867"/>
    <mergeCell ref="F868:G868"/>
    <mergeCell ref="F869:G869"/>
    <mergeCell ref="F870:G870"/>
    <mergeCell ref="F871:G871"/>
    <mergeCell ref="F872:G872"/>
    <mergeCell ref="F861:G861"/>
    <mergeCell ref="F862:G862"/>
    <mergeCell ref="F863:G863"/>
    <mergeCell ref="F864:G864"/>
    <mergeCell ref="F865:G865"/>
    <mergeCell ref="F866:G866"/>
    <mergeCell ref="F855:G855"/>
    <mergeCell ref="F856:G856"/>
    <mergeCell ref="F857:G857"/>
    <mergeCell ref="F858:G858"/>
    <mergeCell ref="F859:G859"/>
    <mergeCell ref="F860:G860"/>
    <mergeCell ref="F849:G849"/>
    <mergeCell ref="F850:G850"/>
    <mergeCell ref="F851:G851"/>
    <mergeCell ref="F852:G852"/>
    <mergeCell ref="F853:G853"/>
    <mergeCell ref="F854:G854"/>
    <mergeCell ref="F843:G843"/>
    <mergeCell ref="F844:G844"/>
    <mergeCell ref="F845:G845"/>
    <mergeCell ref="F846:G846"/>
    <mergeCell ref="F847:G847"/>
    <mergeCell ref="F848:G848"/>
    <mergeCell ref="F837:G837"/>
    <mergeCell ref="F838:G838"/>
    <mergeCell ref="F839:G839"/>
    <mergeCell ref="F840:G840"/>
    <mergeCell ref="F841:G841"/>
    <mergeCell ref="F842:G842"/>
    <mergeCell ref="F831:G831"/>
    <mergeCell ref="F832:G832"/>
    <mergeCell ref="F833:G833"/>
    <mergeCell ref="F834:G834"/>
    <mergeCell ref="F835:G835"/>
    <mergeCell ref="F836:G836"/>
    <mergeCell ref="F825:G825"/>
    <mergeCell ref="F826:G826"/>
    <mergeCell ref="F827:G827"/>
    <mergeCell ref="F828:G828"/>
    <mergeCell ref="F829:G829"/>
    <mergeCell ref="F830:G830"/>
    <mergeCell ref="F819:G819"/>
    <mergeCell ref="F820:G820"/>
    <mergeCell ref="F821:G821"/>
    <mergeCell ref="F822:G822"/>
    <mergeCell ref="F823:G823"/>
    <mergeCell ref="F824:G824"/>
    <mergeCell ref="F813:G813"/>
    <mergeCell ref="F814:G814"/>
    <mergeCell ref="F815:G815"/>
    <mergeCell ref="F816:G816"/>
    <mergeCell ref="F817:G817"/>
    <mergeCell ref="F818:G818"/>
    <mergeCell ref="F807:G807"/>
    <mergeCell ref="F808:G808"/>
    <mergeCell ref="F809:G809"/>
    <mergeCell ref="F810:G810"/>
    <mergeCell ref="F811:G811"/>
    <mergeCell ref="F812:G812"/>
    <mergeCell ref="F801:G801"/>
    <mergeCell ref="F802:G802"/>
    <mergeCell ref="F803:G803"/>
    <mergeCell ref="F804:G804"/>
    <mergeCell ref="F805:G805"/>
    <mergeCell ref="F806:G806"/>
    <mergeCell ref="F795:G795"/>
    <mergeCell ref="F796:G796"/>
    <mergeCell ref="F797:G797"/>
    <mergeCell ref="F798:G798"/>
    <mergeCell ref="F799:G799"/>
    <mergeCell ref="F800:G800"/>
    <mergeCell ref="F789:G789"/>
    <mergeCell ref="F790:G790"/>
    <mergeCell ref="F791:G791"/>
    <mergeCell ref="F792:G792"/>
    <mergeCell ref="F793:G793"/>
    <mergeCell ref="F794:G794"/>
    <mergeCell ref="F783:G783"/>
    <mergeCell ref="F784:G784"/>
    <mergeCell ref="F785:G785"/>
    <mergeCell ref="F786:G786"/>
    <mergeCell ref="F787:G787"/>
    <mergeCell ref="F788:G788"/>
    <mergeCell ref="F777:G777"/>
    <mergeCell ref="F778:G778"/>
    <mergeCell ref="F779:G779"/>
    <mergeCell ref="F780:G780"/>
    <mergeCell ref="F781:G781"/>
    <mergeCell ref="F782:G782"/>
    <mergeCell ref="F771:G771"/>
    <mergeCell ref="F772:G772"/>
    <mergeCell ref="F773:G773"/>
    <mergeCell ref="F774:G774"/>
    <mergeCell ref="F775:G775"/>
    <mergeCell ref="F776:G776"/>
    <mergeCell ref="F765:G765"/>
    <mergeCell ref="F766:G766"/>
    <mergeCell ref="F767:G767"/>
    <mergeCell ref="F768:G768"/>
    <mergeCell ref="F769:G769"/>
    <mergeCell ref="F770:G770"/>
    <mergeCell ref="F759:G759"/>
    <mergeCell ref="F760:G760"/>
    <mergeCell ref="F761:G761"/>
    <mergeCell ref="F762:G762"/>
    <mergeCell ref="F763:G763"/>
    <mergeCell ref="F764:G764"/>
    <mergeCell ref="F753:G753"/>
    <mergeCell ref="F754:G754"/>
    <mergeCell ref="F755:G755"/>
    <mergeCell ref="F756:G756"/>
    <mergeCell ref="F757:G757"/>
    <mergeCell ref="F758:G758"/>
    <mergeCell ref="F747:G747"/>
    <mergeCell ref="F748:G748"/>
    <mergeCell ref="F749:G749"/>
    <mergeCell ref="F750:G750"/>
    <mergeCell ref="F751:G751"/>
    <mergeCell ref="F752:G752"/>
    <mergeCell ref="F741:G741"/>
    <mergeCell ref="F742:G742"/>
    <mergeCell ref="F743:G743"/>
    <mergeCell ref="F744:G744"/>
    <mergeCell ref="F745:G745"/>
    <mergeCell ref="F746:G746"/>
    <mergeCell ref="F735:G735"/>
    <mergeCell ref="F736:G736"/>
    <mergeCell ref="F737:G737"/>
    <mergeCell ref="F738:G738"/>
    <mergeCell ref="F739:G739"/>
    <mergeCell ref="F740:G740"/>
    <mergeCell ref="F729:G729"/>
    <mergeCell ref="F730:G730"/>
    <mergeCell ref="F731:G731"/>
    <mergeCell ref="F732:G732"/>
    <mergeCell ref="F733:G733"/>
    <mergeCell ref="F734:G734"/>
    <mergeCell ref="F723:G723"/>
    <mergeCell ref="F724:G724"/>
    <mergeCell ref="F725:G725"/>
    <mergeCell ref="F726:G726"/>
    <mergeCell ref="F727:G727"/>
    <mergeCell ref="F728:G728"/>
    <mergeCell ref="F717:G717"/>
    <mergeCell ref="F718:G718"/>
    <mergeCell ref="F719:G719"/>
    <mergeCell ref="F720:G720"/>
    <mergeCell ref="F721:G721"/>
    <mergeCell ref="F722:G722"/>
    <mergeCell ref="F711:G711"/>
    <mergeCell ref="F712:G712"/>
    <mergeCell ref="F713:G713"/>
    <mergeCell ref="F714:G714"/>
    <mergeCell ref="F715:G715"/>
    <mergeCell ref="F716:G716"/>
    <mergeCell ref="F705:G705"/>
    <mergeCell ref="F706:G706"/>
    <mergeCell ref="F707:G707"/>
    <mergeCell ref="F708:G708"/>
    <mergeCell ref="F709:G709"/>
    <mergeCell ref="F710:G710"/>
    <mergeCell ref="F699:G699"/>
    <mergeCell ref="F700:G700"/>
    <mergeCell ref="F701:G701"/>
    <mergeCell ref="F702:G702"/>
    <mergeCell ref="F703:G703"/>
    <mergeCell ref="F704:G704"/>
    <mergeCell ref="F693:G693"/>
    <mergeCell ref="F694:G694"/>
    <mergeCell ref="F695:G695"/>
    <mergeCell ref="F696:G696"/>
    <mergeCell ref="F697:G697"/>
    <mergeCell ref="F698:G698"/>
    <mergeCell ref="F687:G687"/>
    <mergeCell ref="F688:G688"/>
    <mergeCell ref="F689:G689"/>
    <mergeCell ref="F690:G690"/>
    <mergeCell ref="F691:G691"/>
    <mergeCell ref="F692:G692"/>
    <mergeCell ref="F681:G681"/>
    <mergeCell ref="F682:G682"/>
    <mergeCell ref="F683:G683"/>
    <mergeCell ref="F684:G684"/>
    <mergeCell ref="F685:G685"/>
    <mergeCell ref="F686:G686"/>
    <mergeCell ref="F675:G675"/>
    <mergeCell ref="F676:G676"/>
    <mergeCell ref="F677:G677"/>
    <mergeCell ref="F678:G678"/>
    <mergeCell ref="F679:G679"/>
    <mergeCell ref="F680:G680"/>
    <mergeCell ref="F669:G669"/>
    <mergeCell ref="F670:G670"/>
    <mergeCell ref="F671:G671"/>
    <mergeCell ref="F672:G672"/>
    <mergeCell ref="F673:G673"/>
    <mergeCell ref="F674:G674"/>
    <mergeCell ref="F663:G663"/>
    <mergeCell ref="F664:G664"/>
    <mergeCell ref="F665:G665"/>
    <mergeCell ref="F666:G666"/>
    <mergeCell ref="F667:G667"/>
    <mergeCell ref="F668:G668"/>
    <mergeCell ref="F657:G657"/>
    <mergeCell ref="F658:G658"/>
    <mergeCell ref="F659:G659"/>
    <mergeCell ref="F660:G660"/>
    <mergeCell ref="F661:G661"/>
    <mergeCell ref="F662:G662"/>
    <mergeCell ref="F651:G651"/>
    <mergeCell ref="F652:G652"/>
    <mergeCell ref="F653:G653"/>
    <mergeCell ref="F654:G654"/>
    <mergeCell ref="F655:G655"/>
    <mergeCell ref="F656:G656"/>
    <mergeCell ref="F645:G645"/>
    <mergeCell ref="F646:G646"/>
    <mergeCell ref="F647:G647"/>
    <mergeCell ref="F648:G648"/>
    <mergeCell ref="F649:G649"/>
    <mergeCell ref="F650:G650"/>
    <mergeCell ref="F639:G639"/>
    <mergeCell ref="F640:G640"/>
    <mergeCell ref="F641:G641"/>
    <mergeCell ref="F642:G642"/>
    <mergeCell ref="F643:G643"/>
    <mergeCell ref="F644:G644"/>
    <mergeCell ref="J627:O627"/>
    <mergeCell ref="J628:O628"/>
    <mergeCell ref="F633:G633"/>
    <mergeCell ref="F636:G636"/>
    <mergeCell ref="F637:G637"/>
    <mergeCell ref="F638:G638"/>
    <mergeCell ref="J621:O621"/>
    <mergeCell ref="J622:O622"/>
    <mergeCell ref="J623:O623"/>
    <mergeCell ref="J624:O624"/>
    <mergeCell ref="J625:O625"/>
    <mergeCell ref="J626:O626"/>
    <mergeCell ref="J615:O615"/>
    <mergeCell ref="J616:O616"/>
    <mergeCell ref="J617:O617"/>
    <mergeCell ref="J618:O618"/>
    <mergeCell ref="J619:O619"/>
    <mergeCell ref="J620:O620"/>
    <mergeCell ref="J609:O609"/>
    <mergeCell ref="J610:O610"/>
    <mergeCell ref="J611:O611"/>
    <mergeCell ref="J612:O612"/>
    <mergeCell ref="J613:O613"/>
    <mergeCell ref="J614:O614"/>
    <mergeCell ref="J603:O603"/>
    <mergeCell ref="J604:O604"/>
    <mergeCell ref="J605:O605"/>
    <mergeCell ref="J606:O606"/>
    <mergeCell ref="J607:O607"/>
    <mergeCell ref="J608:O608"/>
    <mergeCell ref="J597:O597"/>
    <mergeCell ref="J598:O598"/>
    <mergeCell ref="J599:O599"/>
    <mergeCell ref="J600:O600"/>
    <mergeCell ref="J601:O601"/>
    <mergeCell ref="J602:O602"/>
    <mergeCell ref="J591:O591"/>
    <mergeCell ref="J592:O592"/>
    <mergeCell ref="J593:O593"/>
    <mergeCell ref="J594:O594"/>
    <mergeCell ref="J595:O595"/>
    <mergeCell ref="J596:O596"/>
    <mergeCell ref="J585:O585"/>
    <mergeCell ref="J586:O586"/>
    <mergeCell ref="J587:O587"/>
    <mergeCell ref="J588:O588"/>
    <mergeCell ref="J589:O589"/>
    <mergeCell ref="J590:O590"/>
    <mergeCell ref="J579:O579"/>
    <mergeCell ref="J580:O580"/>
    <mergeCell ref="J581:O581"/>
    <mergeCell ref="J582:O582"/>
    <mergeCell ref="J583:O583"/>
    <mergeCell ref="J584:O584"/>
    <mergeCell ref="J573:O573"/>
    <mergeCell ref="J574:O574"/>
    <mergeCell ref="J575:O575"/>
    <mergeCell ref="J576:O576"/>
    <mergeCell ref="J577:O577"/>
    <mergeCell ref="J578:O578"/>
    <mergeCell ref="J567:O567"/>
    <mergeCell ref="J568:O568"/>
    <mergeCell ref="J569:O569"/>
    <mergeCell ref="J570:O570"/>
    <mergeCell ref="J571:O571"/>
    <mergeCell ref="J572:O572"/>
    <mergeCell ref="J561:O561"/>
    <mergeCell ref="J562:O562"/>
    <mergeCell ref="J563:O563"/>
    <mergeCell ref="J564:O564"/>
    <mergeCell ref="J565:O565"/>
    <mergeCell ref="J566:O566"/>
    <mergeCell ref="J555:O555"/>
    <mergeCell ref="J556:O556"/>
    <mergeCell ref="J557:O557"/>
    <mergeCell ref="J558:O558"/>
    <mergeCell ref="J559:O559"/>
    <mergeCell ref="J560:O560"/>
    <mergeCell ref="J549:O549"/>
    <mergeCell ref="J550:O550"/>
    <mergeCell ref="J551:O551"/>
    <mergeCell ref="J552:O552"/>
    <mergeCell ref="J553:O553"/>
    <mergeCell ref="J554:O554"/>
    <mergeCell ref="J543:O543"/>
    <mergeCell ref="J544:O544"/>
    <mergeCell ref="J545:O545"/>
    <mergeCell ref="J546:O546"/>
    <mergeCell ref="J547:O547"/>
    <mergeCell ref="J548:O548"/>
    <mergeCell ref="J537:O537"/>
    <mergeCell ref="J538:O538"/>
    <mergeCell ref="J539:O539"/>
    <mergeCell ref="J540:O540"/>
    <mergeCell ref="J541:O541"/>
    <mergeCell ref="J542:O542"/>
    <mergeCell ref="J531:O531"/>
    <mergeCell ref="J532:O532"/>
    <mergeCell ref="J533:O533"/>
    <mergeCell ref="J534:O534"/>
    <mergeCell ref="J535:O535"/>
    <mergeCell ref="J536:O536"/>
    <mergeCell ref="J525:O525"/>
    <mergeCell ref="J526:O526"/>
    <mergeCell ref="J527:O527"/>
    <mergeCell ref="J528:O528"/>
    <mergeCell ref="J529:O529"/>
    <mergeCell ref="J530:O530"/>
    <mergeCell ref="J519:O519"/>
    <mergeCell ref="J520:O520"/>
    <mergeCell ref="J521:O521"/>
    <mergeCell ref="J522:O522"/>
    <mergeCell ref="J523:O523"/>
    <mergeCell ref="J524:O524"/>
    <mergeCell ref="J513:O513"/>
    <mergeCell ref="J514:O514"/>
    <mergeCell ref="J515:O515"/>
    <mergeCell ref="J516:O516"/>
    <mergeCell ref="J517:O517"/>
    <mergeCell ref="J518:O518"/>
    <mergeCell ref="J507:O507"/>
    <mergeCell ref="J508:O508"/>
    <mergeCell ref="J509:O509"/>
    <mergeCell ref="J510:O510"/>
    <mergeCell ref="J511:O511"/>
    <mergeCell ref="J512:O512"/>
    <mergeCell ref="J501:O501"/>
    <mergeCell ref="J502:O502"/>
    <mergeCell ref="J503:O503"/>
    <mergeCell ref="J504:O504"/>
    <mergeCell ref="J505:O505"/>
    <mergeCell ref="J506:O506"/>
    <mergeCell ref="J495:O495"/>
    <mergeCell ref="J496:O496"/>
    <mergeCell ref="J497:O497"/>
    <mergeCell ref="J498:O498"/>
    <mergeCell ref="J499:O499"/>
    <mergeCell ref="J500:O500"/>
    <mergeCell ref="J489:O489"/>
    <mergeCell ref="J490:O490"/>
    <mergeCell ref="J491:O491"/>
    <mergeCell ref="J492:O492"/>
    <mergeCell ref="J493:O493"/>
    <mergeCell ref="J494:O494"/>
    <mergeCell ref="J483:O483"/>
    <mergeCell ref="J484:O484"/>
    <mergeCell ref="J485:O485"/>
    <mergeCell ref="J486:O486"/>
    <mergeCell ref="J487:O487"/>
    <mergeCell ref="J488:O488"/>
    <mergeCell ref="J477:O477"/>
    <mergeCell ref="J478:O478"/>
    <mergeCell ref="J479:O479"/>
    <mergeCell ref="J480:O480"/>
    <mergeCell ref="J481:O481"/>
    <mergeCell ref="J482:O482"/>
    <mergeCell ref="J471:O471"/>
    <mergeCell ref="J472:O472"/>
    <mergeCell ref="J473:O473"/>
    <mergeCell ref="J474:O474"/>
    <mergeCell ref="J475:O475"/>
    <mergeCell ref="J476:O476"/>
    <mergeCell ref="J465:O465"/>
    <mergeCell ref="J466:O466"/>
    <mergeCell ref="J467:O467"/>
    <mergeCell ref="J468:O468"/>
    <mergeCell ref="J469:O469"/>
    <mergeCell ref="J470:O470"/>
    <mergeCell ref="J459:O459"/>
    <mergeCell ref="J460:O460"/>
    <mergeCell ref="J461:O461"/>
    <mergeCell ref="J462:O462"/>
    <mergeCell ref="J463:O463"/>
    <mergeCell ref="J464:O464"/>
    <mergeCell ref="J453:O453"/>
    <mergeCell ref="J454:O454"/>
    <mergeCell ref="J455:O455"/>
    <mergeCell ref="J456:O456"/>
    <mergeCell ref="J457:O457"/>
    <mergeCell ref="J458:O458"/>
    <mergeCell ref="J447:O447"/>
    <mergeCell ref="J448:O448"/>
    <mergeCell ref="J449:O449"/>
    <mergeCell ref="J450:O450"/>
    <mergeCell ref="J451:O451"/>
    <mergeCell ref="J452:O452"/>
    <mergeCell ref="J441:O441"/>
    <mergeCell ref="J442:O442"/>
    <mergeCell ref="J443:O443"/>
    <mergeCell ref="J444:O444"/>
    <mergeCell ref="J445:O445"/>
    <mergeCell ref="J446:O446"/>
    <mergeCell ref="J435:O435"/>
    <mergeCell ref="J436:O436"/>
    <mergeCell ref="J437:O437"/>
    <mergeCell ref="J438:O438"/>
    <mergeCell ref="J439:O439"/>
    <mergeCell ref="J440:O440"/>
    <mergeCell ref="J429:O429"/>
    <mergeCell ref="J430:O430"/>
    <mergeCell ref="J431:O431"/>
    <mergeCell ref="J432:O432"/>
    <mergeCell ref="J433:O433"/>
    <mergeCell ref="J434:O434"/>
    <mergeCell ref="J423:O423"/>
    <mergeCell ref="J424:O424"/>
    <mergeCell ref="J425:O425"/>
    <mergeCell ref="J426:O426"/>
    <mergeCell ref="J427:O427"/>
    <mergeCell ref="J428:O428"/>
    <mergeCell ref="J417:O417"/>
    <mergeCell ref="J418:O418"/>
    <mergeCell ref="J419:O419"/>
    <mergeCell ref="J420:O420"/>
    <mergeCell ref="J421:O421"/>
    <mergeCell ref="J422:O422"/>
    <mergeCell ref="J411:O411"/>
    <mergeCell ref="J412:O412"/>
    <mergeCell ref="J413:O413"/>
    <mergeCell ref="J414:O414"/>
    <mergeCell ref="J415:O415"/>
    <mergeCell ref="J416:O416"/>
    <mergeCell ref="J405:O405"/>
    <mergeCell ref="J406:O406"/>
    <mergeCell ref="J407:O407"/>
    <mergeCell ref="J408:O408"/>
    <mergeCell ref="J409:O409"/>
    <mergeCell ref="J410:O410"/>
    <mergeCell ref="J399:O399"/>
    <mergeCell ref="J400:O400"/>
    <mergeCell ref="J401:O401"/>
    <mergeCell ref="J402:O402"/>
    <mergeCell ref="J403:O403"/>
    <mergeCell ref="J404:O404"/>
    <mergeCell ref="J393:O393"/>
    <mergeCell ref="J394:O394"/>
    <mergeCell ref="J395:O395"/>
    <mergeCell ref="J396:O396"/>
    <mergeCell ref="J397:O397"/>
    <mergeCell ref="J398:O398"/>
    <mergeCell ref="J387:O387"/>
    <mergeCell ref="J388:O388"/>
    <mergeCell ref="J389:O389"/>
    <mergeCell ref="J390:O390"/>
    <mergeCell ref="J391:O391"/>
    <mergeCell ref="J392:O392"/>
    <mergeCell ref="J381:O381"/>
    <mergeCell ref="J382:O382"/>
    <mergeCell ref="J383:O383"/>
    <mergeCell ref="J384:O384"/>
    <mergeCell ref="J385:O385"/>
    <mergeCell ref="J386:O386"/>
    <mergeCell ref="J375:O375"/>
    <mergeCell ref="J376:O376"/>
    <mergeCell ref="J377:O377"/>
    <mergeCell ref="J378:O378"/>
    <mergeCell ref="J379:O379"/>
    <mergeCell ref="J380:O380"/>
    <mergeCell ref="J369:O369"/>
    <mergeCell ref="J370:O370"/>
    <mergeCell ref="J371:O371"/>
    <mergeCell ref="J372:O372"/>
    <mergeCell ref="J373:O373"/>
    <mergeCell ref="J374:O374"/>
    <mergeCell ref="J363:O363"/>
    <mergeCell ref="J364:O364"/>
    <mergeCell ref="J365:O365"/>
    <mergeCell ref="J366:O366"/>
    <mergeCell ref="J367:O367"/>
    <mergeCell ref="J368:O368"/>
    <mergeCell ref="J357:O357"/>
    <mergeCell ref="J358:O358"/>
    <mergeCell ref="J359:O359"/>
    <mergeCell ref="J360:O360"/>
    <mergeCell ref="J361:O361"/>
    <mergeCell ref="J362:O362"/>
    <mergeCell ref="J351:O351"/>
    <mergeCell ref="J352:O352"/>
    <mergeCell ref="J353:O353"/>
    <mergeCell ref="J354:O354"/>
    <mergeCell ref="J355:O355"/>
    <mergeCell ref="J356:O356"/>
    <mergeCell ref="J345:O345"/>
    <mergeCell ref="J346:O346"/>
    <mergeCell ref="J347:O347"/>
    <mergeCell ref="J348:O348"/>
    <mergeCell ref="J349:O349"/>
    <mergeCell ref="J350:O350"/>
    <mergeCell ref="J339:O339"/>
    <mergeCell ref="J340:O340"/>
    <mergeCell ref="J341:O341"/>
    <mergeCell ref="J342:O342"/>
    <mergeCell ref="J343:O343"/>
    <mergeCell ref="J344:O344"/>
    <mergeCell ref="J333:O333"/>
    <mergeCell ref="J334:O334"/>
    <mergeCell ref="J335:O335"/>
    <mergeCell ref="J336:O336"/>
    <mergeCell ref="J337:O337"/>
    <mergeCell ref="J338:O338"/>
    <mergeCell ref="J326:O326"/>
    <mergeCell ref="J327:O327"/>
    <mergeCell ref="J329:O329"/>
    <mergeCell ref="J330:O330"/>
    <mergeCell ref="J331:O331"/>
    <mergeCell ref="J332:O332"/>
    <mergeCell ref="J320:O320"/>
    <mergeCell ref="J321:O321"/>
    <mergeCell ref="J322:O322"/>
    <mergeCell ref="J323:O323"/>
    <mergeCell ref="J324:O324"/>
    <mergeCell ref="J325:O325"/>
    <mergeCell ref="J314:O314"/>
    <mergeCell ref="J315:O315"/>
    <mergeCell ref="J316:O316"/>
    <mergeCell ref="J317:O317"/>
    <mergeCell ref="J318:O318"/>
    <mergeCell ref="J319:O319"/>
    <mergeCell ref="J308:O308"/>
    <mergeCell ref="J309:O309"/>
    <mergeCell ref="J310:O310"/>
    <mergeCell ref="J311:O311"/>
    <mergeCell ref="J312:O312"/>
    <mergeCell ref="J313:O313"/>
    <mergeCell ref="J302:O302"/>
    <mergeCell ref="J303:O303"/>
    <mergeCell ref="J304:O304"/>
    <mergeCell ref="J305:O305"/>
    <mergeCell ref="J306:O306"/>
    <mergeCell ref="J307:O307"/>
    <mergeCell ref="J296:O296"/>
    <mergeCell ref="J297:O297"/>
    <mergeCell ref="J298:O298"/>
    <mergeCell ref="J299:O299"/>
    <mergeCell ref="J300:O300"/>
    <mergeCell ref="J301:O301"/>
    <mergeCell ref="J290:O290"/>
    <mergeCell ref="J291:O291"/>
    <mergeCell ref="J292:O292"/>
    <mergeCell ref="J293:O293"/>
    <mergeCell ref="J294:O294"/>
    <mergeCell ref="J295:O295"/>
    <mergeCell ref="J284:O284"/>
    <mergeCell ref="J285:O285"/>
    <mergeCell ref="J286:O286"/>
    <mergeCell ref="J287:O287"/>
    <mergeCell ref="J288:O288"/>
    <mergeCell ref="J289:O289"/>
    <mergeCell ref="J278:O278"/>
    <mergeCell ref="J279:O279"/>
    <mergeCell ref="J280:O280"/>
    <mergeCell ref="J281:O281"/>
    <mergeCell ref="J282:O282"/>
    <mergeCell ref="J283:O283"/>
    <mergeCell ref="J272:O272"/>
    <mergeCell ref="J273:O273"/>
    <mergeCell ref="J274:O274"/>
    <mergeCell ref="J275:O275"/>
    <mergeCell ref="J276:O276"/>
    <mergeCell ref="J277:O277"/>
    <mergeCell ref="J266:O266"/>
    <mergeCell ref="J267:O267"/>
    <mergeCell ref="J268:O268"/>
    <mergeCell ref="J269:O269"/>
    <mergeCell ref="J270:O270"/>
    <mergeCell ref="J271:O271"/>
    <mergeCell ref="J260:O260"/>
    <mergeCell ref="J261:O261"/>
    <mergeCell ref="J262:O262"/>
    <mergeCell ref="J263:O263"/>
    <mergeCell ref="J264:O264"/>
    <mergeCell ref="J265:O265"/>
    <mergeCell ref="J254:O254"/>
    <mergeCell ref="J255:O255"/>
    <mergeCell ref="J256:O256"/>
    <mergeCell ref="J257:O257"/>
    <mergeCell ref="J258:O258"/>
    <mergeCell ref="J259:O259"/>
    <mergeCell ref="J248:O248"/>
    <mergeCell ref="J249:O249"/>
    <mergeCell ref="J250:O250"/>
    <mergeCell ref="J251:O251"/>
    <mergeCell ref="J252:O252"/>
    <mergeCell ref="J253:O253"/>
    <mergeCell ref="J242:O242"/>
    <mergeCell ref="J243:O243"/>
    <mergeCell ref="J244:O244"/>
    <mergeCell ref="J245:O245"/>
    <mergeCell ref="J246:O246"/>
    <mergeCell ref="J247:O247"/>
    <mergeCell ref="J236:O236"/>
    <mergeCell ref="J237:O237"/>
    <mergeCell ref="J238:O238"/>
    <mergeCell ref="J239:O239"/>
    <mergeCell ref="J240:O240"/>
    <mergeCell ref="J241:O241"/>
    <mergeCell ref="J230:O230"/>
    <mergeCell ref="J231:O231"/>
    <mergeCell ref="J232:O232"/>
    <mergeCell ref="J233:O233"/>
    <mergeCell ref="J234:O234"/>
    <mergeCell ref="J235:O235"/>
    <mergeCell ref="J224:O224"/>
    <mergeCell ref="J225:O225"/>
    <mergeCell ref="J226:O226"/>
    <mergeCell ref="J227:O227"/>
    <mergeCell ref="J228:O228"/>
    <mergeCell ref="J229:O229"/>
    <mergeCell ref="J218:O218"/>
    <mergeCell ref="J219:O219"/>
    <mergeCell ref="J220:O220"/>
    <mergeCell ref="J221:O221"/>
    <mergeCell ref="J222:O222"/>
    <mergeCell ref="J223:O223"/>
    <mergeCell ref="J212:O212"/>
    <mergeCell ref="J213:O213"/>
    <mergeCell ref="J214:O214"/>
    <mergeCell ref="J215:O215"/>
    <mergeCell ref="J216:O216"/>
    <mergeCell ref="J217:O217"/>
    <mergeCell ref="J206:O206"/>
    <mergeCell ref="J207:O207"/>
    <mergeCell ref="J208:O208"/>
    <mergeCell ref="J209:O209"/>
    <mergeCell ref="J210:O210"/>
    <mergeCell ref="J211:O211"/>
    <mergeCell ref="J200:O200"/>
    <mergeCell ref="J201:O201"/>
    <mergeCell ref="J202:O202"/>
    <mergeCell ref="J203:O203"/>
    <mergeCell ref="J204:O204"/>
    <mergeCell ref="J205:O205"/>
    <mergeCell ref="J194:O194"/>
    <mergeCell ref="J195:O195"/>
    <mergeCell ref="J196:O196"/>
    <mergeCell ref="J197:O197"/>
    <mergeCell ref="J198:O198"/>
    <mergeCell ref="J199:O199"/>
    <mergeCell ref="J188:O188"/>
    <mergeCell ref="J189:O189"/>
    <mergeCell ref="J190:O190"/>
    <mergeCell ref="J191:O191"/>
    <mergeCell ref="J192:O192"/>
    <mergeCell ref="J193:O193"/>
    <mergeCell ref="J182:O182"/>
    <mergeCell ref="J183:O183"/>
    <mergeCell ref="J184:O184"/>
    <mergeCell ref="J185:O185"/>
    <mergeCell ref="J186:O186"/>
    <mergeCell ref="J187:O187"/>
    <mergeCell ref="J176:O176"/>
    <mergeCell ref="J177:O177"/>
    <mergeCell ref="J178:O178"/>
    <mergeCell ref="J179:O179"/>
    <mergeCell ref="J180:O180"/>
    <mergeCell ref="J181:O181"/>
    <mergeCell ref="J170:O170"/>
    <mergeCell ref="J171:O171"/>
    <mergeCell ref="J172:O172"/>
    <mergeCell ref="J173:O173"/>
    <mergeCell ref="J174:O174"/>
    <mergeCell ref="J175:O175"/>
    <mergeCell ref="J164:O164"/>
    <mergeCell ref="J165:O165"/>
    <mergeCell ref="J166:O166"/>
    <mergeCell ref="J167:O167"/>
    <mergeCell ref="J168:O168"/>
    <mergeCell ref="J169:O169"/>
    <mergeCell ref="J158:O158"/>
    <mergeCell ref="J159:O159"/>
    <mergeCell ref="J160:O160"/>
    <mergeCell ref="J161:O161"/>
    <mergeCell ref="J162:O162"/>
    <mergeCell ref="J163:O163"/>
    <mergeCell ref="J152:O152"/>
    <mergeCell ref="J153:O153"/>
    <mergeCell ref="J154:O154"/>
    <mergeCell ref="J155:O155"/>
    <mergeCell ref="J156:O156"/>
    <mergeCell ref="J157:O157"/>
    <mergeCell ref="J146:O146"/>
    <mergeCell ref="J147:O147"/>
    <mergeCell ref="J148:O148"/>
    <mergeCell ref="J149:O149"/>
    <mergeCell ref="J150:O150"/>
    <mergeCell ref="J151:O151"/>
    <mergeCell ref="J140:O140"/>
    <mergeCell ref="J141:O141"/>
    <mergeCell ref="J142:O142"/>
    <mergeCell ref="J143:O143"/>
    <mergeCell ref="J144:O144"/>
    <mergeCell ref="J145:O145"/>
    <mergeCell ref="J134:O134"/>
    <mergeCell ref="J135:O135"/>
    <mergeCell ref="J136:O136"/>
    <mergeCell ref="J137:O137"/>
    <mergeCell ref="J138:O138"/>
    <mergeCell ref="J139:O139"/>
    <mergeCell ref="J128:O128"/>
    <mergeCell ref="J129:O129"/>
    <mergeCell ref="J130:O130"/>
    <mergeCell ref="J131:O131"/>
    <mergeCell ref="J132:O132"/>
    <mergeCell ref="J133:O133"/>
    <mergeCell ref="J122:O122"/>
    <mergeCell ref="J123:O123"/>
    <mergeCell ref="J124:O124"/>
    <mergeCell ref="J125:O125"/>
    <mergeCell ref="J126:O126"/>
    <mergeCell ref="J127:O127"/>
    <mergeCell ref="J116:O116"/>
    <mergeCell ref="J117:O117"/>
    <mergeCell ref="J118:O118"/>
    <mergeCell ref="J119:O119"/>
    <mergeCell ref="J120:O120"/>
    <mergeCell ref="J121:O121"/>
    <mergeCell ref="J111:O111"/>
    <mergeCell ref="J112:O112"/>
    <mergeCell ref="J113:O113"/>
    <mergeCell ref="J114:O114"/>
    <mergeCell ref="J115:O115"/>
    <mergeCell ref="J104:O104"/>
    <mergeCell ref="J105:O105"/>
    <mergeCell ref="J106:O106"/>
    <mergeCell ref="J107:O107"/>
    <mergeCell ref="J108:O108"/>
    <mergeCell ref="J109:O109"/>
    <mergeCell ref="J98:O98"/>
    <mergeCell ref="J99:O99"/>
    <mergeCell ref="J100:O100"/>
    <mergeCell ref="J101:O101"/>
    <mergeCell ref="J102:O102"/>
    <mergeCell ref="J103:O103"/>
    <mergeCell ref="J94:O94"/>
    <mergeCell ref="J95:O95"/>
    <mergeCell ref="J96:O96"/>
    <mergeCell ref="J97:O97"/>
    <mergeCell ref="J86:O86"/>
    <mergeCell ref="J87:O87"/>
    <mergeCell ref="J88:O88"/>
    <mergeCell ref="J89:O89"/>
    <mergeCell ref="J90:O90"/>
    <mergeCell ref="J91:O91"/>
    <mergeCell ref="J80:O80"/>
    <mergeCell ref="J81:O81"/>
    <mergeCell ref="J82:O82"/>
    <mergeCell ref="J83:O83"/>
    <mergeCell ref="J84:O84"/>
    <mergeCell ref="J85:O85"/>
    <mergeCell ref="J110:O110"/>
    <mergeCell ref="J77:O77"/>
    <mergeCell ref="J78:O78"/>
    <mergeCell ref="J79:O79"/>
    <mergeCell ref="J68:O68"/>
    <mergeCell ref="J69:O69"/>
    <mergeCell ref="J70:O70"/>
    <mergeCell ref="J71:O71"/>
    <mergeCell ref="J72:O72"/>
    <mergeCell ref="J73:O73"/>
    <mergeCell ref="J62:O62"/>
    <mergeCell ref="J63:O63"/>
    <mergeCell ref="J64:O64"/>
    <mergeCell ref="J65:O65"/>
    <mergeCell ref="J66:O66"/>
    <mergeCell ref="J67:O67"/>
    <mergeCell ref="J92:O92"/>
    <mergeCell ref="J93:O93"/>
    <mergeCell ref="J60:O60"/>
    <mergeCell ref="J61:O61"/>
    <mergeCell ref="J50:O50"/>
    <mergeCell ref="J51:O51"/>
    <mergeCell ref="J52:O52"/>
    <mergeCell ref="J53:O53"/>
    <mergeCell ref="J54:O54"/>
    <mergeCell ref="J55:O55"/>
    <mergeCell ref="J44:O44"/>
    <mergeCell ref="J45:O45"/>
    <mergeCell ref="J46:O46"/>
    <mergeCell ref="J47:O47"/>
    <mergeCell ref="J48:O48"/>
    <mergeCell ref="J49:O49"/>
    <mergeCell ref="J74:O74"/>
    <mergeCell ref="J75:O75"/>
    <mergeCell ref="J76:O76"/>
    <mergeCell ref="J43:O43"/>
    <mergeCell ref="J32:O32"/>
    <mergeCell ref="J33:O33"/>
    <mergeCell ref="J34:O34"/>
    <mergeCell ref="J35:O35"/>
    <mergeCell ref="J36:O36"/>
    <mergeCell ref="J37:O37"/>
    <mergeCell ref="J25:N25"/>
    <mergeCell ref="J26:N26"/>
    <mergeCell ref="J28:O28"/>
    <mergeCell ref="J29:O29"/>
    <mergeCell ref="J30:O30"/>
    <mergeCell ref="J31:O31"/>
    <mergeCell ref="J56:O56"/>
    <mergeCell ref="J57:O57"/>
    <mergeCell ref="J58:O58"/>
    <mergeCell ref="J59:O59"/>
    <mergeCell ref="B6:N8"/>
    <mergeCell ref="E11:N11"/>
    <mergeCell ref="E12:N12"/>
    <mergeCell ref="B18:C18"/>
    <mergeCell ref="B19:C19"/>
    <mergeCell ref="J24:N24"/>
    <mergeCell ref="L1:O1"/>
    <mergeCell ref="B2:I2"/>
    <mergeCell ref="J2:N2"/>
    <mergeCell ref="D3:I3"/>
    <mergeCell ref="J3:N3"/>
    <mergeCell ref="J4:N4"/>
    <mergeCell ref="J38:O38"/>
    <mergeCell ref="J39:O39"/>
    <mergeCell ref="J40:O40"/>
    <mergeCell ref="J41:O41"/>
    <mergeCell ref="J42:O42"/>
    <mergeCell ref="K14:N14"/>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BJ618"/>
  <sheetViews>
    <sheetView showZeros="0" zoomScaleNormal="100" workbookViewId="0"/>
  </sheetViews>
  <sheetFormatPr defaultRowHeight="13.5" x14ac:dyDescent="0.15"/>
  <cols>
    <col min="1" max="1" width="2.875" style="212" customWidth="1"/>
    <col min="2" max="2" width="2.875" style="213" customWidth="1"/>
    <col min="3" max="3" width="9" style="212"/>
    <col min="4" max="4" width="10.5" style="212" bestFit="1" customWidth="1"/>
    <col min="5" max="5" width="10.625" style="212" customWidth="1"/>
    <col min="6" max="6" width="10.25" style="212" bestFit="1" customWidth="1"/>
    <col min="7" max="7" width="9" style="212"/>
    <col min="8" max="8" width="12.375" style="212" customWidth="1"/>
    <col min="9" max="9" width="12.25" style="212" customWidth="1"/>
    <col min="10" max="10" width="12.5" style="212" customWidth="1"/>
    <col min="11" max="11" width="9" style="212"/>
    <col min="12" max="12" width="2.25" style="212" customWidth="1"/>
    <col min="13" max="16384" width="9" style="212"/>
  </cols>
  <sheetData>
    <row r="1" spans="2:12" x14ac:dyDescent="0.15">
      <c r="J1" s="214"/>
      <c r="K1" s="215"/>
    </row>
    <row r="2" spans="2:12" x14ac:dyDescent="0.15">
      <c r="B2" s="212" t="s">
        <v>164</v>
      </c>
      <c r="J2" s="216" t="s">
        <v>165</v>
      </c>
      <c r="K2" s="741"/>
      <c r="L2" s="741"/>
    </row>
    <row r="3" spans="2:12" ht="88.5" customHeight="1" x14ac:dyDescent="0.15">
      <c r="C3" s="742" t="s">
        <v>166</v>
      </c>
      <c r="D3" s="742"/>
      <c r="E3" s="742"/>
      <c r="F3" s="742"/>
      <c r="G3" s="742"/>
      <c r="H3" s="742"/>
      <c r="I3" s="742"/>
      <c r="J3" s="742"/>
      <c r="K3" s="742"/>
    </row>
    <row r="4" spans="2:12" ht="28.5" customHeight="1" x14ac:dyDescent="0.15">
      <c r="C4" s="743" t="s">
        <v>728</v>
      </c>
      <c r="D4" s="743"/>
      <c r="E4" s="743"/>
      <c r="F4" s="743"/>
      <c r="G4" s="743"/>
      <c r="H4" s="743"/>
      <c r="I4" s="743"/>
      <c r="J4" s="743"/>
      <c r="K4" s="743"/>
    </row>
    <row r="5" spans="2:12" ht="7.5" customHeight="1" x14ac:dyDescent="0.15"/>
    <row r="6" spans="2:12" ht="14.25" thickBot="1" x14ac:dyDescent="0.2">
      <c r="C6" s="217" t="s">
        <v>167</v>
      </c>
      <c r="D6" s="217"/>
      <c r="E6" s="217"/>
      <c r="F6" s="217"/>
    </row>
    <row r="7" spans="2:12" s="218" customFormat="1" ht="12.75" customHeight="1" x14ac:dyDescent="0.15">
      <c r="B7" s="219"/>
      <c r="C7" s="220" t="s">
        <v>49</v>
      </c>
      <c r="D7" s="220" t="s">
        <v>50</v>
      </c>
      <c r="E7" s="220" t="s">
        <v>168</v>
      </c>
      <c r="F7" s="220" t="s">
        <v>52</v>
      </c>
      <c r="G7" s="220" t="s">
        <v>77</v>
      </c>
      <c r="H7" s="220" t="s">
        <v>169</v>
      </c>
      <c r="I7" s="220" t="s">
        <v>170</v>
      </c>
      <c r="J7" s="220" t="s">
        <v>78</v>
      </c>
      <c r="K7" s="221" t="s">
        <v>79</v>
      </c>
    </row>
    <row r="8" spans="2:12" ht="45" customHeight="1" thickBot="1" x14ac:dyDescent="0.2">
      <c r="B8" s="222" t="s">
        <v>171</v>
      </c>
      <c r="C8" s="223" t="s">
        <v>172</v>
      </c>
      <c r="D8" s="224" t="s">
        <v>173</v>
      </c>
      <c r="E8" s="224" t="s">
        <v>174</v>
      </c>
      <c r="F8" s="224" t="s">
        <v>175</v>
      </c>
      <c r="G8" s="223" t="s">
        <v>18</v>
      </c>
      <c r="H8" s="225" t="s">
        <v>176</v>
      </c>
      <c r="I8" s="225" t="s">
        <v>177</v>
      </c>
      <c r="J8" s="226" t="s">
        <v>178</v>
      </c>
      <c r="K8" s="227" t="s">
        <v>179</v>
      </c>
    </row>
    <row r="9" spans="2:12" ht="15" customHeight="1" x14ac:dyDescent="0.15">
      <c r="B9" s="228"/>
      <c r="C9" s="229"/>
      <c r="D9" s="230"/>
      <c r="E9" s="231"/>
      <c r="F9" s="232">
        <f t="shared" ref="F9:F72" si="0">D9*E9</f>
        <v>0</v>
      </c>
      <c r="G9" s="744" t="s">
        <v>180</v>
      </c>
      <c r="H9" s="233"/>
      <c r="I9" s="234"/>
      <c r="J9" s="235"/>
      <c r="K9" s="236" t="str">
        <f t="shared" ref="K9:K72" si="1">IF(F9&gt;0,ROUNDDOWN(J9/F9,2),"－")</f>
        <v>－</v>
      </c>
    </row>
    <row r="10" spans="2:12" x14ac:dyDescent="0.15">
      <c r="B10" s="237"/>
      <c r="C10" s="238"/>
      <c r="D10" s="239"/>
      <c r="E10" s="239"/>
      <c r="F10" s="240">
        <f t="shared" si="0"/>
        <v>0</v>
      </c>
      <c r="G10" s="745"/>
      <c r="H10" s="233"/>
      <c r="I10" s="241"/>
      <c r="J10" s="233"/>
      <c r="K10" s="242" t="str">
        <f t="shared" si="1"/>
        <v>－</v>
      </c>
    </row>
    <row r="11" spans="2:12" x14ac:dyDescent="0.15">
      <c r="B11" s="237"/>
      <c r="C11" s="238"/>
      <c r="D11" s="239"/>
      <c r="E11" s="239"/>
      <c r="F11" s="240">
        <f t="shared" si="0"/>
        <v>0</v>
      </c>
      <c r="G11" s="745"/>
      <c r="H11" s="233"/>
      <c r="I11" s="241"/>
      <c r="J11" s="233"/>
      <c r="K11" s="242" t="str">
        <f t="shared" si="1"/>
        <v>－</v>
      </c>
    </row>
    <row r="12" spans="2:12" x14ac:dyDescent="0.15">
      <c r="B12" s="237"/>
      <c r="C12" s="238"/>
      <c r="D12" s="239"/>
      <c r="E12" s="239"/>
      <c r="F12" s="240">
        <f t="shared" si="0"/>
        <v>0</v>
      </c>
      <c r="G12" s="745"/>
      <c r="H12" s="233"/>
      <c r="I12" s="241"/>
      <c r="J12" s="233"/>
      <c r="K12" s="242" t="str">
        <f t="shared" si="1"/>
        <v>－</v>
      </c>
    </row>
    <row r="13" spans="2:12" x14ac:dyDescent="0.15">
      <c r="B13" s="237"/>
      <c r="C13" s="238"/>
      <c r="D13" s="239"/>
      <c r="E13" s="239"/>
      <c r="F13" s="240">
        <f t="shared" si="0"/>
        <v>0</v>
      </c>
      <c r="G13" s="745"/>
      <c r="H13" s="233"/>
      <c r="I13" s="241"/>
      <c r="J13" s="233"/>
      <c r="K13" s="242" t="str">
        <f t="shared" si="1"/>
        <v>－</v>
      </c>
    </row>
    <row r="14" spans="2:12" x14ac:dyDescent="0.15">
      <c r="B14" s="237"/>
      <c r="C14" s="238"/>
      <c r="D14" s="239"/>
      <c r="E14" s="239"/>
      <c r="F14" s="240">
        <f t="shared" si="0"/>
        <v>0</v>
      </c>
      <c r="G14" s="243"/>
      <c r="H14" s="233"/>
      <c r="I14" s="241"/>
      <c r="J14" s="233"/>
      <c r="K14" s="242" t="str">
        <f t="shared" si="1"/>
        <v>－</v>
      </c>
    </row>
    <row r="15" spans="2:12" x14ac:dyDescent="0.15">
      <c r="B15" s="237"/>
      <c r="C15" s="238"/>
      <c r="D15" s="239"/>
      <c r="E15" s="239"/>
      <c r="F15" s="240">
        <f t="shared" si="0"/>
        <v>0</v>
      </c>
      <c r="G15" s="243"/>
      <c r="H15" s="233"/>
      <c r="I15" s="241"/>
      <c r="J15" s="233"/>
      <c r="K15" s="242" t="str">
        <f t="shared" si="1"/>
        <v>－</v>
      </c>
    </row>
    <row r="16" spans="2:12" x14ac:dyDescent="0.15">
      <c r="B16" s="237"/>
      <c r="C16" s="238"/>
      <c r="D16" s="239"/>
      <c r="E16" s="239"/>
      <c r="F16" s="240">
        <f t="shared" si="0"/>
        <v>0</v>
      </c>
      <c r="G16" s="243"/>
      <c r="H16" s="233"/>
      <c r="I16" s="241"/>
      <c r="J16" s="233"/>
      <c r="K16" s="242" t="str">
        <f t="shared" si="1"/>
        <v>－</v>
      </c>
    </row>
    <row r="17" spans="2:11" x14ac:dyDescent="0.15">
      <c r="B17" s="237"/>
      <c r="C17" s="238"/>
      <c r="D17" s="239"/>
      <c r="E17" s="239"/>
      <c r="F17" s="240">
        <f t="shared" si="0"/>
        <v>0</v>
      </c>
      <c r="G17" s="243"/>
      <c r="H17" s="233"/>
      <c r="I17" s="241"/>
      <c r="J17" s="233"/>
      <c r="K17" s="242" t="str">
        <f t="shared" si="1"/>
        <v>－</v>
      </c>
    </row>
    <row r="18" spans="2:11" x14ac:dyDescent="0.15">
      <c r="B18" s="237"/>
      <c r="C18" s="238"/>
      <c r="D18" s="239"/>
      <c r="E18" s="239"/>
      <c r="F18" s="240">
        <f t="shared" si="0"/>
        <v>0</v>
      </c>
      <c r="G18" s="243"/>
      <c r="H18" s="233"/>
      <c r="I18" s="241"/>
      <c r="J18" s="233"/>
      <c r="K18" s="242" t="str">
        <f t="shared" si="1"/>
        <v>－</v>
      </c>
    </row>
    <row r="19" spans="2:11" x14ac:dyDescent="0.15">
      <c r="B19" s="237"/>
      <c r="C19" s="238"/>
      <c r="D19" s="239"/>
      <c r="E19" s="239"/>
      <c r="F19" s="240">
        <f t="shared" si="0"/>
        <v>0</v>
      </c>
      <c r="G19" s="243"/>
      <c r="H19" s="233"/>
      <c r="I19" s="241"/>
      <c r="J19" s="233"/>
      <c r="K19" s="242" t="str">
        <f t="shared" si="1"/>
        <v>－</v>
      </c>
    </row>
    <row r="20" spans="2:11" x14ac:dyDescent="0.15">
      <c r="B20" s="237"/>
      <c r="C20" s="238"/>
      <c r="D20" s="239"/>
      <c r="E20" s="239"/>
      <c r="F20" s="240">
        <f t="shared" si="0"/>
        <v>0</v>
      </c>
      <c r="G20" s="243"/>
      <c r="H20" s="233"/>
      <c r="I20" s="241"/>
      <c r="J20" s="233"/>
      <c r="K20" s="242" t="str">
        <f t="shared" si="1"/>
        <v>－</v>
      </c>
    </row>
    <row r="21" spans="2:11" x14ac:dyDescent="0.15">
      <c r="B21" s="237"/>
      <c r="C21" s="238"/>
      <c r="D21" s="239"/>
      <c r="E21" s="239"/>
      <c r="F21" s="240">
        <f t="shared" si="0"/>
        <v>0</v>
      </c>
      <c r="G21" s="243"/>
      <c r="H21" s="233"/>
      <c r="I21" s="241"/>
      <c r="J21" s="233"/>
      <c r="K21" s="242" t="str">
        <f t="shared" si="1"/>
        <v>－</v>
      </c>
    </row>
    <row r="22" spans="2:11" x14ac:dyDescent="0.15">
      <c r="B22" s="237"/>
      <c r="C22" s="238"/>
      <c r="D22" s="239"/>
      <c r="E22" s="239"/>
      <c r="F22" s="240">
        <f t="shared" si="0"/>
        <v>0</v>
      </c>
      <c r="G22" s="243"/>
      <c r="H22" s="233"/>
      <c r="I22" s="241"/>
      <c r="J22" s="233"/>
      <c r="K22" s="242" t="str">
        <f t="shared" si="1"/>
        <v>－</v>
      </c>
    </row>
    <row r="23" spans="2:11" x14ac:dyDescent="0.15">
      <c r="B23" s="237"/>
      <c r="C23" s="238"/>
      <c r="D23" s="239"/>
      <c r="E23" s="239"/>
      <c r="F23" s="240">
        <f t="shared" si="0"/>
        <v>0</v>
      </c>
      <c r="G23" s="243"/>
      <c r="H23" s="233"/>
      <c r="I23" s="241"/>
      <c r="J23" s="233"/>
      <c r="K23" s="242" t="str">
        <f t="shared" si="1"/>
        <v>－</v>
      </c>
    </row>
    <row r="24" spans="2:11" x14ac:dyDescent="0.15">
      <c r="B24" s="237"/>
      <c r="C24" s="238"/>
      <c r="D24" s="239"/>
      <c r="E24" s="239"/>
      <c r="F24" s="240">
        <f t="shared" si="0"/>
        <v>0</v>
      </c>
      <c r="G24" s="243"/>
      <c r="H24" s="233"/>
      <c r="I24" s="241"/>
      <c r="J24" s="233"/>
      <c r="K24" s="242" t="str">
        <f t="shared" si="1"/>
        <v>－</v>
      </c>
    </row>
    <row r="25" spans="2:11" x14ac:dyDescent="0.15">
      <c r="B25" s="237"/>
      <c r="C25" s="238"/>
      <c r="D25" s="239"/>
      <c r="E25" s="239"/>
      <c r="F25" s="240">
        <f t="shared" si="0"/>
        <v>0</v>
      </c>
      <c r="G25" s="243"/>
      <c r="H25" s="233"/>
      <c r="I25" s="241"/>
      <c r="J25" s="233"/>
      <c r="K25" s="242" t="str">
        <f t="shared" si="1"/>
        <v>－</v>
      </c>
    </row>
    <row r="26" spans="2:11" x14ac:dyDescent="0.15">
      <c r="B26" s="237"/>
      <c r="C26" s="238"/>
      <c r="D26" s="239"/>
      <c r="E26" s="239"/>
      <c r="F26" s="240">
        <f t="shared" si="0"/>
        <v>0</v>
      </c>
      <c r="G26" s="243"/>
      <c r="H26" s="233"/>
      <c r="I26" s="241"/>
      <c r="J26" s="233"/>
      <c r="K26" s="242" t="str">
        <f t="shared" si="1"/>
        <v>－</v>
      </c>
    </row>
    <row r="27" spans="2:11" x14ac:dyDescent="0.15">
      <c r="B27" s="237"/>
      <c r="C27" s="238"/>
      <c r="D27" s="239"/>
      <c r="E27" s="239"/>
      <c r="F27" s="240">
        <f t="shared" si="0"/>
        <v>0</v>
      </c>
      <c r="G27" s="243"/>
      <c r="H27" s="233"/>
      <c r="I27" s="241"/>
      <c r="J27" s="233"/>
      <c r="K27" s="242" t="str">
        <f t="shared" si="1"/>
        <v>－</v>
      </c>
    </row>
    <row r="28" spans="2:11" x14ac:dyDescent="0.15">
      <c r="B28" s="237"/>
      <c r="C28" s="238"/>
      <c r="D28" s="239"/>
      <c r="E28" s="239"/>
      <c r="F28" s="240">
        <f t="shared" si="0"/>
        <v>0</v>
      </c>
      <c r="G28" s="243"/>
      <c r="H28" s="233"/>
      <c r="I28" s="241"/>
      <c r="J28" s="233"/>
      <c r="K28" s="242" t="str">
        <f t="shared" si="1"/>
        <v>－</v>
      </c>
    </row>
    <row r="29" spans="2:11" x14ac:dyDescent="0.15">
      <c r="B29" s="237"/>
      <c r="C29" s="238"/>
      <c r="D29" s="239"/>
      <c r="E29" s="239"/>
      <c r="F29" s="240">
        <f t="shared" si="0"/>
        <v>0</v>
      </c>
      <c r="G29" s="244"/>
      <c r="H29" s="233"/>
      <c r="I29" s="241"/>
      <c r="J29" s="233"/>
      <c r="K29" s="242" t="str">
        <f t="shared" si="1"/>
        <v>－</v>
      </c>
    </row>
    <row r="30" spans="2:11" x14ac:dyDescent="0.15">
      <c r="B30" s="237"/>
      <c r="C30" s="238"/>
      <c r="D30" s="239"/>
      <c r="E30" s="239"/>
      <c r="F30" s="240">
        <f t="shared" si="0"/>
        <v>0</v>
      </c>
      <c r="G30" s="244"/>
      <c r="H30" s="233"/>
      <c r="I30" s="241"/>
      <c r="J30" s="233"/>
      <c r="K30" s="242" t="str">
        <f t="shared" si="1"/>
        <v>－</v>
      </c>
    </row>
    <row r="31" spans="2:11" x14ac:dyDescent="0.15">
      <c r="B31" s="237"/>
      <c r="C31" s="238"/>
      <c r="D31" s="239"/>
      <c r="E31" s="239"/>
      <c r="F31" s="240">
        <f t="shared" si="0"/>
        <v>0</v>
      </c>
      <c r="G31" s="244"/>
      <c r="H31" s="233"/>
      <c r="I31" s="241"/>
      <c r="J31" s="233"/>
      <c r="K31" s="242" t="str">
        <f t="shared" si="1"/>
        <v>－</v>
      </c>
    </row>
    <row r="32" spans="2:11" x14ac:dyDescent="0.15">
      <c r="B32" s="237"/>
      <c r="C32" s="238"/>
      <c r="D32" s="239"/>
      <c r="E32" s="239"/>
      <c r="F32" s="240">
        <f t="shared" si="0"/>
        <v>0</v>
      </c>
      <c r="G32" s="244"/>
      <c r="H32" s="233"/>
      <c r="I32" s="241"/>
      <c r="J32" s="233"/>
      <c r="K32" s="242" t="str">
        <f t="shared" si="1"/>
        <v>－</v>
      </c>
    </row>
    <row r="33" spans="2:11" x14ac:dyDescent="0.15">
      <c r="B33" s="237"/>
      <c r="C33" s="238"/>
      <c r="D33" s="239"/>
      <c r="E33" s="239"/>
      <c r="F33" s="240">
        <f t="shared" si="0"/>
        <v>0</v>
      </c>
      <c r="G33" s="244"/>
      <c r="H33" s="233"/>
      <c r="I33" s="241"/>
      <c r="J33" s="233"/>
      <c r="K33" s="242" t="str">
        <f t="shared" si="1"/>
        <v>－</v>
      </c>
    </row>
    <row r="34" spans="2:11" x14ac:dyDescent="0.15">
      <c r="B34" s="237"/>
      <c r="C34" s="238"/>
      <c r="D34" s="239"/>
      <c r="E34" s="239"/>
      <c r="F34" s="240">
        <f t="shared" si="0"/>
        <v>0</v>
      </c>
      <c r="G34" s="240"/>
      <c r="H34" s="233"/>
      <c r="I34" s="241"/>
      <c r="J34" s="233"/>
      <c r="K34" s="242" t="str">
        <f t="shared" si="1"/>
        <v>－</v>
      </c>
    </row>
    <row r="35" spans="2:11" x14ac:dyDescent="0.15">
      <c r="B35" s="237"/>
      <c r="C35" s="238"/>
      <c r="D35" s="239"/>
      <c r="E35" s="239"/>
      <c r="F35" s="240">
        <f t="shared" si="0"/>
        <v>0</v>
      </c>
      <c r="G35" s="240"/>
      <c r="H35" s="233"/>
      <c r="I35" s="241"/>
      <c r="J35" s="233"/>
      <c r="K35" s="242" t="str">
        <f t="shared" si="1"/>
        <v>－</v>
      </c>
    </row>
    <row r="36" spans="2:11" x14ac:dyDescent="0.15">
      <c r="B36" s="237"/>
      <c r="C36" s="238"/>
      <c r="D36" s="239"/>
      <c r="E36" s="239"/>
      <c r="F36" s="240">
        <f t="shared" si="0"/>
        <v>0</v>
      </c>
      <c r="G36" s="240"/>
      <c r="H36" s="233"/>
      <c r="I36" s="241"/>
      <c r="J36" s="233"/>
      <c r="K36" s="242" t="str">
        <f t="shared" si="1"/>
        <v>－</v>
      </c>
    </row>
    <row r="37" spans="2:11" x14ac:dyDescent="0.15">
      <c r="B37" s="237"/>
      <c r="C37" s="238"/>
      <c r="D37" s="239"/>
      <c r="E37" s="239"/>
      <c r="F37" s="240">
        <f t="shared" si="0"/>
        <v>0</v>
      </c>
      <c r="G37" s="240"/>
      <c r="H37" s="233"/>
      <c r="I37" s="241"/>
      <c r="J37" s="233"/>
      <c r="K37" s="242" t="str">
        <f t="shared" si="1"/>
        <v>－</v>
      </c>
    </row>
    <row r="38" spans="2:11" x14ac:dyDescent="0.15">
      <c r="B38" s="237"/>
      <c r="C38" s="238"/>
      <c r="D38" s="239"/>
      <c r="E38" s="239"/>
      <c r="F38" s="240">
        <f t="shared" si="0"/>
        <v>0</v>
      </c>
      <c r="G38" s="240"/>
      <c r="H38" s="233"/>
      <c r="I38" s="241"/>
      <c r="J38" s="233"/>
      <c r="K38" s="242" t="str">
        <f t="shared" si="1"/>
        <v>－</v>
      </c>
    </row>
    <row r="39" spans="2:11" x14ac:dyDescent="0.15">
      <c r="B39" s="237"/>
      <c r="C39" s="238"/>
      <c r="D39" s="239"/>
      <c r="E39" s="239"/>
      <c r="F39" s="240">
        <f t="shared" si="0"/>
        <v>0</v>
      </c>
      <c r="G39" s="240"/>
      <c r="H39" s="233"/>
      <c r="I39" s="241"/>
      <c r="J39" s="233"/>
      <c r="K39" s="242" t="str">
        <f t="shared" si="1"/>
        <v>－</v>
      </c>
    </row>
    <row r="40" spans="2:11" x14ac:dyDescent="0.15">
      <c r="B40" s="237"/>
      <c r="C40" s="238"/>
      <c r="D40" s="239"/>
      <c r="E40" s="239"/>
      <c r="F40" s="240">
        <f t="shared" si="0"/>
        <v>0</v>
      </c>
      <c r="G40" s="240"/>
      <c r="H40" s="233"/>
      <c r="I40" s="241"/>
      <c r="J40" s="233"/>
      <c r="K40" s="242" t="str">
        <f t="shared" si="1"/>
        <v>－</v>
      </c>
    </row>
    <row r="41" spans="2:11" x14ac:dyDescent="0.15">
      <c r="B41" s="237"/>
      <c r="C41" s="238"/>
      <c r="D41" s="239"/>
      <c r="E41" s="239"/>
      <c r="F41" s="240">
        <f t="shared" si="0"/>
        <v>0</v>
      </c>
      <c r="G41" s="240"/>
      <c r="H41" s="233"/>
      <c r="I41" s="241"/>
      <c r="J41" s="233"/>
      <c r="K41" s="242" t="str">
        <f t="shared" si="1"/>
        <v>－</v>
      </c>
    </row>
    <row r="42" spans="2:11" x14ac:dyDescent="0.15">
      <c r="B42" s="237"/>
      <c r="C42" s="238"/>
      <c r="D42" s="239"/>
      <c r="E42" s="239"/>
      <c r="F42" s="240">
        <f t="shared" si="0"/>
        <v>0</v>
      </c>
      <c r="G42" s="240"/>
      <c r="H42" s="233"/>
      <c r="I42" s="241"/>
      <c r="J42" s="233"/>
      <c r="K42" s="242" t="str">
        <f t="shared" si="1"/>
        <v>－</v>
      </c>
    </row>
    <row r="43" spans="2:11" x14ac:dyDescent="0.15">
      <c r="B43" s="237"/>
      <c r="C43" s="238"/>
      <c r="D43" s="239"/>
      <c r="E43" s="239"/>
      <c r="F43" s="240">
        <f t="shared" si="0"/>
        <v>0</v>
      </c>
      <c r="G43" s="240"/>
      <c r="H43" s="233"/>
      <c r="I43" s="241"/>
      <c r="J43" s="233"/>
      <c r="K43" s="242" t="str">
        <f t="shared" si="1"/>
        <v>－</v>
      </c>
    </row>
    <row r="44" spans="2:11" x14ac:dyDescent="0.15">
      <c r="B44" s="237"/>
      <c r="C44" s="238"/>
      <c r="D44" s="239"/>
      <c r="E44" s="239"/>
      <c r="F44" s="240">
        <f t="shared" si="0"/>
        <v>0</v>
      </c>
      <c r="G44" s="240"/>
      <c r="H44" s="233"/>
      <c r="I44" s="241"/>
      <c r="J44" s="233"/>
      <c r="K44" s="242" t="str">
        <f t="shared" si="1"/>
        <v>－</v>
      </c>
    </row>
    <row r="45" spans="2:11" x14ac:dyDescent="0.15">
      <c r="B45" s="237"/>
      <c r="C45" s="238"/>
      <c r="D45" s="239"/>
      <c r="E45" s="239"/>
      <c r="F45" s="240">
        <f t="shared" si="0"/>
        <v>0</v>
      </c>
      <c r="G45" s="240"/>
      <c r="H45" s="233"/>
      <c r="I45" s="241"/>
      <c r="J45" s="233"/>
      <c r="K45" s="242" t="str">
        <f t="shared" si="1"/>
        <v>－</v>
      </c>
    </row>
    <row r="46" spans="2:11" x14ac:dyDescent="0.15">
      <c r="B46" s="237"/>
      <c r="C46" s="238"/>
      <c r="D46" s="239"/>
      <c r="E46" s="239"/>
      <c r="F46" s="240">
        <f t="shared" si="0"/>
        <v>0</v>
      </c>
      <c r="G46" s="240"/>
      <c r="H46" s="233"/>
      <c r="I46" s="241"/>
      <c r="J46" s="233"/>
      <c r="K46" s="242" t="str">
        <f t="shared" si="1"/>
        <v>－</v>
      </c>
    </row>
    <row r="47" spans="2:11" x14ac:dyDescent="0.15">
      <c r="B47" s="237"/>
      <c r="C47" s="238"/>
      <c r="D47" s="239"/>
      <c r="E47" s="239"/>
      <c r="F47" s="240">
        <f t="shared" si="0"/>
        <v>0</v>
      </c>
      <c r="G47" s="240"/>
      <c r="H47" s="233"/>
      <c r="I47" s="241"/>
      <c r="J47" s="233"/>
      <c r="K47" s="242" t="str">
        <f t="shared" si="1"/>
        <v>－</v>
      </c>
    </row>
    <row r="48" spans="2:11" x14ac:dyDescent="0.15">
      <c r="B48" s="237"/>
      <c r="C48" s="238"/>
      <c r="D48" s="239"/>
      <c r="E48" s="239"/>
      <c r="F48" s="240">
        <f t="shared" si="0"/>
        <v>0</v>
      </c>
      <c r="G48" s="240"/>
      <c r="H48" s="233"/>
      <c r="I48" s="241"/>
      <c r="J48" s="233"/>
      <c r="K48" s="242" t="str">
        <f t="shared" si="1"/>
        <v>－</v>
      </c>
    </row>
    <row r="49" spans="2:11" x14ac:dyDescent="0.15">
      <c r="B49" s="237"/>
      <c r="C49" s="238"/>
      <c r="D49" s="239"/>
      <c r="E49" s="239"/>
      <c r="F49" s="240">
        <f t="shared" si="0"/>
        <v>0</v>
      </c>
      <c r="G49" s="240"/>
      <c r="H49" s="233"/>
      <c r="I49" s="241"/>
      <c r="J49" s="233"/>
      <c r="K49" s="242" t="str">
        <f t="shared" si="1"/>
        <v>－</v>
      </c>
    </row>
    <row r="50" spans="2:11" x14ac:dyDescent="0.15">
      <c r="B50" s="237"/>
      <c r="C50" s="238"/>
      <c r="D50" s="239"/>
      <c r="E50" s="239"/>
      <c r="F50" s="240">
        <f t="shared" si="0"/>
        <v>0</v>
      </c>
      <c r="G50" s="240"/>
      <c r="H50" s="233"/>
      <c r="I50" s="241"/>
      <c r="J50" s="233"/>
      <c r="K50" s="242" t="str">
        <f t="shared" si="1"/>
        <v>－</v>
      </c>
    </row>
    <row r="51" spans="2:11" x14ac:dyDescent="0.15">
      <c r="B51" s="237"/>
      <c r="C51" s="238"/>
      <c r="D51" s="239"/>
      <c r="E51" s="239"/>
      <c r="F51" s="240">
        <f t="shared" si="0"/>
        <v>0</v>
      </c>
      <c r="G51" s="240"/>
      <c r="H51" s="233"/>
      <c r="I51" s="241"/>
      <c r="J51" s="233"/>
      <c r="K51" s="242" t="str">
        <f t="shared" si="1"/>
        <v>－</v>
      </c>
    </row>
    <row r="52" spans="2:11" x14ac:dyDescent="0.15">
      <c r="B52" s="237"/>
      <c r="C52" s="238"/>
      <c r="D52" s="239"/>
      <c r="E52" s="239"/>
      <c r="F52" s="240">
        <f t="shared" si="0"/>
        <v>0</v>
      </c>
      <c r="G52" s="240"/>
      <c r="H52" s="233"/>
      <c r="I52" s="241"/>
      <c r="J52" s="233"/>
      <c r="K52" s="242" t="str">
        <f t="shared" si="1"/>
        <v>－</v>
      </c>
    </row>
    <row r="53" spans="2:11" x14ac:dyDescent="0.15">
      <c r="B53" s="237"/>
      <c r="C53" s="238"/>
      <c r="D53" s="239"/>
      <c r="E53" s="239"/>
      <c r="F53" s="240">
        <f t="shared" si="0"/>
        <v>0</v>
      </c>
      <c r="G53" s="240"/>
      <c r="H53" s="233"/>
      <c r="I53" s="241"/>
      <c r="J53" s="233"/>
      <c r="K53" s="242" t="str">
        <f t="shared" si="1"/>
        <v>－</v>
      </c>
    </row>
    <row r="54" spans="2:11" x14ac:dyDescent="0.15">
      <c r="B54" s="237"/>
      <c r="C54" s="238"/>
      <c r="D54" s="239"/>
      <c r="E54" s="239"/>
      <c r="F54" s="240">
        <f t="shared" si="0"/>
        <v>0</v>
      </c>
      <c r="G54" s="240"/>
      <c r="H54" s="233"/>
      <c r="I54" s="241"/>
      <c r="J54" s="233"/>
      <c r="K54" s="242" t="str">
        <f t="shared" si="1"/>
        <v>－</v>
      </c>
    </row>
    <row r="55" spans="2:11" x14ac:dyDescent="0.15">
      <c r="B55" s="237"/>
      <c r="C55" s="238"/>
      <c r="D55" s="239"/>
      <c r="E55" s="239"/>
      <c r="F55" s="240">
        <f t="shared" si="0"/>
        <v>0</v>
      </c>
      <c r="G55" s="240"/>
      <c r="H55" s="233"/>
      <c r="I55" s="241"/>
      <c r="J55" s="233"/>
      <c r="K55" s="242" t="str">
        <f t="shared" si="1"/>
        <v>－</v>
      </c>
    </row>
    <row r="56" spans="2:11" x14ac:dyDescent="0.15">
      <c r="B56" s="237"/>
      <c r="C56" s="238"/>
      <c r="D56" s="239"/>
      <c r="E56" s="239"/>
      <c r="F56" s="240">
        <f t="shared" si="0"/>
        <v>0</v>
      </c>
      <c r="G56" s="240"/>
      <c r="H56" s="233"/>
      <c r="I56" s="241"/>
      <c r="J56" s="233"/>
      <c r="K56" s="242" t="str">
        <f t="shared" si="1"/>
        <v>－</v>
      </c>
    </row>
    <row r="57" spans="2:11" x14ac:dyDescent="0.15">
      <c r="B57" s="237"/>
      <c r="C57" s="238"/>
      <c r="D57" s="239"/>
      <c r="E57" s="239"/>
      <c r="F57" s="240">
        <f t="shared" si="0"/>
        <v>0</v>
      </c>
      <c r="G57" s="243"/>
      <c r="H57" s="233"/>
      <c r="I57" s="241"/>
      <c r="J57" s="233"/>
      <c r="K57" s="242" t="str">
        <f t="shared" si="1"/>
        <v>－</v>
      </c>
    </row>
    <row r="58" spans="2:11" x14ac:dyDescent="0.15">
      <c r="B58" s="237"/>
      <c r="C58" s="238"/>
      <c r="D58" s="239"/>
      <c r="E58" s="239"/>
      <c r="F58" s="240">
        <f t="shared" si="0"/>
        <v>0</v>
      </c>
      <c r="G58" s="243"/>
      <c r="H58" s="233"/>
      <c r="I58" s="241"/>
      <c r="J58" s="233"/>
      <c r="K58" s="242" t="str">
        <f t="shared" si="1"/>
        <v>－</v>
      </c>
    </row>
    <row r="59" spans="2:11" x14ac:dyDescent="0.15">
      <c r="B59" s="237"/>
      <c r="C59" s="238"/>
      <c r="D59" s="239"/>
      <c r="E59" s="239"/>
      <c r="F59" s="240">
        <f t="shared" si="0"/>
        <v>0</v>
      </c>
      <c r="G59" s="243"/>
      <c r="H59" s="233"/>
      <c r="I59" s="241"/>
      <c r="J59" s="233"/>
      <c r="K59" s="242" t="str">
        <f t="shared" si="1"/>
        <v>－</v>
      </c>
    </row>
    <row r="60" spans="2:11" x14ac:dyDescent="0.15">
      <c r="B60" s="237"/>
      <c r="C60" s="238"/>
      <c r="D60" s="239"/>
      <c r="E60" s="239"/>
      <c r="F60" s="240">
        <f t="shared" si="0"/>
        <v>0</v>
      </c>
      <c r="G60" s="243"/>
      <c r="H60" s="233"/>
      <c r="I60" s="241"/>
      <c r="J60" s="233"/>
      <c r="K60" s="242" t="str">
        <f t="shared" si="1"/>
        <v>－</v>
      </c>
    </row>
    <row r="61" spans="2:11" x14ac:dyDescent="0.15">
      <c r="B61" s="237"/>
      <c r="C61" s="238"/>
      <c r="D61" s="239"/>
      <c r="E61" s="239"/>
      <c r="F61" s="240">
        <f t="shared" si="0"/>
        <v>0</v>
      </c>
      <c r="G61" s="243"/>
      <c r="H61" s="233"/>
      <c r="I61" s="241"/>
      <c r="J61" s="233"/>
      <c r="K61" s="242" t="str">
        <f t="shared" si="1"/>
        <v>－</v>
      </c>
    </row>
    <row r="62" spans="2:11" x14ac:dyDescent="0.15">
      <c r="B62" s="237"/>
      <c r="C62" s="238"/>
      <c r="D62" s="239"/>
      <c r="E62" s="239"/>
      <c r="F62" s="240">
        <f t="shared" si="0"/>
        <v>0</v>
      </c>
      <c r="G62" s="243"/>
      <c r="H62" s="233"/>
      <c r="I62" s="241"/>
      <c r="J62" s="233"/>
      <c r="K62" s="242" t="str">
        <f t="shared" si="1"/>
        <v>－</v>
      </c>
    </row>
    <row r="63" spans="2:11" x14ac:dyDescent="0.15">
      <c r="B63" s="237"/>
      <c r="C63" s="238"/>
      <c r="D63" s="239"/>
      <c r="E63" s="239"/>
      <c r="F63" s="240">
        <f t="shared" si="0"/>
        <v>0</v>
      </c>
      <c r="G63" s="243"/>
      <c r="H63" s="233"/>
      <c r="I63" s="241"/>
      <c r="J63" s="233"/>
      <c r="K63" s="242" t="str">
        <f t="shared" si="1"/>
        <v>－</v>
      </c>
    </row>
    <row r="64" spans="2:11" x14ac:dyDescent="0.15">
      <c r="B64" s="237"/>
      <c r="C64" s="238"/>
      <c r="D64" s="239"/>
      <c r="E64" s="239"/>
      <c r="F64" s="240">
        <f t="shared" si="0"/>
        <v>0</v>
      </c>
      <c r="G64" s="243"/>
      <c r="H64" s="233"/>
      <c r="I64" s="241"/>
      <c r="J64" s="233"/>
      <c r="K64" s="242" t="str">
        <f t="shared" si="1"/>
        <v>－</v>
      </c>
    </row>
    <row r="65" spans="2:11" x14ac:dyDescent="0.15">
      <c r="B65" s="237"/>
      <c r="C65" s="238"/>
      <c r="D65" s="239"/>
      <c r="E65" s="239"/>
      <c r="F65" s="240">
        <f t="shared" si="0"/>
        <v>0</v>
      </c>
      <c r="G65" s="243"/>
      <c r="H65" s="233"/>
      <c r="I65" s="241"/>
      <c r="J65" s="233"/>
      <c r="K65" s="242" t="str">
        <f t="shared" si="1"/>
        <v>－</v>
      </c>
    </row>
    <row r="66" spans="2:11" x14ac:dyDescent="0.15">
      <c r="B66" s="237"/>
      <c r="C66" s="238"/>
      <c r="D66" s="239"/>
      <c r="E66" s="239"/>
      <c r="F66" s="240">
        <f t="shared" si="0"/>
        <v>0</v>
      </c>
      <c r="G66" s="243"/>
      <c r="H66" s="233"/>
      <c r="I66" s="241"/>
      <c r="J66" s="233"/>
      <c r="K66" s="242" t="str">
        <f t="shared" si="1"/>
        <v>－</v>
      </c>
    </row>
    <row r="67" spans="2:11" x14ac:dyDescent="0.15">
      <c r="B67" s="237"/>
      <c r="C67" s="238"/>
      <c r="D67" s="239"/>
      <c r="E67" s="239"/>
      <c r="F67" s="240">
        <f t="shared" si="0"/>
        <v>0</v>
      </c>
      <c r="G67" s="243"/>
      <c r="H67" s="233"/>
      <c r="I67" s="241"/>
      <c r="J67" s="233"/>
      <c r="K67" s="242" t="str">
        <f t="shared" si="1"/>
        <v>－</v>
      </c>
    </row>
    <row r="68" spans="2:11" x14ac:dyDescent="0.15">
      <c r="B68" s="237"/>
      <c r="C68" s="238"/>
      <c r="D68" s="239"/>
      <c r="E68" s="239"/>
      <c r="F68" s="240">
        <f t="shared" si="0"/>
        <v>0</v>
      </c>
      <c r="G68" s="243"/>
      <c r="H68" s="233"/>
      <c r="I68" s="241"/>
      <c r="J68" s="233"/>
      <c r="K68" s="242" t="str">
        <f t="shared" si="1"/>
        <v>－</v>
      </c>
    </row>
    <row r="69" spans="2:11" x14ac:dyDescent="0.15">
      <c r="B69" s="237"/>
      <c r="C69" s="238"/>
      <c r="D69" s="239"/>
      <c r="E69" s="239"/>
      <c r="F69" s="240">
        <f t="shared" si="0"/>
        <v>0</v>
      </c>
      <c r="G69" s="243"/>
      <c r="H69" s="233"/>
      <c r="I69" s="241"/>
      <c r="J69" s="233"/>
      <c r="K69" s="242" t="str">
        <f t="shared" si="1"/>
        <v>－</v>
      </c>
    </row>
    <row r="70" spans="2:11" x14ac:dyDescent="0.15">
      <c r="B70" s="237"/>
      <c r="C70" s="238"/>
      <c r="D70" s="239"/>
      <c r="E70" s="239"/>
      <c r="F70" s="240">
        <f t="shared" si="0"/>
        <v>0</v>
      </c>
      <c r="G70" s="243"/>
      <c r="H70" s="233"/>
      <c r="I70" s="241"/>
      <c r="J70" s="233"/>
      <c r="K70" s="242" t="str">
        <f t="shared" si="1"/>
        <v>－</v>
      </c>
    </row>
    <row r="71" spans="2:11" x14ac:dyDescent="0.15">
      <c r="B71" s="237"/>
      <c r="C71" s="238"/>
      <c r="D71" s="239"/>
      <c r="E71" s="239"/>
      <c r="F71" s="240">
        <f t="shared" si="0"/>
        <v>0</v>
      </c>
      <c r="G71" s="244"/>
      <c r="H71" s="233"/>
      <c r="I71" s="241"/>
      <c r="J71" s="233"/>
      <c r="K71" s="242" t="str">
        <f t="shared" si="1"/>
        <v>－</v>
      </c>
    </row>
    <row r="72" spans="2:11" x14ac:dyDescent="0.15">
      <c r="B72" s="237"/>
      <c r="C72" s="238"/>
      <c r="D72" s="239"/>
      <c r="E72" s="239"/>
      <c r="F72" s="240">
        <f t="shared" si="0"/>
        <v>0</v>
      </c>
      <c r="G72" s="244"/>
      <c r="H72" s="233"/>
      <c r="I72" s="241"/>
      <c r="J72" s="233"/>
      <c r="K72" s="242" t="str">
        <f t="shared" si="1"/>
        <v>－</v>
      </c>
    </row>
    <row r="73" spans="2:11" x14ac:dyDescent="0.15">
      <c r="B73" s="237"/>
      <c r="C73" s="238"/>
      <c r="D73" s="239"/>
      <c r="E73" s="239"/>
      <c r="F73" s="240">
        <f t="shared" ref="F73:F136" si="2">D73*E73</f>
        <v>0</v>
      </c>
      <c r="G73" s="244"/>
      <c r="H73" s="233"/>
      <c r="I73" s="241"/>
      <c r="J73" s="233"/>
      <c r="K73" s="242" t="str">
        <f t="shared" ref="K73:K136" si="3">IF(F73&gt;0,ROUNDDOWN(J73/F73,2),"－")</f>
        <v>－</v>
      </c>
    </row>
    <row r="74" spans="2:11" x14ac:dyDescent="0.15">
      <c r="B74" s="237"/>
      <c r="C74" s="238"/>
      <c r="D74" s="239"/>
      <c r="E74" s="239"/>
      <c r="F74" s="240">
        <f t="shared" si="2"/>
        <v>0</v>
      </c>
      <c r="G74" s="244"/>
      <c r="H74" s="233"/>
      <c r="I74" s="241"/>
      <c r="J74" s="233"/>
      <c r="K74" s="242" t="str">
        <f t="shared" si="3"/>
        <v>－</v>
      </c>
    </row>
    <row r="75" spans="2:11" x14ac:dyDescent="0.15">
      <c r="B75" s="237"/>
      <c r="C75" s="238"/>
      <c r="D75" s="239"/>
      <c r="E75" s="239"/>
      <c r="F75" s="240">
        <f t="shared" si="2"/>
        <v>0</v>
      </c>
      <c r="G75" s="244"/>
      <c r="H75" s="233"/>
      <c r="I75" s="241"/>
      <c r="J75" s="233"/>
      <c r="K75" s="242" t="str">
        <f t="shared" si="3"/>
        <v>－</v>
      </c>
    </row>
    <row r="76" spans="2:11" x14ac:dyDescent="0.15">
      <c r="B76" s="237"/>
      <c r="C76" s="238"/>
      <c r="D76" s="239"/>
      <c r="E76" s="239"/>
      <c r="F76" s="240">
        <f t="shared" si="2"/>
        <v>0</v>
      </c>
      <c r="G76" s="240"/>
      <c r="H76" s="233"/>
      <c r="I76" s="241"/>
      <c r="J76" s="233"/>
      <c r="K76" s="242" t="str">
        <f t="shared" si="3"/>
        <v>－</v>
      </c>
    </row>
    <row r="77" spans="2:11" x14ac:dyDescent="0.15">
      <c r="B77" s="237"/>
      <c r="C77" s="238"/>
      <c r="D77" s="239"/>
      <c r="E77" s="239"/>
      <c r="F77" s="240">
        <f t="shared" si="2"/>
        <v>0</v>
      </c>
      <c r="G77" s="240"/>
      <c r="H77" s="233"/>
      <c r="I77" s="241"/>
      <c r="J77" s="233"/>
      <c r="K77" s="242" t="str">
        <f t="shared" si="3"/>
        <v>－</v>
      </c>
    </row>
    <row r="78" spans="2:11" x14ac:dyDescent="0.15">
      <c r="B78" s="237"/>
      <c r="C78" s="238"/>
      <c r="D78" s="239"/>
      <c r="E78" s="239"/>
      <c r="F78" s="240">
        <f t="shared" si="2"/>
        <v>0</v>
      </c>
      <c r="G78" s="240"/>
      <c r="H78" s="233"/>
      <c r="I78" s="241"/>
      <c r="J78" s="233"/>
      <c r="K78" s="242" t="str">
        <f t="shared" si="3"/>
        <v>－</v>
      </c>
    </row>
    <row r="79" spans="2:11" x14ac:dyDescent="0.15">
      <c r="B79" s="237"/>
      <c r="C79" s="238"/>
      <c r="D79" s="239"/>
      <c r="E79" s="239"/>
      <c r="F79" s="240">
        <f t="shared" si="2"/>
        <v>0</v>
      </c>
      <c r="G79" s="240"/>
      <c r="H79" s="233"/>
      <c r="I79" s="241"/>
      <c r="J79" s="233"/>
      <c r="K79" s="242" t="str">
        <f t="shared" si="3"/>
        <v>－</v>
      </c>
    </row>
    <row r="80" spans="2:11" x14ac:dyDescent="0.15">
      <c r="B80" s="237"/>
      <c r="C80" s="238"/>
      <c r="D80" s="239"/>
      <c r="E80" s="239"/>
      <c r="F80" s="240">
        <f t="shared" si="2"/>
        <v>0</v>
      </c>
      <c r="G80" s="240"/>
      <c r="H80" s="233"/>
      <c r="I80" s="241"/>
      <c r="J80" s="233"/>
      <c r="K80" s="242" t="str">
        <f t="shared" si="3"/>
        <v>－</v>
      </c>
    </row>
    <row r="81" spans="2:11" x14ac:dyDescent="0.15">
      <c r="B81" s="237"/>
      <c r="C81" s="238"/>
      <c r="D81" s="239"/>
      <c r="E81" s="239"/>
      <c r="F81" s="240">
        <f t="shared" si="2"/>
        <v>0</v>
      </c>
      <c r="G81" s="240"/>
      <c r="H81" s="233"/>
      <c r="I81" s="241"/>
      <c r="J81" s="233"/>
      <c r="K81" s="242" t="str">
        <f t="shared" si="3"/>
        <v>－</v>
      </c>
    </row>
    <row r="82" spans="2:11" x14ac:dyDescent="0.15">
      <c r="B82" s="237"/>
      <c r="C82" s="238"/>
      <c r="D82" s="239"/>
      <c r="E82" s="239"/>
      <c r="F82" s="240">
        <f t="shared" si="2"/>
        <v>0</v>
      </c>
      <c r="G82" s="240"/>
      <c r="H82" s="233"/>
      <c r="I82" s="241"/>
      <c r="J82" s="233"/>
      <c r="K82" s="242" t="str">
        <f t="shared" si="3"/>
        <v>－</v>
      </c>
    </row>
    <row r="83" spans="2:11" x14ac:dyDescent="0.15">
      <c r="B83" s="237"/>
      <c r="C83" s="238"/>
      <c r="D83" s="239"/>
      <c r="E83" s="239"/>
      <c r="F83" s="240">
        <f t="shared" si="2"/>
        <v>0</v>
      </c>
      <c r="G83" s="240"/>
      <c r="H83" s="233"/>
      <c r="I83" s="241"/>
      <c r="J83" s="233"/>
      <c r="K83" s="242" t="str">
        <f t="shared" si="3"/>
        <v>－</v>
      </c>
    </row>
    <row r="84" spans="2:11" x14ac:dyDescent="0.15">
      <c r="B84" s="237"/>
      <c r="C84" s="238"/>
      <c r="D84" s="239"/>
      <c r="E84" s="239"/>
      <c r="F84" s="240">
        <f t="shared" si="2"/>
        <v>0</v>
      </c>
      <c r="G84" s="240"/>
      <c r="H84" s="233"/>
      <c r="I84" s="241"/>
      <c r="J84" s="233"/>
      <c r="K84" s="242" t="str">
        <f t="shared" si="3"/>
        <v>－</v>
      </c>
    </row>
    <row r="85" spans="2:11" x14ac:dyDescent="0.15">
      <c r="B85" s="237"/>
      <c r="C85" s="238"/>
      <c r="D85" s="239"/>
      <c r="E85" s="239"/>
      <c r="F85" s="240">
        <f t="shared" si="2"/>
        <v>0</v>
      </c>
      <c r="G85" s="240"/>
      <c r="H85" s="233"/>
      <c r="I85" s="241"/>
      <c r="J85" s="233"/>
      <c r="K85" s="242" t="str">
        <f t="shared" si="3"/>
        <v>－</v>
      </c>
    </row>
    <row r="86" spans="2:11" x14ac:dyDescent="0.15">
      <c r="B86" s="237"/>
      <c r="C86" s="238"/>
      <c r="D86" s="239"/>
      <c r="E86" s="239"/>
      <c r="F86" s="240">
        <f t="shared" si="2"/>
        <v>0</v>
      </c>
      <c r="G86" s="240"/>
      <c r="H86" s="233"/>
      <c r="I86" s="241"/>
      <c r="J86" s="233"/>
      <c r="K86" s="242" t="str">
        <f t="shared" si="3"/>
        <v>－</v>
      </c>
    </row>
    <row r="87" spans="2:11" x14ac:dyDescent="0.15">
      <c r="B87" s="237"/>
      <c r="C87" s="238"/>
      <c r="D87" s="239"/>
      <c r="E87" s="239"/>
      <c r="F87" s="240">
        <f t="shared" si="2"/>
        <v>0</v>
      </c>
      <c r="G87" s="240"/>
      <c r="H87" s="233"/>
      <c r="I87" s="241"/>
      <c r="J87" s="233"/>
      <c r="K87" s="242" t="str">
        <f t="shared" si="3"/>
        <v>－</v>
      </c>
    </row>
    <row r="88" spans="2:11" x14ac:dyDescent="0.15">
      <c r="B88" s="237"/>
      <c r="C88" s="238"/>
      <c r="D88" s="239"/>
      <c r="E88" s="239"/>
      <c r="F88" s="240">
        <f t="shared" si="2"/>
        <v>0</v>
      </c>
      <c r="G88" s="240"/>
      <c r="H88" s="233"/>
      <c r="I88" s="241"/>
      <c r="J88" s="233"/>
      <c r="K88" s="242" t="str">
        <f t="shared" si="3"/>
        <v>－</v>
      </c>
    </row>
    <row r="89" spans="2:11" x14ac:dyDescent="0.15">
      <c r="B89" s="237"/>
      <c r="C89" s="238"/>
      <c r="D89" s="239"/>
      <c r="E89" s="239"/>
      <c r="F89" s="240">
        <f t="shared" si="2"/>
        <v>0</v>
      </c>
      <c r="G89" s="240"/>
      <c r="H89" s="233"/>
      <c r="I89" s="241"/>
      <c r="J89" s="233"/>
      <c r="K89" s="242" t="str">
        <f t="shared" si="3"/>
        <v>－</v>
      </c>
    </row>
    <row r="90" spans="2:11" x14ac:dyDescent="0.15">
      <c r="B90" s="237"/>
      <c r="C90" s="238"/>
      <c r="D90" s="239"/>
      <c r="E90" s="239"/>
      <c r="F90" s="240">
        <f t="shared" si="2"/>
        <v>0</v>
      </c>
      <c r="G90" s="240"/>
      <c r="H90" s="233"/>
      <c r="I90" s="241"/>
      <c r="J90" s="233"/>
      <c r="K90" s="242" t="str">
        <f t="shared" si="3"/>
        <v>－</v>
      </c>
    </row>
    <row r="91" spans="2:11" x14ac:dyDescent="0.15">
      <c r="B91" s="237"/>
      <c r="C91" s="238"/>
      <c r="D91" s="239"/>
      <c r="E91" s="239"/>
      <c r="F91" s="240">
        <f t="shared" si="2"/>
        <v>0</v>
      </c>
      <c r="G91" s="240"/>
      <c r="H91" s="233"/>
      <c r="I91" s="241"/>
      <c r="J91" s="233"/>
      <c r="K91" s="242" t="str">
        <f t="shared" si="3"/>
        <v>－</v>
      </c>
    </row>
    <row r="92" spans="2:11" x14ac:dyDescent="0.15">
      <c r="B92" s="237"/>
      <c r="C92" s="238"/>
      <c r="D92" s="239"/>
      <c r="E92" s="239"/>
      <c r="F92" s="240">
        <f t="shared" si="2"/>
        <v>0</v>
      </c>
      <c r="G92" s="240"/>
      <c r="H92" s="233"/>
      <c r="I92" s="241"/>
      <c r="J92" s="233"/>
      <c r="K92" s="242" t="str">
        <f t="shared" si="3"/>
        <v>－</v>
      </c>
    </row>
    <row r="93" spans="2:11" x14ac:dyDescent="0.15">
      <c r="B93" s="237"/>
      <c r="C93" s="238"/>
      <c r="D93" s="239"/>
      <c r="E93" s="239"/>
      <c r="F93" s="240">
        <f t="shared" si="2"/>
        <v>0</v>
      </c>
      <c r="G93" s="240"/>
      <c r="H93" s="233"/>
      <c r="I93" s="241"/>
      <c r="J93" s="233"/>
      <c r="K93" s="242" t="str">
        <f t="shared" si="3"/>
        <v>－</v>
      </c>
    </row>
    <row r="94" spans="2:11" x14ac:dyDescent="0.15">
      <c r="B94" s="237"/>
      <c r="C94" s="238"/>
      <c r="D94" s="239"/>
      <c r="E94" s="239"/>
      <c r="F94" s="240">
        <f t="shared" si="2"/>
        <v>0</v>
      </c>
      <c r="G94" s="240"/>
      <c r="H94" s="233"/>
      <c r="I94" s="241"/>
      <c r="J94" s="233"/>
      <c r="K94" s="242" t="str">
        <f t="shared" si="3"/>
        <v>－</v>
      </c>
    </row>
    <row r="95" spans="2:11" x14ac:dyDescent="0.15">
      <c r="B95" s="237"/>
      <c r="C95" s="238"/>
      <c r="D95" s="239"/>
      <c r="E95" s="239"/>
      <c r="F95" s="240">
        <f t="shared" si="2"/>
        <v>0</v>
      </c>
      <c r="G95" s="240"/>
      <c r="H95" s="233"/>
      <c r="I95" s="241"/>
      <c r="J95" s="233"/>
      <c r="K95" s="242" t="str">
        <f t="shared" si="3"/>
        <v>－</v>
      </c>
    </row>
    <row r="96" spans="2:11" x14ac:dyDescent="0.15">
      <c r="B96" s="237"/>
      <c r="C96" s="238"/>
      <c r="D96" s="239"/>
      <c r="E96" s="239"/>
      <c r="F96" s="240">
        <f t="shared" si="2"/>
        <v>0</v>
      </c>
      <c r="G96" s="240"/>
      <c r="H96" s="233"/>
      <c r="I96" s="241"/>
      <c r="J96" s="233"/>
      <c r="K96" s="242" t="str">
        <f t="shared" si="3"/>
        <v>－</v>
      </c>
    </row>
    <row r="97" spans="2:11" x14ac:dyDescent="0.15">
      <c r="B97" s="237"/>
      <c r="C97" s="238"/>
      <c r="D97" s="239"/>
      <c r="E97" s="239"/>
      <c r="F97" s="240">
        <f t="shared" si="2"/>
        <v>0</v>
      </c>
      <c r="G97" s="240"/>
      <c r="H97" s="233"/>
      <c r="I97" s="241"/>
      <c r="J97" s="233"/>
      <c r="K97" s="242" t="str">
        <f t="shared" si="3"/>
        <v>－</v>
      </c>
    </row>
    <row r="98" spans="2:11" x14ac:dyDescent="0.15">
      <c r="B98" s="237"/>
      <c r="C98" s="238"/>
      <c r="D98" s="239"/>
      <c r="E98" s="239"/>
      <c r="F98" s="240">
        <f t="shared" si="2"/>
        <v>0</v>
      </c>
      <c r="G98" s="240"/>
      <c r="H98" s="233"/>
      <c r="I98" s="241"/>
      <c r="J98" s="233"/>
      <c r="K98" s="242" t="str">
        <f t="shared" si="3"/>
        <v>－</v>
      </c>
    </row>
    <row r="99" spans="2:11" x14ac:dyDescent="0.15">
      <c r="B99" s="237"/>
      <c r="C99" s="238"/>
      <c r="D99" s="239"/>
      <c r="E99" s="239"/>
      <c r="F99" s="240">
        <f t="shared" si="2"/>
        <v>0</v>
      </c>
      <c r="G99" s="243"/>
      <c r="H99" s="233"/>
      <c r="I99" s="241"/>
      <c r="J99" s="233"/>
      <c r="K99" s="242" t="str">
        <f t="shared" si="3"/>
        <v>－</v>
      </c>
    </row>
    <row r="100" spans="2:11" x14ac:dyDescent="0.15">
      <c r="B100" s="237"/>
      <c r="C100" s="238"/>
      <c r="D100" s="239"/>
      <c r="E100" s="239"/>
      <c r="F100" s="240">
        <f t="shared" si="2"/>
        <v>0</v>
      </c>
      <c r="G100" s="243"/>
      <c r="H100" s="233"/>
      <c r="I100" s="241"/>
      <c r="J100" s="233"/>
      <c r="K100" s="242" t="str">
        <f t="shared" si="3"/>
        <v>－</v>
      </c>
    </row>
    <row r="101" spans="2:11" x14ac:dyDescent="0.15">
      <c r="B101" s="237"/>
      <c r="C101" s="238"/>
      <c r="D101" s="239"/>
      <c r="E101" s="239"/>
      <c r="F101" s="240">
        <f t="shared" si="2"/>
        <v>0</v>
      </c>
      <c r="G101" s="243"/>
      <c r="H101" s="233"/>
      <c r="I101" s="241"/>
      <c r="J101" s="233"/>
      <c r="K101" s="242" t="str">
        <f t="shared" si="3"/>
        <v>－</v>
      </c>
    </row>
    <row r="102" spans="2:11" x14ac:dyDescent="0.15">
      <c r="B102" s="237"/>
      <c r="C102" s="238"/>
      <c r="D102" s="239"/>
      <c r="E102" s="239"/>
      <c r="F102" s="240">
        <f t="shared" si="2"/>
        <v>0</v>
      </c>
      <c r="G102" s="243"/>
      <c r="H102" s="233"/>
      <c r="I102" s="241"/>
      <c r="J102" s="233"/>
      <c r="K102" s="242" t="str">
        <f t="shared" si="3"/>
        <v>－</v>
      </c>
    </row>
    <row r="103" spans="2:11" x14ac:dyDescent="0.15">
      <c r="B103" s="237"/>
      <c r="C103" s="238"/>
      <c r="D103" s="239"/>
      <c r="E103" s="239"/>
      <c r="F103" s="240">
        <f t="shared" si="2"/>
        <v>0</v>
      </c>
      <c r="G103" s="243"/>
      <c r="H103" s="233"/>
      <c r="I103" s="241"/>
      <c r="J103" s="233"/>
      <c r="K103" s="242" t="str">
        <f t="shared" si="3"/>
        <v>－</v>
      </c>
    </row>
    <row r="104" spans="2:11" x14ac:dyDescent="0.15">
      <c r="B104" s="237"/>
      <c r="C104" s="238"/>
      <c r="D104" s="239"/>
      <c r="E104" s="239"/>
      <c r="F104" s="240">
        <f t="shared" si="2"/>
        <v>0</v>
      </c>
      <c r="G104" s="243"/>
      <c r="H104" s="233"/>
      <c r="I104" s="241"/>
      <c r="J104" s="233"/>
      <c r="K104" s="242" t="str">
        <f t="shared" si="3"/>
        <v>－</v>
      </c>
    </row>
    <row r="105" spans="2:11" x14ac:dyDescent="0.15">
      <c r="B105" s="237"/>
      <c r="C105" s="238"/>
      <c r="D105" s="239"/>
      <c r="E105" s="239"/>
      <c r="F105" s="240">
        <f t="shared" si="2"/>
        <v>0</v>
      </c>
      <c r="G105" s="243"/>
      <c r="H105" s="233"/>
      <c r="I105" s="241"/>
      <c r="J105" s="233"/>
      <c r="K105" s="242" t="str">
        <f t="shared" si="3"/>
        <v>－</v>
      </c>
    </row>
    <row r="106" spans="2:11" x14ac:dyDescent="0.15">
      <c r="B106" s="237"/>
      <c r="C106" s="238"/>
      <c r="D106" s="239"/>
      <c r="E106" s="239"/>
      <c r="F106" s="240">
        <f t="shared" si="2"/>
        <v>0</v>
      </c>
      <c r="G106" s="243"/>
      <c r="H106" s="233"/>
      <c r="I106" s="241"/>
      <c r="J106" s="233"/>
      <c r="K106" s="242" t="str">
        <f t="shared" si="3"/>
        <v>－</v>
      </c>
    </row>
    <row r="107" spans="2:11" x14ac:dyDescent="0.15">
      <c r="B107" s="237"/>
      <c r="C107" s="238"/>
      <c r="D107" s="239"/>
      <c r="E107" s="239"/>
      <c r="F107" s="240">
        <f t="shared" si="2"/>
        <v>0</v>
      </c>
      <c r="G107" s="243"/>
      <c r="H107" s="233"/>
      <c r="I107" s="241"/>
      <c r="J107" s="233"/>
      <c r="K107" s="242" t="str">
        <f t="shared" si="3"/>
        <v>－</v>
      </c>
    </row>
    <row r="108" spans="2:11" x14ac:dyDescent="0.15">
      <c r="B108" s="237"/>
      <c r="C108" s="238"/>
      <c r="D108" s="239"/>
      <c r="E108" s="239"/>
      <c r="F108" s="240">
        <f t="shared" si="2"/>
        <v>0</v>
      </c>
      <c r="G108" s="243"/>
      <c r="H108" s="233"/>
      <c r="I108" s="241"/>
      <c r="J108" s="233"/>
      <c r="K108" s="242" t="str">
        <f t="shared" si="3"/>
        <v>－</v>
      </c>
    </row>
    <row r="109" spans="2:11" x14ac:dyDescent="0.15">
      <c r="B109" s="237"/>
      <c r="C109" s="238"/>
      <c r="D109" s="239"/>
      <c r="E109" s="239"/>
      <c r="F109" s="240">
        <f t="shared" si="2"/>
        <v>0</v>
      </c>
      <c r="G109" s="243"/>
      <c r="H109" s="233"/>
      <c r="I109" s="241"/>
      <c r="J109" s="233"/>
      <c r="K109" s="242" t="str">
        <f t="shared" si="3"/>
        <v>－</v>
      </c>
    </row>
    <row r="110" spans="2:11" x14ac:dyDescent="0.15">
      <c r="B110" s="237"/>
      <c r="C110" s="238"/>
      <c r="D110" s="239"/>
      <c r="E110" s="239"/>
      <c r="F110" s="240">
        <f t="shared" si="2"/>
        <v>0</v>
      </c>
      <c r="G110" s="243"/>
      <c r="H110" s="233"/>
      <c r="I110" s="241"/>
      <c r="J110" s="233"/>
      <c r="K110" s="242" t="str">
        <f t="shared" si="3"/>
        <v>－</v>
      </c>
    </row>
    <row r="111" spans="2:11" x14ac:dyDescent="0.15">
      <c r="B111" s="237"/>
      <c r="C111" s="238"/>
      <c r="D111" s="239"/>
      <c r="E111" s="239"/>
      <c r="F111" s="240">
        <f t="shared" si="2"/>
        <v>0</v>
      </c>
      <c r="G111" s="243"/>
      <c r="H111" s="233"/>
      <c r="I111" s="241"/>
      <c r="J111" s="233"/>
      <c r="K111" s="242" t="str">
        <f t="shared" si="3"/>
        <v>－</v>
      </c>
    </row>
    <row r="112" spans="2:11" x14ac:dyDescent="0.15">
      <c r="B112" s="237"/>
      <c r="C112" s="238"/>
      <c r="D112" s="239"/>
      <c r="E112" s="239"/>
      <c r="F112" s="240">
        <f t="shared" si="2"/>
        <v>0</v>
      </c>
      <c r="G112" s="243"/>
      <c r="H112" s="233"/>
      <c r="I112" s="241"/>
      <c r="J112" s="233"/>
      <c r="K112" s="242" t="str">
        <f t="shared" si="3"/>
        <v>－</v>
      </c>
    </row>
    <row r="113" spans="2:11" x14ac:dyDescent="0.15">
      <c r="B113" s="237"/>
      <c r="C113" s="238"/>
      <c r="D113" s="239"/>
      <c r="E113" s="239"/>
      <c r="F113" s="240">
        <f t="shared" si="2"/>
        <v>0</v>
      </c>
      <c r="G113" s="244"/>
      <c r="H113" s="233"/>
      <c r="I113" s="241"/>
      <c r="J113" s="233"/>
      <c r="K113" s="242" t="str">
        <f t="shared" si="3"/>
        <v>－</v>
      </c>
    </row>
    <row r="114" spans="2:11" x14ac:dyDescent="0.15">
      <c r="B114" s="237"/>
      <c r="C114" s="238"/>
      <c r="D114" s="239"/>
      <c r="E114" s="239"/>
      <c r="F114" s="240">
        <f t="shared" si="2"/>
        <v>0</v>
      </c>
      <c r="G114" s="244"/>
      <c r="H114" s="233"/>
      <c r="I114" s="241"/>
      <c r="J114" s="233"/>
      <c r="K114" s="242" t="str">
        <f t="shared" si="3"/>
        <v>－</v>
      </c>
    </row>
    <row r="115" spans="2:11" x14ac:dyDescent="0.15">
      <c r="B115" s="237"/>
      <c r="C115" s="238"/>
      <c r="D115" s="239"/>
      <c r="E115" s="239"/>
      <c r="F115" s="240">
        <f t="shared" si="2"/>
        <v>0</v>
      </c>
      <c r="G115" s="244"/>
      <c r="H115" s="233"/>
      <c r="I115" s="241"/>
      <c r="J115" s="233"/>
      <c r="K115" s="242" t="str">
        <f t="shared" si="3"/>
        <v>－</v>
      </c>
    </row>
    <row r="116" spans="2:11" x14ac:dyDescent="0.15">
      <c r="B116" s="237"/>
      <c r="C116" s="238"/>
      <c r="D116" s="239"/>
      <c r="E116" s="239"/>
      <c r="F116" s="240">
        <f t="shared" si="2"/>
        <v>0</v>
      </c>
      <c r="G116" s="244"/>
      <c r="H116" s="233"/>
      <c r="I116" s="241"/>
      <c r="J116" s="233"/>
      <c r="K116" s="242" t="str">
        <f t="shared" si="3"/>
        <v>－</v>
      </c>
    </row>
    <row r="117" spans="2:11" x14ac:dyDescent="0.15">
      <c r="B117" s="237"/>
      <c r="C117" s="238"/>
      <c r="D117" s="239"/>
      <c r="E117" s="239"/>
      <c r="F117" s="240">
        <f t="shared" si="2"/>
        <v>0</v>
      </c>
      <c r="G117" s="244"/>
      <c r="H117" s="233"/>
      <c r="I117" s="241"/>
      <c r="J117" s="233"/>
      <c r="K117" s="242" t="str">
        <f t="shared" si="3"/>
        <v>－</v>
      </c>
    </row>
    <row r="118" spans="2:11" x14ac:dyDescent="0.15">
      <c r="B118" s="237"/>
      <c r="C118" s="238"/>
      <c r="D118" s="239"/>
      <c r="E118" s="239"/>
      <c r="F118" s="240">
        <f t="shared" si="2"/>
        <v>0</v>
      </c>
      <c r="G118" s="240"/>
      <c r="H118" s="233"/>
      <c r="I118" s="241"/>
      <c r="J118" s="233"/>
      <c r="K118" s="242" t="str">
        <f t="shared" si="3"/>
        <v>－</v>
      </c>
    </row>
    <row r="119" spans="2:11" x14ac:dyDescent="0.15">
      <c r="B119" s="237"/>
      <c r="C119" s="238"/>
      <c r="D119" s="239"/>
      <c r="E119" s="239"/>
      <c r="F119" s="240">
        <f t="shared" si="2"/>
        <v>0</v>
      </c>
      <c r="G119" s="240"/>
      <c r="H119" s="233"/>
      <c r="I119" s="241"/>
      <c r="J119" s="233"/>
      <c r="K119" s="242" t="str">
        <f t="shared" si="3"/>
        <v>－</v>
      </c>
    </row>
    <row r="120" spans="2:11" x14ac:dyDescent="0.15">
      <c r="B120" s="237"/>
      <c r="C120" s="238"/>
      <c r="D120" s="239"/>
      <c r="E120" s="239"/>
      <c r="F120" s="240">
        <f t="shared" si="2"/>
        <v>0</v>
      </c>
      <c r="G120" s="240"/>
      <c r="H120" s="233"/>
      <c r="I120" s="241"/>
      <c r="J120" s="233"/>
      <c r="K120" s="242" t="str">
        <f t="shared" si="3"/>
        <v>－</v>
      </c>
    </row>
    <row r="121" spans="2:11" x14ac:dyDescent="0.15">
      <c r="B121" s="237"/>
      <c r="C121" s="238"/>
      <c r="D121" s="239"/>
      <c r="E121" s="239"/>
      <c r="F121" s="240">
        <f t="shared" si="2"/>
        <v>0</v>
      </c>
      <c r="G121" s="240"/>
      <c r="H121" s="233"/>
      <c r="I121" s="241"/>
      <c r="J121" s="233"/>
      <c r="K121" s="242" t="str">
        <f t="shared" si="3"/>
        <v>－</v>
      </c>
    </row>
    <row r="122" spans="2:11" x14ac:dyDescent="0.15">
      <c r="B122" s="237"/>
      <c r="C122" s="238"/>
      <c r="D122" s="239"/>
      <c r="E122" s="239"/>
      <c r="F122" s="240">
        <f t="shared" si="2"/>
        <v>0</v>
      </c>
      <c r="G122" s="240"/>
      <c r="H122" s="233"/>
      <c r="I122" s="241"/>
      <c r="J122" s="233"/>
      <c r="K122" s="242" t="str">
        <f t="shared" si="3"/>
        <v>－</v>
      </c>
    </row>
    <row r="123" spans="2:11" x14ac:dyDescent="0.15">
      <c r="B123" s="237"/>
      <c r="C123" s="238"/>
      <c r="D123" s="239"/>
      <c r="E123" s="239"/>
      <c r="F123" s="240">
        <f t="shared" si="2"/>
        <v>0</v>
      </c>
      <c r="G123" s="240"/>
      <c r="H123" s="233"/>
      <c r="I123" s="241"/>
      <c r="J123" s="233"/>
      <c r="K123" s="242" t="str">
        <f t="shared" si="3"/>
        <v>－</v>
      </c>
    </row>
    <row r="124" spans="2:11" x14ac:dyDescent="0.15">
      <c r="B124" s="237"/>
      <c r="C124" s="238"/>
      <c r="D124" s="239"/>
      <c r="E124" s="239"/>
      <c r="F124" s="240">
        <f t="shared" si="2"/>
        <v>0</v>
      </c>
      <c r="G124" s="240"/>
      <c r="H124" s="233"/>
      <c r="I124" s="241"/>
      <c r="J124" s="233"/>
      <c r="K124" s="242" t="str">
        <f t="shared" si="3"/>
        <v>－</v>
      </c>
    </row>
    <row r="125" spans="2:11" x14ac:dyDescent="0.15">
      <c r="B125" s="237"/>
      <c r="C125" s="238"/>
      <c r="D125" s="239"/>
      <c r="E125" s="239"/>
      <c r="F125" s="240">
        <f t="shared" si="2"/>
        <v>0</v>
      </c>
      <c r="G125" s="240"/>
      <c r="H125" s="233"/>
      <c r="I125" s="241"/>
      <c r="J125" s="233"/>
      <c r="K125" s="242" t="str">
        <f t="shared" si="3"/>
        <v>－</v>
      </c>
    </row>
    <row r="126" spans="2:11" x14ac:dyDescent="0.15">
      <c r="B126" s="237"/>
      <c r="C126" s="238"/>
      <c r="D126" s="239"/>
      <c r="E126" s="239"/>
      <c r="F126" s="240">
        <f t="shared" si="2"/>
        <v>0</v>
      </c>
      <c r="G126" s="240"/>
      <c r="H126" s="233"/>
      <c r="I126" s="241"/>
      <c r="J126" s="233"/>
      <c r="K126" s="242" t="str">
        <f t="shared" si="3"/>
        <v>－</v>
      </c>
    </row>
    <row r="127" spans="2:11" x14ac:dyDescent="0.15">
      <c r="B127" s="237"/>
      <c r="C127" s="238"/>
      <c r="D127" s="239"/>
      <c r="E127" s="239"/>
      <c r="F127" s="240">
        <f t="shared" si="2"/>
        <v>0</v>
      </c>
      <c r="G127" s="240"/>
      <c r="H127" s="233"/>
      <c r="I127" s="241"/>
      <c r="J127" s="233"/>
      <c r="K127" s="242" t="str">
        <f t="shared" si="3"/>
        <v>－</v>
      </c>
    </row>
    <row r="128" spans="2:11" x14ac:dyDescent="0.15">
      <c r="B128" s="237"/>
      <c r="C128" s="238"/>
      <c r="D128" s="239"/>
      <c r="E128" s="239"/>
      <c r="F128" s="240">
        <f t="shared" si="2"/>
        <v>0</v>
      </c>
      <c r="G128" s="240"/>
      <c r="H128" s="233"/>
      <c r="I128" s="241"/>
      <c r="J128" s="233"/>
      <c r="K128" s="242" t="str">
        <f t="shared" si="3"/>
        <v>－</v>
      </c>
    </row>
    <row r="129" spans="2:11" x14ac:dyDescent="0.15">
      <c r="B129" s="237"/>
      <c r="C129" s="238"/>
      <c r="D129" s="239"/>
      <c r="E129" s="239"/>
      <c r="F129" s="240">
        <f t="shared" si="2"/>
        <v>0</v>
      </c>
      <c r="G129" s="240"/>
      <c r="H129" s="233"/>
      <c r="I129" s="241"/>
      <c r="J129" s="233"/>
      <c r="K129" s="242" t="str">
        <f t="shared" si="3"/>
        <v>－</v>
      </c>
    </row>
    <row r="130" spans="2:11" x14ac:dyDescent="0.15">
      <c r="B130" s="237"/>
      <c r="C130" s="238"/>
      <c r="D130" s="239"/>
      <c r="E130" s="239"/>
      <c r="F130" s="240">
        <f t="shared" si="2"/>
        <v>0</v>
      </c>
      <c r="G130" s="240"/>
      <c r="H130" s="233"/>
      <c r="I130" s="241"/>
      <c r="J130" s="233"/>
      <c r="K130" s="242" t="str">
        <f t="shared" si="3"/>
        <v>－</v>
      </c>
    </row>
    <row r="131" spans="2:11" x14ac:dyDescent="0.15">
      <c r="B131" s="237"/>
      <c r="C131" s="238"/>
      <c r="D131" s="239"/>
      <c r="E131" s="239"/>
      <c r="F131" s="240">
        <f t="shared" si="2"/>
        <v>0</v>
      </c>
      <c r="G131" s="240"/>
      <c r="H131" s="233"/>
      <c r="I131" s="241"/>
      <c r="J131" s="233"/>
      <c r="K131" s="242" t="str">
        <f t="shared" si="3"/>
        <v>－</v>
      </c>
    </row>
    <row r="132" spans="2:11" x14ac:dyDescent="0.15">
      <c r="B132" s="237"/>
      <c r="C132" s="238"/>
      <c r="D132" s="239"/>
      <c r="E132" s="239"/>
      <c r="F132" s="240">
        <f t="shared" si="2"/>
        <v>0</v>
      </c>
      <c r="G132" s="240"/>
      <c r="H132" s="233"/>
      <c r="I132" s="241"/>
      <c r="J132" s="233"/>
      <c r="K132" s="242" t="str">
        <f t="shared" si="3"/>
        <v>－</v>
      </c>
    </row>
    <row r="133" spans="2:11" x14ac:dyDescent="0.15">
      <c r="B133" s="237"/>
      <c r="C133" s="238"/>
      <c r="D133" s="239"/>
      <c r="E133" s="239"/>
      <c r="F133" s="240">
        <f t="shared" si="2"/>
        <v>0</v>
      </c>
      <c r="G133" s="240"/>
      <c r="H133" s="233"/>
      <c r="I133" s="241"/>
      <c r="J133" s="233"/>
      <c r="K133" s="242" t="str">
        <f t="shared" si="3"/>
        <v>－</v>
      </c>
    </row>
    <row r="134" spans="2:11" x14ac:dyDescent="0.15">
      <c r="B134" s="237"/>
      <c r="C134" s="238"/>
      <c r="D134" s="239"/>
      <c r="E134" s="239"/>
      <c r="F134" s="240">
        <f t="shared" si="2"/>
        <v>0</v>
      </c>
      <c r="G134" s="240"/>
      <c r="H134" s="233"/>
      <c r="I134" s="241"/>
      <c r="J134" s="233"/>
      <c r="K134" s="242" t="str">
        <f t="shared" si="3"/>
        <v>－</v>
      </c>
    </row>
    <row r="135" spans="2:11" x14ac:dyDescent="0.15">
      <c r="B135" s="237"/>
      <c r="C135" s="238"/>
      <c r="D135" s="239"/>
      <c r="E135" s="239"/>
      <c r="F135" s="240">
        <f t="shared" si="2"/>
        <v>0</v>
      </c>
      <c r="G135" s="240"/>
      <c r="H135" s="233"/>
      <c r="I135" s="241"/>
      <c r="J135" s="233"/>
      <c r="K135" s="242" t="str">
        <f t="shared" si="3"/>
        <v>－</v>
      </c>
    </row>
    <row r="136" spans="2:11" x14ac:dyDescent="0.15">
      <c r="B136" s="237"/>
      <c r="C136" s="238"/>
      <c r="D136" s="239"/>
      <c r="E136" s="239"/>
      <c r="F136" s="240">
        <f t="shared" si="2"/>
        <v>0</v>
      </c>
      <c r="G136" s="240"/>
      <c r="H136" s="233"/>
      <c r="I136" s="241"/>
      <c r="J136" s="233"/>
      <c r="K136" s="242" t="str">
        <f t="shared" si="3"/>
        <v>－</v>
      </c>
    </row>
    <row r="137" spans="2:11" x14ac:dyDescent="0.15">
      <c r="B137" s="237"/>
      <c r="C137" s="238"/>
      <c r="D137" s="239"/>
      <c r="E137" s="239"/>
      <c r="F137" s="240">
        <f t="shared" ref="F137:F200" si="4">D137*E137</f>
        <v>0</v>
      </c>
      <c r="G137" s="240"/>
      <c r="H137" s="233"/>
      <c r="I137" s="241"/>
      <c r="J137" s="233"/>
      <c r="K137" s="242" t="str">
        <f t="shared" ref="K137:K200" si="5">IF(F137&gt;0,ROUNDDOWN(J137/F137,2),"－")</f>
        <v>－</v>
      </c>
    </row>
    <row r="138" spans="2:11" x14ac:dyDescent="0.15">
      <c r="B138" s="237"/>
      <c r="C138" s="238"/>
      <c r="D138" s="239"/>
      <c r="E138" s="239"/>
      <c r="F138" s="240">
        <f t="shared" si="4"/>
        <v>0</v>
      </c>
      <c r="G138" s="240"/>
      <c r="H138" s="233"/>
      <c r="I138" s="241"/>
      <c r="J138" s="233"/>
      <c r="K138" s="242" t="str">
        <f t="shared" si="5"/>
        <v>－</v>
      </c>
    </row>
    <row r="139" spans="2:11" x14ac:dyDescent="0.15">
      <c r="B139" s="237"/>
      <c r="C139" s="238"/>
      <c r="D139" s="239"/>
      <c r="E139" s="239"/>
      <c r="F139" s="240">
        <f t="shared" si="4"/>
        <v>0</v>
      </c>
      <c r="G139" s="240"/>
      <c r="H139" s="233"/>
      <c r="I139" s="241"/>
      <c r="J139" s="233"/>
      <c r="K139" s="242" t="str">
        <f t="shared" si="5"/>
        <v>－</v>
      </c>
    </row>
    <row r="140" spans="2:11" x14ac:dyDescent="0.15">
      <c r="B140" s="237"/>
      <c r="C140" s="238"/>
      <c r="D140" s="239"/>
      <c r="E140" s="239"/>
      <c r="F140" s="240">
        <f t="shared" si="4"/>
        <v>0</v>
      </c>
      <c r="G140" s="240"/>
      <c r="H140" s="233"/>
      <c r="I140" s="241"/>
      <c r="J140" s="233"/>
      <c r="K140" s="242" t="str">
        <f t="shared" si="5"/>
        <v>－</v>
      </c>
    </row>
    <row r="141" spans="2:11" x14ac:dyDescent="0.15">
      <c r="B141" s="237"/>
      <c r="C141" s="238"/>
      <c r="D141" s="239"/>
      <c r="E141" s="239"/>
      <c r="F141" s="240">
        <f t="shared" si="4"/>
        <v>0</v>
      </c>
      <c r="G141" s="243"/>
      <c r="H141" s="233"/>
      <c r="I141" s="241"/>
      <c r="J141" s="233"/>
      <c r="K141" s="242" t="str">
        <f t="shared" si="5"/>
        <v>－</v>
      </c>
    </row>
    <row r="142" spans="2:11" x14ac:dyDescent="0.15">
      <c r="B142" s="237"/>
      <c r="C142" s="238"/>
      <c r="D142" s="239"/>
      <c r="E142" s="239"/>
      <c r="F142" s="240">
        <f t="shared" si="4"/>
        <v>0</v>
      </c>
      <c r="G142" s="243"/>
      <c r="H142" s="233"/>
      <c r="I142" s="241"/>
      <c r="J142" s="233"/>
      <c r="K142" s="242" t="str">
        <f t="shared" si="5"/>
        <v>－</v>
      </c>
    </row>
    <row r="143" spans="2:11" x14ac:dyDescent="0.15">
      <c r="B143" s="237"/>
      <c r="C143" s="238"/>
      <c r="D143" s="239"/>
      <c r="E143" s="239"/>
      <c r="F143" s="240">
        <f t="shared" si="4"/>
        <v>0</v>
      </c>
      <c r="G143" s="243"/>
      <c r="H143" s="233"/>
      <c r="I143" s="241"/>
      <c r="J143" s="233"/>
      <c r="K143" s="242" t="str">
        <f t="shared" si="5"/>
        <v>－</v>
      </c>
    </row>
    <row r="144" spans="2:11" x14ac:dyDescent="0.15">
      <c r="B144" s="237"/>
      <c r="C144" s="238"/>
      <c r="D144" s="239"/>
      <c r="E144" s="239"/>
      <c r="F144" s="240">
        <f t="shared" si="4"/>
        <v>0</v>
      </c>
      <c r="G144" s="243"/>
      <c r="H144" s="233"/>
      <c r="I144" s="241"/>
      <c r="J144" s="233"/>
      <c r="K144" s="242" t="str">
        <f t="shared" si="5"/>
        <v>－</v>
      </c>
    </row>
    <row r="145" spans="2:11" x14ac:dyDescent="0.15">
      <c r="B145" s="237"/>
      <c r="C145" s="238"/>
      <c r="D145" s="239"/>
      <c r="E145" s="239"/>
      <c r="F145" s="240">
        <f t="shared" si="4"/>
        <v>0</v>
      </c>
      <c r="G145" s="243"/>
      <c r="H145" s="233"/>
      <c r="I145" s="241"/>
      <c r="J145" s="233"/>
      <c r="K145" s="242" t="str">
        <f t="shared" si="5"/>
        <v>－</v>
      </c>
    </row>
    <row r="146" spans="2:11" x14ac:dyDescent="0.15">
      <c r="B146" s="237"/>
      <c r="C146" s="238"/>
      <c r="D146" s="239"/>
      <c r="E146" s="239"/>
      <c r="F146" s="240">
        <f t="shared" si="4"/>
        <v>0</v>
      </c>
      <c r="G146" s="243"/>
      <c r="H146" s="233"/>
      <c r="I146" s="241"/>
      <c r="J146" s="233"/>
      <c r="K146" s="242" t="str">
        <f t="shared" si="5"/>
        <v>－</v>
      </c>
    </row>
    <row r="147" spans="2:11" x14ac:dyDescent="0.15">
      <c r="B147" s="237"/>
      <c r="C147" s="238"/>
      <c r="D147" s="239"/>
      <c r="E147" s="239"/>
      <c r="F147" s="240">
        <f t="shared" si="4"/>
        <v>0</v>
      </c>
      <c r="G147" s="243"/>
      <c r="H147" s="233"/>
      <c r="I147" s="241"/>
      <c r="J147" s="233"/>
      <c r="K147" s="242" t="str">
        <f t="shared" si="5"/>
        <v>－</v>
      </c>
    </row>
    <row r="148" spans="2:11" x14ac:dyDescent="0.15">
      <c r="B148" s="237"/>
      <c r="C148" s="238"/>
      <c r="D148" s="239"/>
      <c r="E148" s="239"/>
      <c r="F148" s="240">
        <f t="shared" si="4"/>
        <v>0</v>
      </c>
      <c r="G148" s="243"/>
      <c r="H148" s="233"/>
      <c r="I148" s="241"/>
      <c r="J148" s="233"/>
      <c r="K148" s="242" t="str">
        <f t="shared" si="5"/>
        <v>－</v>
      </c>
    </row>
    <row r="149" spans="2:11" x14ac:dyDescent="0.15">
      <c r="B149" s="237"/>
      <c r="C149" s="238"/>
      <c r="D149" s="239"/>
      <c r="E149" s="239"/>
      <c r="F149" s="240">
        <f t="shared" si="4"/>
        <v>0</v>
      </c>
      <c r="G149" s="243"/>
      <c r="H149" s="233"/>
      <c r="I149" s="241"/>
      <c r="J149" s="233"/>
      <c r="K149" s="242" t="str">
        <f t="shared" si="5"/>
        <v>－</v>
      </c>
    </row>
    <row r="150" spans="2:11" x14ac:dyDescent="0.15">
      <c r="B150" s="237"/>
      <c r="C150" s="238"/>
      <c r="D150" s="239"/>
      <c r="E150" s="239"/>
      <c r="F150" s="240">
        <f t="shared" si="4"/>
        <v>0</v>
      </c>
      <c r="G150" s="243"/>
      <c r="H150" s="233"/>
      <c r="I150" s="241"/>
      <c r="J150" s="233"/>
      <c r="K150" s="242" t="str">
        <f t="shared" si="5"/>
        <v>－</v>
      </c>
    </row>
    <row r="151" spans="2:11" x14ac:dyDescent="0.15">
      <c r="B151" s="237"/>
      <c r="C151" s="238"/>
      <c r="D151" s="239"/>
      <c r="E151" s="239"/>
      <c r="F151" s="240">
        <f t="shared" si="4"/>
        <v>0</v>
      </c>
      <c r="G151" s="243"/>
      <c r="H151" s="233"/>
      <c r="I151" s="241"/>
      <c r="J151" s="233"/>
      <c r="K151" s="242" t="str">
        <f t="shared" si="5"/>
        <v>－</v>
      </c>
    </row>
    <row r="152" spans="2:11" x14ac:dyDescent="0.15">
      <c r="B152" s="237"/>
      <c r="C152" s="238"/>
      <c r="D152" s="239"/>
      <c r="E152" s="239"/>
      <c r="F152" s="240">
        <f t="shared" si="4"/>
        <v>0</v>
      </c>
      <c r="G152" s="243"/>
      <c r="H152" s="233"/>
      <c r="I152" s="241"/>
      <c r="J152" s="233"/>
      <c r="K152" s="242" t="str">
        <f t="shared" si="5"/>
        <v>－</v>
      </c>
    </row>
    <row r="153" spans="2:11" x14ac:dyDescent="0.15">
      <c r="B153" s="237"/>
      <c r="C153" s="238"/>
      <c r="D153" s="239"/>
      <c r="E153" s="239"/>
      <c r="F153" s="240">
        <f t="shared" si="4"/>
        <v>0</v>
      </c>
      <c r="G153" s="243"/>
      <c r="H153" s="233"/>
      <c r="I153" s="241"/>
      <c r="J153" s="233"/>
      <c r="K153" s="242" t="str">
        <f t="shared" si="5"/>
        <v>－</v>
      </c>
    </row>
    <row r="154" spans="2:11" x14ac:dyDescent="0.15">
      <c r="B154" s="237"/>
      <c r="C154" s="238"/>
      <c r="D154" s="239"/>
      <c r="E154" s="239"/>
      <c r="F154" s="240">
        <f t="shared" si="4"/>
        <v>0</v>
      </c>
      <c r="G154" s="243"/>
      <c r="H154" s="233"/>
      <c r="I154" s="241"/>
      <c r="J154" s="233"/>
      <c r="K154" s="242" t="str">
        <f t="shared" si="5"/>
        <v>－</v>
      </c>
    </row>
    <row r="155" spans="2:11" x14ac:dyDescent="0.15">
      <c r="B155" s="237"/>
      <c r="C155" s="238"/>
      <c r="D155" s="239"/>
      <c r="E155" s="239"/>
      <c r="F155" s="240">
        <f t="shared" si="4"/>
        <v>0</v>
      </c>
      <c r="G155" s="244"/>
      <c r="H155" s="233"/>
      <c r="I155" s="241"/>
      <c r="J155" s="233"/>
      <c r="K155" s="242" t="str">
        <f t="shared" si="5"/>
        <v>－</v>
      </c>
    </row>
    <row r="156" spans="2:11" x14ac:dyDescent="0.15">
      <c r="B156" s="237"/>
      <c r="C156" s="238"/>
      <c r="D156" s="239"/>
      <c r="E156" s="239"/>
      <c r="F156" s="240">
        <f t="shared" si="4"/>
        <v>0</v>
      </c>
      <c r="G156" s="244"/>
      <c r="H156" s="233"/>
      <c r="I156" s="241"/>
      <c r="J156" s="233"/>
      <c r="K156" s="242" t="str">
        <f t="shared" si="5"/>
        <v>－</v>
      </c>
    </row>
    <row r="157" spans="2:11" x14ac:dyDescent="0.15">
      <c r="B157" s="237"/>
      <c r="C157" s="238"/>
      <c r="D157" s="239"/>
      <c r="E157" s="239"/>
      <c r="F157" s="240">
        <f t="shared" si="4"/>
        <v>0</v>
      </c>
      <c r="G157" s="244"/>
      <c r="H157" s="233"/>
      <c r="I157" s="241"/>
      <c r="J157" s="233"/>
      <c r="K157" s="242" t="str">
        <f t="shared" si="5"/>
        <v>－</v>
      </c>
    </row>
    <row r="158" spans="2:11" x14ac:dyDescent="0.15">
      <c r="B158" s="237"/>
      <c r="C158" s="238"/>
      <c r="D158" s="239"/>
      <c r="E158" s="239"/>
      <c r="F158" s="240">
        <f t="shared" si="4"/>
        <v>0</v>
      </c>
      <c r="G158" s="244"/>
      <c r="H158" s="233"/>
      <c r="I158" s="241"/>
      <c r="J158" s="233"/>
      <c r="K158" s="242" t="str">
        <f t="shared" si="5"/>
        <v>－</v>
      </c>
    </row>
    <row r="159" spans="2:11" x14ac:dyDescent="0.15">
      <c r="B159" s="237"/>
      <c r="C159" s="238"/>
      <c r="D159" s="239"/>
      <c r="E159" s="239"/>
      <c r="F159" s="240">
        <f t="shared" si="4"/>
        <v>0</v>
      </c>
      <c r="G159" s="244"/>
      <c r="H159" s="233"/>
      <c r="I159" s="241"/>
      <c r="J159" s="233"/>
      <c r="K159" s="242" t="str">
        <f t="shared" si="5"/>
        <v>－</v>
      </c>
    </row>
    <row r="160" spans="2:11" x14ac:dyDescent="0.15">
      <c r="B160" s="237"/>
      <c r="C160" s="238"/>
      <c r="D160" s="239"/>
      <c r="E160" s="239"/>
      <c r="F160" s="240">
        <f t="shared" si="4"/>
        <v>0</v>
      </c>
      <c r="G160" s="240"/>
      <c r="H160" s="233"/>
      <c r="I160" s="241"/>
      <c r="J160" s="233"/>
      <c r="K160" s="242" t="str">
        <f t="shared" si="5"/>
        <v>－</v>
      </c>
    </row>
    <row r="161" spans="2:11" x14ac:dyDescent="0.15">
      <c r="B161" s="237"/>
      <c r="C161" s="238"/>
      <c r="D161" s="239"/>
      <c r="E161" s="239"/>
      <c r="F161" s="240">
        <f t="shared" si="4"/>
        <v>0</v>
      </c>
      <c r="G161" s="240"/>
      <c r="H161" s="233"/>
      <c r="I161" s="241"/>
      <c r="J161" s="233"/>
      <c r="K161" s="242" t="str">
        <f t="shared" si="5"/>
        <v>－</v>
      </c>
    </row>
    <row r="162" spans="2:11" x14ac:dyDescent="0.15">
      <c r="B162" s="237"/>
      <c r="C162" s="238"/>
      <c r="D162" s="239"/>
      <c r="E162" s="239"/>
      <c r="F162" s="240">
        <f t="shared" si="4"/>
        <v>0</v>
      </c>
      <c r="G162" s="240"/>
      <c r="H162" s="233"/>
      <c r="I162" s="241"/>
      <c r="J162" s="233"/>
      <c r="K162" s="242" t="str">
        <f t="shared" si="5"/>
        <v>－</v>
      </c>
    </row>
    <row r="163" spans="2:11" x14ac:dyDescent="0.15">
      <c r="B163" s="237"/>
      <c r="C163" s="238"/>
      <c r="D163" s="239"/>
      <c r="E163" s="239"/>
      <c r="F163" s="240">
        <f t="shared" si="4"/>
        <v>0</v>
      </c>
      <c r="G163" s="240"/>
      <c r="H163" s="233"/>
      <c r="I163" s="241"/>
      <c r="J163" s="233"/>
      <c r="K163" s="242" t="str">
        <f t="shared" si="5"/>
        <v>－</v>
      </c>
    </row>
    <row r="164" spans="2:11" x14ac:dyDescent="0.15">
      <c r="B164" s="237"/>
      <c r="C164" s="238"/>
      <c r="D164" s="239"/>
      <c r="E164" s="239"/>
      <c r="F164" s="240">
        <f t="shared" si="4"/>
        <v>0</v>
      </c>
      <c r="G164" s="240"/>
      <c r="H164" s="233"/>
      <c r="I164" s="241"/>
      <c r="J164" s="233"/>
      <c r="K164" s="242" t="str">
        <f t="shared" si="5"/>
        <v>－</v>
      </c>
    </row>
    <row r="165" spans="2:11" x14ac:dyDescent="0.15">
      <c r="B165" s="237"/>
      <c r="C165" s="238"/>
      <c r="D165" s="239"/>
      <c r="E165" s="239"/>
      <c r="F165" s="240">
        <f t="shared" si="4"/>
        <v>0</v>
      </c>
      <c r="G165" s="240"/>
      <c r="H165" s="233"/>
      <c r="I165" s="241"/>
      <c r="J165" s="233"/>
      <c r="K165" s="242" t="str">
        <f t="shared" si="5"/>
        <v>－</v>
      </c>
    </row>
    <row r="166" spans="2:11" x14ac:dyDescent="0.15">
      <c r="B166" s="237"/>
      <c r="C166" s="238"/>
      <c r="D166" s="239"/>
      <c r="E166" s="239"/>
      <c r="F166" s="240">
        <f t="shared" si="4"/>
        <v>0</v>
      </c>
      <c r="G166" s="240"/>
      <c r="H166" s="233"/>
      <c r="I166" s="241"/>
      <c r="J166" s="233"/>
      <c r="K166" s="242" t="str">
        <f t="shared" si="5"/>
        <v>－</v>
      </c>
    </row>
    <row r="167" spans="2:11" x14ac:dyDescent="0.15">
      <c r="B167" s="237"/>
      <c r="C167" s="238"/>
      <c r="D167" s="239"/>
      <c r="E167" s="239"/>
      <c r="F167" s="240">
        <f t="shared" si="4"/>
        <v>0</v>
      </c>
      <c r="G167" s="240"/>
      <c r="H167" s="233"/>
      <c r="I167" s="241"/>
      <c r="J167" s="233"/>
      <c r="K167" s="242" t="str">
        <f t="shared" si="5"/>
        <v>－</v>
      </c>
    </row>
    <row r="168" spans="2:11" x14ac:dyDescent="0.15">
      <c r="B168" s="237"/>
      <c r="C168" s="238"/>
      <c r="D168" s="239"/>
      <c r="E168" s="239"/>
      <c r="F168" s="240">
        <f t="shared" si="4"/>
        <v>0</v>
      </c>
      <c r="G168" s="240"/>
      <c r="H168" s="233"/>
      <c r="I168" s="241"/>
      <c r="J168" s="233"/>
      <c r="K168" s="242" t="str">
        <f t="shared" si="5"/>
        <v>－</v>
      </c>
    </row>
    <row r="169" spans="2:11" x14ac:dyDescent="0.15">
      <c r="B169" s="237"/>
      <c r="C169" s="238"/>
      <c r="D169" s="239"/>
      <c r="E169" s="239"/>
      <c r="F169" s="240">
        <f t="shared" si="4"/>
        <v>0</v>
      </c>
      <c r="G169" s="240"/>
      <c r="H169" s="233"/>
      <c r="I169" s="241"/>
      <c r="J169" s="233"/>
      <c r="K169" s="242" t="str">
        <f t="shared" si="5"/>
        <v>－</v>
      </c>
    </row>
    <row r="170" spans="2:11" x14ac:dyDescent="0.15">
      <c r="B170" s="237"/>
      <c r="C170" s="238"/>
      <c r="D170" s="239"/>
      <c r="E170" s="239"/>
      <c r="F170" s="240">
        <f t="shared" si="4"/>
        <v>0</v>
      </c>
      <c r="G170" s="240"/>
      <c r="H170" s="233"/>
      <c r="I170" s="241"/>
      <c r="J170" s="233"/>
      <c r="K170" s="242" t="str">
        <f t="shared" si="5"/>
        <v>－</v>
      </c>
    </row>
    <row r="171" spans="2:11" x14ac:dyDescent="0.15">
      <c r="B171" s="237"/>
      <c r="C171" s="238"/>
      <c r="D171" s="239"/>
      <c r="E171" s="239"/>
      <c r="F171" s="240">
        <f t="shared" si="4"/>
        <v>0</v>
      </c>
      <c r="G171" s="240"/>
      <c r="H171" s="233"/>
      <c r="I171" s="241"/>
      <c r="J171" s="233"/>
      <c r="K171" s="242" t="str">
        <f t="shared" si="5"/>
        <v>－</v>
      </c>
    </row>
    <row r="172" spans="2:11" x14ac:dyDescent="0.15">
      <c r="B172" s="237"/>
      <c r="C172" s="238"/>
      <c r="D172" s="239"/>
      <c r="E172" s="239"/>
      <c r="F172" s="240">
        <f t="shared" si="4"/>
        <v>0</v>
      </c>
      <c r="G172" s="240"/>
      <c r="H172" s="233"/>
      <c r="I172" s="241"/>
      <c r="J172" s="233"/>
      <c r="K172" s="242" t="str">
        <f t="shared" si="5"/>
        <v>－</v>
      </c>
    </row>
    <row r="173" spans="2:11" x14ac:dyDescent="0.15">
      <c r="B173" s="237"/>
      <c r="C173" s="238"/>
      <c r="D173" s="239"/>
      <c r="E173" s="239"/>
      <c r="F173" s="240">
        <f t="shared" si="4"/>
        <v>0</v>
      </c>
      <c r="G173" s="240"/>
      <c r="H173" s="233"/>
      <c r="I173" s="241"/>
      <c r="J173" s="233"/>
      <c r="K173" s="242" t="str">
        <f t="shared" si="5"/>
        <v>－</v>
      </c>
    </row>
    <row r="174" spans="2:11" x14ac:dyDescent="0.15">
      <c r="B174" s="237"/>
      <c r="C174" s="238"/>
      <c r="D174" s="239"/>
      <c r="E174" s="239"/>
      <c r="F174" s="240">
        <f t="shared" si="4"/>
        <v>0</v>
      </c>
      <c r="G174" s="240"/>
      <c r="H174" s="233"/>
      <c r="I174" s="241"/>
      <c r="J174" s="233"/>
      <c r="K174" s="242" t="str">
        <f t="shared" si="5"/>
        <v>－</v>
      </c>
    </row>
    <row r="175" spans="2:11" x14ac:dyDescent="0.15">
      <c r="B175" s="237"/>
      <c r="C175" s="238"/>
      <c r="D175" s="239"/>
      <c r="E175" s="239"/>
      <c r="F175" s="240">
        <f t="shared" si="4"/>
        <v>0</v>
      </c>
      <c r="G175" s="240"/>
      <c r="H175" s="233"/>
      <c r="I175" s="241"/>
      <c r="J175" s="233"/>
      <c r="K175" s="242" t="str">
        <f t="shared" si="5"/>
        <v>－</v>
      </c>
    </row>
    <row r="176" spans="2:11" x14ac:dyDescent="0.15">
      <c r="B176" s="237"/>
      <c r="C176" s="238"/>
      <c r="D176" s="239"/>
      <c r="E176" s="239"/>
      <c r="F176" s="240">
        <f t="shared" si="4"/>
        <v>0</v>
      </c>
      <c r="G176" s="240"/>
      <c r="H176" s="233"/>
      <c r="I176" s="241"/>
      <c r="J176" s="233"/>
      <c r="K176" s="242" t="str">
        <f t="shared" si="5"/>
        <v>－</v>
      </c>
    </row>
    <row r="177" spans="2:11" x14ac:dyDescent="0.15">
      <c r="B177" s="237"/>
      <c r="C177" s="238"/>
      <c r="D177" s="239"/>
      <c r="E177" s="239"/>
      <c r="F177" s="240">
        <f t="shared" si="4"/>
        <v>0</v>
      </c>
      <c r="G177" s="240"/>
      <c r="H177" s="233"/>
      <c r="I177" s="241"/>
      <c r="J177" s="233"/>
      <c r="K177" s="242" t="str">
        <f t="shared" si="5"/>
        <v>－</v>
      </c>
    </row>
    <row r="178" spans="2:11" x14ac:dyDescent="0.15">
      <c r="B178" s="237"/>
      <c r="C178" s="238"/>
      <c r="D178" s="239"/>
      <c r="E178" s="239"/>
      <c r="F178" s="240">
        <f t="shared" si="4"/>
        <v>0</v>
      </c>
      <c r="G178" s="240"/>
      <c r="H178" s="233"/>
      <c r="I178" s="241"/>
      <c r="J178" s="233"/>
      <c r="K178" s="242" t="str">
        <f t="shared" si="5"/>
        <v>－</v>
      </c>
    </row>
    <row r="179" spans="2:11" x14ac:dyDescent="0.15">
      <c r="B179" s="237"/>
      <c r="C179" s="238"/>
      <c r="D179" s="239"/>
      <c r="E179" s="239"/>
      <c r="F179" s="240">
        <f t="shared" si="4"/>
        <v>0</v>
      </c>
      <c r="G179" s="240"/>
      <c r="H179" s="233"/>
      <c r="I179" s="241"/>
      <c r="J179" s="233"/>
      <c r="K179" s="242" t="str">
        <f t="shared" si="5"/>
        <v>－</v>
      </c>
    </row>
    <row r="180" spans="2:11" x14ac:dyDescent="0.15">
      <c r="B180" s="237"/>
      <c r="C180" s="238"/>
      <c r="D180" s="239"/>
      <c r="E180" s="239"/>
      <c r="F180" s="240">
        <f t="shared" si="4"/>
        <v>0</v>
      </c>
      <c r="G180" s="240"/>
      <c r="H180" s="233"/>
      <c r="I180" s="241"/>
      <c r="J180" s="233"/>
      <c r="K180" s="242" t="str">
        <f t="shared" si="5"/>
        <v>－</v>
      </c>
    </row>
    <row r="181" spans="2:11" x14ac:dyDescent="0.15">
      <c r="B181" s="237"/>
      <c r="C181" s="238"/>
      <c r="D181" s="239"/>
      <c r="E181" s="239"/>
      <c r="F181" s="240">
        <f t="shared" si="4"/>
        <v>0</v>
      </c>
      <c r="G181" s="240"/>
      <c r="H181" s="233"/>
      <c r="I181" s="241"/>
      <c r="J181" s="233"/>
      <c r="K181" s="242" t="str">
        <f t="shared" si="5"/>
        <v>－</v>
      </c>
    </row>
    <row r="182" spans="2:11" x14ac:dyDescent="0.15">
      <c r="B182" s="237"/>
      <c r="C182" s="238"/>
      <c r="D182" s="239"/>
      <c r="E182" s="239"/>
      <c r="F182" s="240">
        <f t="shared" si="4"/>
        <v>0</v>
      </c>
      <c r="G182" s="240"/>
      <c r="H182" s="233"/>
      <c r="I182" s="241"/>
      <c r="J182" s="233"/>
      <c r="K182" s="242" t="str">
        <f t="shared" si="5"/>
        <v>－</v>
      </c>
    </row>
    <row r="183" spans="2:11" x14ac:dyDescent="0.15">
      <c r="B183" s="237"/>
      <c r="C183" s="238"/>
      <c r="D183" s="239"/>
      <c r="E183" s="239"/>
      <c r="F183" s="240">
        <f t="shared" si="4"/>
        <v>0</v>
      </c>
      <c r="G183" s="243"/>
      <c r="H183" s="233"/>
      <c r="I183" s="241"/>
      <c r="J183" s="233"/>
      <c r="K183" s="242" t="str">
        <f t="shared" si="5"/>
        <v>－</v>
      </c>
    </row>
    <row r="184" spans="2:11" x14ac:dyDescent="0.15">
      <c r="B184" s="237"/>
      <c r="C184" s="238"/>
      <c r="D184" s="239"/>
      <c r="E184" s="239"/>
      <c r="F184" s="240">
        <f t="shared" si="4"/>
        <v>0</v>
      </c>
      <c r="G184" s="243"/>
      <c r="H184" s="233"/>
      <c r="I184" s="241"/>
      <c r="J184" s="233"/>
      <c r="K184" s="242" t="str">
        <f t="shared" si="5"/>
        <v>－</v>
      </c>
    </row>
    <row r="185" spans="2:11" x14ac:dyDescent="0.15">
      <c r="B185" s="237"/>
      <c r="C185" s="238"/>
      <c r="D185" s="239"/>
      <c r="E185" s="239"/>
      <c r="F185" s="240">
        <f t="shared" si="4"/>
        <v>0</v>
      </c>
      <c r="G185" s="243"/>
      <c r="H185" s="233"/>
      <c r="I185" s="241"/>
      <c r="J185" s="233"/>
      <c r="K185" s="242" t="str">
        <f t="shared" si="5"/>
        <v>－</v>
      </c>
    </row>
    <row r="186" spans="2:11" x14ac:dyDescent="0.15">
      <c r="B186" s="237"/>
      <c r="C186" s="238"/>
      <c r="D186" s="239"/>
      <c r="E186" s="239"/>
      <c r="F186" s="240">
        <f t="shared" si="4"/>
        <v>0</v>
      </c>
      <c r="G186" s="243"/>
      <c r="H186" s="233"/>
      <c r="I186" s="241"/>
      <c r="J186" s="233"/>
      <c r="K186" s="242" t="str">
        <f t="shared" si="5"/>
        <v>－</v>
      </c>
    </row>
    <row r="187" spans="2:11" x14ac:dyDescent="0.15">
      <c r="B187" s="237"/>
      <c r="C187" s="238"/>
      <c r="D187" s="239"/>
      <c r="E187" s="239"/>
      <c r="F187" s="240">
        <f t="shared" si="4"/>
        <v>0</v>
      </c>
      <c r="G187" s="243"/>
      <c r="H187" s="233"/>
      <c r="I187" s="241"/>
      <c r="J187" s="233"/>
      <c r="K187" s="242" t="str">
        <f t="shared" si="5"/>
        <v>－</v>
      </c>
    </row>
    <row r="188" spans="2:11" x14ac:dyDescent="0.15">
      <c r="B188" s="237"/>
      <c r="C188" s="238"/>
      <c r="D188" s="239"/>
      <c r="E188" s="239"/>
      <c r="F188" s="240">
        <f t="shared" si="4"/>
        <v>0</v>
      </c>
      <c r="G188" s="243"/>
      <c r="H188" s="233"/>
      <c r="I188" s="241"/>
      <c r="J188" s="233"/>
      <c r="K188" s="242" t="str">
        <f t="shared" si="5"/>
        <v>－</v>
      </c>
    </row>
    <row r="189" spans="2:11" x14ac:dyDescent="0.15">
      <c r="B189" s="237"/>
      <c r="C189" s="238"/>
      <c r="D189" s="239"/>
      <c r="E189" s="239"/>
      <c r="F189" s="240">
        <f t="shared" si="4"/>
        <v>0</v>
      </c>
      <c r="G189" s="243"/>
      <c r="H189" s="233"/>
      <c r="I189" s="241"/>
      <c r="J189" s="233"/>
      <c r="K189" s="242" t="str">
        <f t="shared" si="5"/>
        <v>－</v>
      </c>
    </row>
    <row r="190" spans="2:11" x14ac:dyDescent="0.15">
      <c r="B190" s="237"/>
      <c r="C190" s="238"/>
      <c r="D190" s="239"/>
      <c r="E190" s="239"/>
      <c r="F190" s="240">
        <f t="shared" si="4"/>
        <v>0</v>
      </c>
      <c r="G190" s="243"/>
      <c r="H190" s="233"/>
      <c r="I190" s="241"/>
      <c r="J190" s="233"/>
      <c r="K190" s="242" t="str">
        <f t="shared" si="5"/>
        <v>－</v>
      </c>
    </row>
    <row r="191" spans="2:11" x14ac:dyDescent="0.15">
      <c r="B191" s="237"/>
      <c r="C191" s="238"/>
      <c r="D191" s="239"/>
      <c r="E191" s="239"/>
      <c r="F191" s="240">
        <f t="shared" si="4"/>
        <v>0</v>
      </c>
      <c r="G191" s="243"/>
      <c r="H191" s="233"/>
      <c r="I191" s="241"/>
      <c r="J191" s="233"/>
      <c r="K191" s="242" t="str">
        <f t="shared" si="5"/>
        <v>－</v>
      </c>
    </row>
    <row r="192" spans="2:11" x14ac:dyDescent="0.15">
      <c r="B192" s="237"/>
      <c r="C192" s="238"/>
      <c r="D192" s="239"/>
      <c r="E192" s="239"/>
      <c r="F192" s="240">
        <f t="shared" si="4"/>
        <v>0</v>
      </c>
      <c r="G192" s="243"/>
      <c r="H192" s="233"/>
      <c r="I192" s="241"/>
      <c r="J192" s="233"/>
      <c r="K192" s="242" t="str">
        <f t="shared" si="5"/>
        <v>－</v>
      </c>
    </row>
    <row r="193" spans="2:11" x14ac:dyDescent="0.15">
      <c r="B193" s="237"/>
      <c r="C193" s="238"/>
      <c r="D193" s="239"/>
      <c r="E193" s="239"/>
      <c r="F193" s="240">
        <f t="shared" si="4"/>
        <v>0</v>
      </c>
      <c r="G193" s="243"/>
      <c r="H193" s="233"/>
      <c r="I193" s="241"/>
      <c r="J193" s="233"/>
      <c r="K193" s="242" t="str">
        <f t="shared" si="5"/>
        <v>－</v>
      </c>
    </row>
    <row r="194" spans="2:11" x14ac:dyDescent="0.15">
      <c r="B194" s="237"/>
      <c r="C194" s="238"/>
      <c r="D194" s="239"/>
      <c r="E194" s="239"/>
      <c r="F194" s="240">
        <f t="shared" si="4"/>
        <v>0</v>
      </c>
      <c r="G194" s="243"/>
      <c r="H194" s="233"/>
      <c r="I194" s="241"/>
      <c r="J194" s="233"/>
      <c r="K194" s="242" t="str">
        <f t="shared" si="5"/>
        <v>－</v>
      </c>
    </row>
    <row r="195" spans="2:11" x14ac:dyDescent="0.15">
      <c r="B195" s="237"/>
      <c r="C195" s="238"/>
      <c r="D195" s="239"/>
      <c r="E195" s="239"/>
      <c r="F195" s="240">
        <f t="shared" si="4"/>
        <v>0</v>
      </c>
      <c r="G195" s="243"/>
      <c r="H195" s="233"/>
      <c r="I195" s="241"/>
      <c r="J195" s="233"/>
      <c r="K195" s="242" t="str">
        <f t="shared" si="5"/>
        <v>－</v>
      </c>
    </row>
    <row r="196" spans="2:11" x14ac:dyDescent="0.15">
      <c r="B196" s="237"/>
      <c r="C196" s="238"/>
      <c r="D196" s="239"/>
      <c r="E196" s="239"/>
      <c r="F196" s="240">
        <f t="shared" si="4"/>
        <v>0</v>
      </c>
      <c r="G196" s="243"/>
      <c r="H196" s="233"/>
      <c r="I196" s="241"/>
      <c r="J196" s="233"/>
      <c r="K196" s="242" t="str">
        <f t="shared" si="5"/>
        <v>－</v>
      </c>
    </row>
    <row r="197" spans="2:11" x14ac:dyDescent="0.15">
      <c r="B197" s="237"/>
      <c r="C197" s="238"/>
      <c r="D197" s="239"/>
      <c r="E197" s="239"/>
      <c r="F197" s="240">
        <f t="shared" si="4"/>
        <v>0</v>
      </c>
      <c r="G197" s="244"/>
      <c r="H197" s="233"/>
      <c r="I197" s="241"/>
      <c r="J197" s="233"/>
      <c r="K197" s="242" t="str">
        <f t="shared" si="5"/>
        <v>－</v>
      </c>
    </row>
    <row r="198" spans="2:11" x14ac:dyDescent="0.15">
      <c r="B198" s="237"/>
      <c r="C198" s="238"/>
      <c r="D198" s="239"/>
      <c r="E198" s="239"/>
      <c r="F198" s="240">
        <f t="shared" si="4"/>
        <v>0</v>
      </c>
      <c r="G198" s="244"/>
      <c r="H198" s="233"/>
      <c r="I198" s="241"/>
      <c r="J198" s="233"/>
      <c r="K198" s="242" t="str">
        <f t="shared" si="5"/>
        <v>－</v>
      </c>
    </row>
    <row r="199" spans="2:11" x14ac:dyDescent="0.15">
      <c r="B199" s="237"/>
      <c r="C199" s="238"/>
      <c r="D199" s="239"/>
      <c r="E199" s="239"/>
      <c r="F199" s="240">
        <f t="shared" si="4"/>
        <v>0</v>
      </c>
      <c r="G199" s="244"/>
      <c r="H199" s="233"/>
      <c r="I199" s="241"/>
      <c r="J199" s="233"/>
      <c r="K199" s="242" t="str">
        <f t="shared" si="5"/>
        <v>－</v>
      </c>
    </row>
    <row r="200" spans="2:11" x14ac:dyDescent="0.15">
      <c r="B200" s="237"/>
      <c r="C200" s="238"/>
      <c r="D200" s="239"/>
      <c r="E200" s="239"/>
      <c r="F200" s="240">
        <f t="shared" si="4"/>
        <v>0</v>
      </c>
      <c r="G200" s="244"/>
      <c r="H200" s="233"/>
      <c r="I200" s="241"/>
      <c r="J200" s="233"/>
      <c r="K200" s="242" t="str">
        <f t="shared" si="5"/>
        <v>－</v>
      </c>
    </row>
    <row r="201" spans="2:11" x14ac:dyDescent="0.15">
      <c r="B201" s="237"/>
      <c r="C201" s="238"/>
      <c r="D201" s="239"/>
      <c r="E201" s="239"/>
      <c r="F201" s="240">
        <f t="shared" ref="F201:F264" si="6">D201*E201</f>
        <v>0</v>
      </c>
      <c r="G201" s="244"/>
      <c r="H201" s="233"/>
      <c r="I201" s="241"/>
      <c r="J201" s="233"/>
      <c r="K201" s="242" t="str">
        <f t="shared" ref="K201:K264" si="7">IF(F201&gt;0,ROUNDDOWN(J201/F201,2),"－")</f>
        <v>－</v>
      </c>
    </row>
    <row r="202" spans="2:11" x14ac:dyDescent="0.15">
      <c r="B202" s="237"/>
      <c r="C202" s="238"/>
      <c r="D202" s="239"/>
      <c r="E202" s="239"/>
      <c r="F202" s="240">
        <f t="shared" si="6"/>
        <v>0</v>
      </c>
      <c r="G202" s="240"/>
      <c r="H202" s="233"/>
      <c r="I202" s="241"/>
      <c r="J202" s="233"/>
      <c r="K202" s="242" t="str">
        <f t="shared" si="7"/>
        <v>－</v>
      </c>
    </row>
    <row r="203" spans="2:11" x14ac:dyDescent="0.15">
      <c r="B203" s="237"/>
      <c r="C203" s="238"/>
      <c r="D203" s="239"/>
      <c r="E203" s="239"/>
      <c r="F203" s="240">
        <f t="shared" si="6"/>
        <v>0</v>
      </c>
      <c r="G203" s="240"/>
      <c r="H203" s="233"/>
      <c r="I203" s="241"/>
      <c r="J203" s="233"/>
      <c r="K203" s="242" t="str">
        <f t="shared" si="7"/>
        <v>－</v>
      </c>
    </row>
    <row r="204" spans="2:11" x14ac:dyDescent="0.15">
      <c r="B204" s="237"/>
      <c r="C204" s="238"/>
      <c r="D204" s="239"/>
      <c r="E204" s="239"/>
      <c r="F204" s="240">
        <f t="shared" si="6"/>
        <v>0</v>
      </c>
      <c r="G204" s="240"/>
      <c r="H204" s="233"/>
      <c r="I204" s="241"/>
      <c r="J204" s="233"/>
      <c r="K204" s="242" t="str">
        <f t="shared" si="7"/>
        <v>－</v>
      </c>
    </row>
    <row r="205" spans="2:11" x14ac:dyDescent="0.15">
      <c r="B205" s="237"/>
      <c r="C205" s="238"/>
      <c r="D205" s="239"/>
      <c r="E205" s="239"/>
      <c r="F205" s="240">
        <f t="shared" si="6"/>
        <v>0</v>
      </c>
      <c r="G205" s="240"/>
      <c r="H205" s="233"/>
      <c r="I205" s="241"/>
      <c r="J205" s="233"/>
      <c r="K205" s="242" t="str">
        <f t="shared" si="7"/>
        <v>－</v>
      </c>
    </row>
    <row r="206" spans="2:11" x14ac:dyDescent="0.15">
      <c r="B206" s="237"/>
      <c r="C206" s="238"/>
      <c r="D206" s="239"/>
      <c r="E206" s="239"/>
      <c r="F206" s="240">
        <f t="shared" si="6"/>
        <v>0</v>
      </c>
      <c r="G206" s="240"/>
      <c r="H206" s="233"/>
      <c r="I206" s="241"/>
      <c r="J206" s="233"/>
      <c r="K206" s="242" t="str">
        <f t="shared" si="7"/>
        <v>－</v>
      </c>
    </row>
    <row r="207" spans="2:11" x14ac:dyDescent="0.15">
      <c r="B207" s="237"/>
      <c r="C207" s="238"/>
      <c r="D207" s="239"/>
      <c r="E207" s="239"/>
      <c r="F207" s="240">
        <f t="shared" si="6"/>
        <v>0</v>
      </c>
      <c r="G207" s="240"/>
      <c r="H207" s="233"/>
      <c r="I207" s="241"/>
      <c r="J207" s="233"/>
      <c r="K207" s="242" t="str">
        <f t="shared" si="7"/>
        <v>－</v>
      </c>
    </row>
    <row r="208" spans="2:11" x14ac:dyDescent="0.15">
      <c r="B208" s="237"/>
      <c r="C208" s="238"/>
      <c r="D208" s="239"/>
      <c r="E208" s="239"/>
      <c r="F208" s="240">
        <f t="shared" si="6"/>
        <v>0</v>
      </c>
      <c r="G208" s="240"/>
      <c r="H208" s="233"/>
      <c r="I208" s="241"/>
      <c r="J208" s="233"/>
      <c r="K208" s="242" t="str">
        <f t="shared" si="7"/>
        <v>－</v>
      </c>
    </row>
    <row r="209" spans="2:11" x14ac:dyDescent="0.15">
      <c r="B209" s="237"/>
      <c r="C209" s="238"/>
      <c r="D209" s="239"/>
      <c r="E209" s="239"/>
      <c r="F209" s="240">
        <f t="shared" si="6"/>
        <v>0</v>
      </c>
      <c r="G209" s="240"/>
      <c r="H209" s="233"/>
      <c r="I209" s="241"/>
      <c r="J209" s="233"/>
      <c r="K209" s="242" t="str">
        <f t="shared" si="7"/>
        <v>－</v>
      </c>
    </row>
    <row r="210" spans="2:11" x14ac:dyDescent="0.15">
      <c r="B210" s="237"/>
      <c r="C210" s="238"/>
      <c r="D210" s="239"/>
      <c r="E210" s="239"/>
      <c r="F210" s="240">
        <f t="shared" si="6"/>
        <v>0</v>
      </c>
      <c r="G210" s="240"/>
      <c r="H210" s="233"/>
      <c r="I210" s="241"/>
      <c r="J210" s="233"/>
      <c r="K210" s="242" t="str">
        <f t="shared" si="7"/>
        <v>－</v>
      </c>
    </row>
    <row r="211" spans="2:11" x14ac:dyDescent="0.15">
      <c r="B211" s="237"/>
      <c r="C211" s="238"/>
      <c r="D211" s="239"/>
      <c r="E211" s="239"/>
      <c r="F211" s="240">
        <f t="shared" si="6"/>
        <v>0</v>
      </c>
      <c r="G211" s="240"/>
      <c r="H211" s="233"/>
      <c r="I211" s="241"/>
      <c r="J211" s="233"/>
      <c r="K211" s="242" t="str">
        <f t="shared" si="7"/>
        <v>－</v>
      </c>
    </row>
    <row r="212" spans="2:11" x14ac:dyDescent="0.15">
      <c r="B212" s="237"/>
      <c r="C212" s="238"/>
      <c r="D212" s="239"/>
      <c r="E212" s="239"/>
      <c r="F212" s="240">
        <f t="shared" si="6"/>
        <v>0</v>
      </c>
      <c r="G212" s="240"/>
      <c r="H212" s="233"/>
      <c r="I212" s="241"/>
      <c r="J212" s="233"/>
      <c r="K212" s="242" t="str">
        <f t="shared" si="7"/>
        <v>－</v>
      </c>
    </row>
    <row r="213" spans="2:11" x14ac:dyDescent="0.15">
      <c r="B213" s="237"/>
      <c r="C213" s="238"/>
      <c r="D213" s="239"/>
      <c r="E213" s="239"/>
      <c r="F213" s="240">
        <f t="shared" si="6"/>
        <v>0</v>
      </c>
      <c r="G213" s="240"/>
      <c r="H213" s="233"/>
      <c r="I213" s="241"/>
      <c r="J213" s="233"/>
      <c r="K213" s="242" t="str">
        <f t="shared" si="7"/>
        <v>－</v>
      </c>
    </row>
    <row r="214" spans="2:11" x14ac:dyDescent="0.15">
      <c r="B214" s="237"/>
      <c r="C214" s="238"/>
      <c r="D214" s="239"/>
      <c r="E214" s="239"/>
      <c r="F214" s="240">
        <f t="shared" si="6"/>
        <v>0</v>
      </c>
      <c r="G214" s="240"/>
      <c r="H214" s="233"/>
      <c r="I214" s="241"/>
      <c r="J214" s="233"/>
      <c r="K214" s="242" t="str">
        <f t="shared" si="7"/>
        <v>－</v>
      </c>
    </row>
    <row r="215" spans="2:11" x14ac:dyDescent="0.15">
      <c r="B215" s="237"/>
      <c r="C215" s="238"/>
      <c r="D215" s="239"/>
      <c r="E215" s="239"/>
      <c r="F215" s="240">
        <f t="shared" si="6"/>
        <v>0</v>
      </c>
      <c r="G215" s="240"/>
      <c r="H215" s="233"/>
      <c r="I215" s="241"/>
      <c r="J215" s="233"/>
      <c r="K215" s="242" t="str">
        <f t="shared" si="7"/>
        <v>－</v>
      </c>
    </row>
    <row r="216" spans="2:11" x14ac:dyDescent="0.15">
      <c r="B216" s="237"/>
      <c r="C216" s="238"/>
      <c r="D216" s="239"/>
      <c r="E216" s="239"/>
      <c r="F216" s="240">
        <f t="shared" si="6"/>
        <v>0</v>
      </c>
      <c r="G216" s="240"/>
      <c r="H216" s="233"/>
      <c r="I216" s="241"/>
      <c r="J216" s="233"/>
      <c r="K216" s="242" t="str">
        <f t="shared" si="7"/>
        <v>－</v>
      </c>
    </row>
    <row r="217" spans="2:11" x14ac:dyDescent="0.15">
      <c r="B217" s="237"/>
      <c r="C217" s="238"/>
      <c r="D217" s="239"/>
      <c r="E217" s="239"/>
      <c r="F217" s="240">
        <f t="shared" si="6"/>
        <v>0</v>
      </c>
      <c r="G217" s="240"/>
      <c r="H217" s="233"/>
      <c r="I217" s="241"/>
      <c r="J217" s="233"/>
      <c r="K217" s="242" t="str">
        <f t="shared" si="7"/>
        <v>－</v>
      </c>
    </row>
    <row r="218" spans="2:11" x14ac:dyDescent="0.15">
      <c r="B218" s="237"/>
      <c r="C218" s="238"/>
      <c r="D218" s="239"/>
      <c r="E218" s="239"/>
      <c r="F218" s="240">
        <f t="shared" si="6"/>
        <v>0</v>
      </c>
      <c r="G218" s="240"/>
      <c r="H218" s="233"/>
      <c r="I218" s="241"/>
      <c r="J218" s="233"/>
      <c r="K218" s="242" t="str">
        <f t="shared" si="7"/>
        <v>－</v>
      </c>
    </row>
    <row r="219" spans="2:11" x14ac:dyDescent="0.15">
      <c r="B219" s="237"/>
      <c r="C219" s="238"/>
      <c r="D219" s="239"/>
      <c r="E219" s="239"/>
      <c r="F219" s="240">
        <f t="shared" si="6"/>
        <v>0</v>
      </c>
      <c r="G219" s="240"/>
      <c r="H219" s="233"/>
      <c r="I219" s="241"/>
      <c r="J219" s="233"/>
      <c r="K219" s="242" t="str">
        <f t="shared" si="7"/>
        <v>－</v>
      </c>
    </row>
    <row r="220" spans="2:11" x14ac:dyDescent="0.15">
      <c r="B220" s="237"/>
      <c r="C220" s="238"/>
      <c r="D220" s="239"/>
      <c r="E220" s="239"/>
      <c r="F220" s="240">
        <f t="shared" si="6"/>
        <v>0</v>
      </c>
      <c r="G220" s="240"/>
      <c r="H220" s="233"/>
      <c r="I220" s="241"/>
      <c r="J220" s="233"/>
      <c r="K220" s="242" t="str">
        <f t="shared" si="7"/>
        <v>－</v>
      </c>
    </row>
    <row r="221" spans="2:11" x14ac:dyDescent="0.15">
      <c r="B221" s="237"/>
      <c r="C221" s="238"/>
      <c r="D221" s="239"/>
      <c r="E221" s="239"/>
      <c r="F221" s="240">
        <f t="shared" si="6"/>
        <v>0</v>
      </c>
      <c r="G221" s="240"/>
      <c r="H221" s="233"/>
      <c r="I221" s="241"/>
      <c r="J221" s="233"/>
      <c r="K221" s="242" t="str">
        <f t="shared" si="7"/>
        <v>－</v>
      </c>
    </row>
    <row r="222" spans="2:11" x14ac:dyDescent="0.15">
      <c r="B222" s="237"/>
      <c r="C222" s="238"/>
      <c r="D222" s="239"/>
      <c r="E222" s="239"/>
      <c r="F222" s="240">
        <f t="shared" si="6"/>
        <v>0</v>
      </c>
      <c r="G222" s="240"/>
      <c r="H222" s="233"/>
      <c r="I222" s="241"/>
      <c r="J222" s="233"/>
      <c r="K222" s="242" t="str">
        <f t="shared" si="7"/>
        <v>－</v>
      </c>
    </row>
    <row r="223" spans="2:11" x14ac:dyDescent="0.15">
      <c r="B223" s="237"/>
      <c r="C223" s="238"/>
      <c r="D223" s="239"/>
      <c r="E223" s="239"/>
      <c r="F223" s="240">
        <f t="shared" si="6"/>
        <v>0</v>
      </c>
      <c r="G223" s="240"/>
      <c r="H223" s="233"/>
      <c r="I223" s="241"/>
      <c r="J223" s="233"/>
      <c r="K223" s="242" t="str">
        <f t="shared" si="7"/>
        <v>－</v>
      </c>
    </row>
    <row r="224" spans="2:11" x14ac:dyDescent="0.15">
      <c r="B224" s="237"/>
      <c r="C224" s="238"/>
      <c r="D224" s="239"/>
      <c r="E224" s="239"/>
      <c r="F224" s="240">
        <f t="shared" si="6"/>
        <v>0</v>
      </c>
      <c r="G224" s="240"/>
      <c r="H224" s="233"/>
      <c r="I224" s="241"/>
      <c r="J224" s="233"/>
      <c r="K224" s="242" t="str">
        <f t="shared" si="7"/>
        <v>－</v>
      </c>
    </row>
    <row r="225" spans="2:11" x14ac:dyDescent="0.15">
      <c r="B225" s="237"/>
      <c r="C225" s="238"/>
      <c r="D225" s="239"/>
      <c r="E225" s="239"/>
      <c r="F225" s="240">
        <f t="shared" si="6"/>
        <v>0</v>
      </c>
      <c r="G225" s="243"/>
      <c r="H225" s="233"/>
      <c r="I225" s="241"/>
      <c r="J225" s="233"/>
      <c r="K225" s="242" t="str">
        <f t="shared" si="7"/>
        <v>－</v>
      </c>
    </row>
    <row r="226" spans="2:11" x14ac:dyDescent="0.15">
      <c r="B226" s="237"/>
      <c r="C226" s="238"/>
      <c r="D226" s="239"/>
      <c r="E226" s="239"/>
      <c r="F226" s="240">
        <f t="shared" si="6"/>
        <v>0</v>
      </c>
      <c r="G226" s="243"/>
      <c r="H226" s="233"/>
      <c r="I226" s="241"/>
      <c r="J226" s="233"/>
      <c r="K226" s="242" t="str">
        <f t="shared" si="7"/>
        <v>－</v>
      </c>
    </row>
    <row r="227" spans="2:11" x14ac:dyDescent="0.15">
      <c r="B227" s="237"/>
      <c r="C227" s="238"/>
      <c r="D227" s="239"/>
      <c r="E227" s="239"/>
      <c r="F227" s="240">
        <f t="shared" si="6"/>
        <v>0</v>
      </c>
      <c r="G227" s="243"/>
      <c r="H227" s="233"/>
      <c r="I227" s="241"/>
      <c r="J227" s="233"/>
      <c r="K227" s="242" t="str">
        <f t="shared" si="7"/>
        <v>－</v>
      </c>
    </row>
    <row r="228" spans="2:11" x14ac:dyDescent="0.15">
      <c r="B228" s="237"/>
      <c r="C228" s="238"/>
      <c r="D228" s="239"/>
      <c r="E228" s="239"/>
      <c r="F228" s="240">
        <f t="shared" si="6"/>
        <v>0</v>
      </c>
      <c r="G228" s="243"/>
      <c r="H228" s="233"/>
      <c r="I228" s="241"/>
      <c r="J228" s="233"/>
      <c r="K228" s="242" t="str">
        <f t="shared" si="7"/>
        <v>－</v>
      </c>
    </row>
    <row r="229" spans="2:11" x14ac:dyDescent="0.15">
      <c r="B229" s="237"/>
      <c r="C229" s="238"/>
      <c r="D229" s="239"/>
      <c r="E229" s="239"/>
      <c r="F229" s="240">
        <f t="shared" si="6"/>
        <v>0</v>
      </c>
      <c r="G229" s="243"/>
      <c r="H229" s="233"/>
      <c r="I229" s="241"/>
      <c r="J229" s="233"/>
      <c r="K229" s="242" t="str">
        <f t="shared" si="7"/>
        <v>－</v>
      </c>
    </row>
    <row r="230" spans="2:11" x14ac:dyDescent="0.15">
      <c r="B230" s="237"/>
      <c r="C230" s="238"/>
      <c r="D230" s="239"/>
      <c r="E230" s="239"/>
      <c r="F230" s="240">
        <f t="shared" si="6"/>
        <v>0</v>
      </c>
      <c r="G230" s="243"/>
      <c r="H230" s="233"/>
      <c r="I230" s="241"/>
      <c r="J230" s="233"/>
      <c r="K230" s="242" t="str">
        <f t="shared" si="7"/>
        <v>－</v>
      </c>
    </row>
    <row r="231" spans="2:11" x14ac:dyDescent="0.15">
      <c r="B231" s="237"/>
      <c r="C231" s="238"/>
      <c r="D231" s="239"/>
      <c r="E231" s="239"/>
      <c r="F231" s="240">
        <f t="shared" si="6"/>
        <v>0</v>
      </c>
      <c r="G231" s="243"/>
      <c r="H231" s="233"/>
      <c r="I231" s="241"/>
      <c r="J231" s="233"/>
      <c r="K231" s="242" t="str">
        <f t="shared" si="7"/>
        <v>－</v>
      </c>
    </row>
    <row r="232" spans="2:11" x14ac:dyDescent="0.15">
      <c r="B232" s="237"/>
      <c r="C232" s="238"/>
      <c r="D232" s="239"/>
      <c r="E232" s="239"/>
      <c r="F232" s="240">
        <f t="shared" si="6"/>
        <v>0</v>
      </c>
      <c r="G232" s="243"/>
      <c r="H232" s="233"/>
      <c r="I232" s="241"/>
      <c r="J232" s="233"/>
      <c r="K232" s="242" t="str">
        <f t="shared" si="7"/>
        <v>－</v>
      </c>
    </row>
    <row r="233" spans="2:11" x14ac:dyDescent="0.15">
      <c r="B233" s="237"/>
      <c r="C233" s="238"/>
      <c r="D233" s="239"/>
      <c r="E233" s="239"/>
      <c r="F233" s="240">
        <f t="shared" si="6"/>
        <v>0</v>
      </c>
      <c r="G233" s="243"/>
      <c r="H233" s="233"/>
      <c r="I233" s="241"/>
      <c r="J233" s="233"/>
      <c r="K233" s="242" t="str">
        <f t="shared" si="7"/>
        <v>－</v>
      </c>
    </row>
    <row r="234" spans="2:11" x14ac:dyDescent="0.15">
      <c r="B234" s="237"/>
      <c r="C234" s="238"/>
      <c r="D234" s="239"/>
      <c r="E234" s="239"/>
      <c r="F234" s="240">
        <f t="shared" si="6"/>
        <v>0</v>
      </c>
      <c r="G234" s="243"/>
      <c r="H234" s="233"/>
      <c r="I234" s="241"/>
      <c r="J234" s="233"/>
      <c r="K234" s="242" t="str">
        <f t="shared" si="7"/>
        <v>－</v>
      </c>
    </row>
    <row r="235" spans="2:11" x14ac:dyDescent="0.15">
      <c r="B235" s="237"/>
      <c r="C235" s="238"/>
      <c r="D235" s="239"/>
      <c r="E235" s="239"/>
      <c r="F235" s="240">
        <f t="shared" si="6"/>
        <v>0</v>
      </c>
      <c r="G235" s="243"/>
      <c r="H235" s="233"/>
      <c r="I235" s="241"/>
      <c r="J235" s="233"/>
      <c r="K235" s="242" t="str">
        <f t="shared" si="7"/>
        <v>－</v>
      </c>
    </row>
    <row r="236" spans="2:11" x14ac:dyDescent="0.15">
      <c r="B236" s="237"/>
      <c r="C236" s="238"/>
      <c r="D236" s="239"/>
      <c r="E236" s="239"/>
      <c r="F236" s="240">
        <f t="shared" si="6"/>
        <v>0</v>
      </c>
      <c r="G236" s="243"/>
      <c r="H236" s="233"/>
      <c r="I236" s="241"/>
      <c r="J236" s="233"/>
      <c r="K236" s="242" t="str">
        <f t="shared" si="7"/>
        <v>－</v>
      </c>
    </row>
    <row r="237" spans="2:11" x14ac:dyDescent="0.15">
      <c r="B237" s="237"/>
      <c r="C237" s="238"/>
      <c r="D237" s="239"/>
      <c r="E237" s="239"/>
      <c r="F237" s="240">
        <f t="shared" si="6"/>
        <v>0</v>
      </c>
      <c r="G237" s="243"/>
      <c r="H237" s="233"/>
      <c r="I237" s="241"/>
      <c r="J237" s="233"/>
      <c r="K237" s="242" t="str">
        <f t="shared" si="7"/>
        <v>－</v>
      </c>
    </row>
    <row r="238" spans="2:11" x14ac:dyDescent="0.15">
      <c r="B238" s="237"/>
      <c r="C238" s="238"/>
      <c r="D238" s="239"/>
      <c r="E238" s="239"/>
      <c r="F238" s="240">
        <f t="shared" si="6"/>
        <v>0</v>
      </c>
      <c r="G238" s="243"/>
      <c r="H238" s="233"/>
      <c r="I238" s="241"/>
      <c r="J238" s="233"/>
      <c r="K238" s="242" t="str">
        <f t="shared" si="7"/>
        <v>－</v>
      </c>
    </row>
    <row r="239" spans="2:11" x14ac:dyDescent="0.15">
      <c r="B239" s="237"/>
      <c r="C239" s="238"/>
      <c r="D239" s="239"/>
      <c r="E239" s="239"/>
      <c r="F239" s="240">
        <f t="shared" si="6"/>
        <v>0</v>
      </c>
      <c r="G239" s="244"/>
      <c r="H239" s="233"/>
      <c r="I239" s="241"/>
      <c r="J239" s="233"/>
      <c r="K239" s="242" t="str">
        <f t="shared" si="7"/>
        <v>－</v>
      </c>
    </row>
    <row r="240" spans="2:11" x14ac:dyDescent="0.15">
      <c r="B240" s="237"/>
      <c r="C240" s="238"/>
      <c r="D240" s="239"/>
      <c r="E240" s="239"/>
      <c r="F240" s="240">
        <f t="shared" si="6"/>
        <v>0</v>
      </c>
      <c r="G240" s="244"/>
      <c r="H240" s="233"/>
      <c r="I240" s="241"/>
      <c r="J240" s="233"/>
      <c r="K240" s="242" t="str">
        <f t="shared" si="7"/>
        <v>－</v>
      </c>
    </row>
    <row r="241" spans="2:11" x14ac:dyDescent="0.15">
      <c r="B241" s="237"/>
      <c r="C241" s="238"/>
      <c r="D241" s="239"/>
      <c r="E241" s="239"/>
      <c r="F241" s="240">
        <f t="shared" si="6"/>
        <v>0</v>
      </c>
      <c r="G241" s="244"/>
      <c r="H241" s="233"/>
      <c r="I241" s="241"/>
      <c r="J241" s="233"/>
      <c r="K241" s="242" t="str">
        <f t="shared" si="7"/>
        <v>－</v>
      </c>
    </row>
    <row r="242" spans="2:11" x14ac:dyDescent="0.15">
      <c r="B242" s="237"/>
      <c r="C242" s="238"/>
      <c r="D242" s="239"/>
      <c r="E242" s="239"/>
      <c r="F242" s="240">
        <f t="shared" si="6"/>
        <v>0</v>
      </c>
      <c r="G242" s="244"/>
      <c r="H242" s="233"/>
      <c r="I242" s="241"/>
      <c r="J242" s="233"/>
      <c r="K242" s="242" t="str">
        <f t="shared" si="7"/>
        <v>－</v>
      </c>
    </row>
    <row r="243" spans="2:11" x14ac:dyDescent="0.15">
      <c r="B243" s="237"/>
      <c r="C243" s="238"/>
      <c r="D243" s="239"/>
      <c r="E243" s="239"/>
      <c r="F243" s="240">
        <f t="shared" si="6"/>
        <v>0</v>
      </c>
      <c r="G243" s="244"/>
      <c r="H243" s="233"/>
      <c r="I243" s="241"/>
      <c r="J243" s="233"/>
      <c r="K243" s="242" t="str">
        <f t="shared" si="7"/>
        <v>－</v>
      </c>
    </row>
    <row r="244" spans="2:11" x14ac:dyDescent="0.15">
      <c r="B244" s="237"/>
      <c r="C244" s="238"/>
      <c r="D244" s="239"/>
      <c r="E244" s="239"/>
      <c r="F244" s="240">
        <f t="shared" si="6"/>
        <v>0</v>
      </c>
      <c r="G244" s="240"/>
      <c r="H244" s="233"/>
      <c r="I244" s="241"/>
      <c r="J244" s="233"/>
      <c r="K244" s="242" t="str">
        <f t="shared" si="7"/>
        <v>－</v>
      </c>
    </row>
    <row r="245" spans="2:11" x14ac:dyDescent="0.15">
      <c r="B245" s="237"/>
      <c r="C245" s="238"/>
      <c r="D245" s="239"/>
      <c r="E245" s="239"/>
      <c r="F245" s="240">
        <f t="shared" si="6"/>
        <v>0</v>
      </c>
      <c r="G245" s="240"/>
      <c r="H245" s="233"/>
      <c r="I245" s="241"/>
      <c r="J245" s="233"/>
      <c r="K245" s="242" t="str">
        <f t="shared" si="7"/>
        <v>－</v>
      </c>
    </row>
    <row r="246" spans="2:11" x14ac:dyDescent="0.15">
      <c r="B246" s="237"/>
      <c r="C246" s="238"/>
      <c r="D246" s="239"/>
      <c r="E246" s="239"/>
      <c r="F246" s="240">
        <f t="shared" si="6"/>
        <v>0</v>
      </c>
      <c r="G246" s="240"/>
      <c r="H246" s="233"/>
      <c r="I246" s="241"/>
      <c r="J246" s="233"/>
      <c r="K246" s="242" t="str">
        <f t="shared" si="7"/>
        <v>－</v>
      </c>
    </row>
    <row r="247" spans="2:11" x14ac:dyDescent="0.15">
      <c r="B247" s="237"/>
      <c r="C247" s="238"/>
      <c r="D247" s="239"/>
      <c r="E247" s="239"/>
      <c r="F247" s="240">
        <f t="shared" si="6"/>
        <v>0</v>
      </c>
      <c r="G247" s="240"/>
      <c r="H247" s="233"/>
      <c r="I247" s="241"/>
      <c r="J247" s="233"/>
      <c r="K247" s="242" t="str">
        <f t="shared" si="7"/>
        <v>－</v>
      </c>
    </row>
    <row r="248" spans="2:11" x14ac:dyDescent="0.15">
      <c r="B248" s="237"/>
      <c r="C248" s="238"/>
      <c r="D248" s="239"/>
      <c r="E248" s="239"/>
      <c r="F248" s="240">
        <f t="shared" si="6"/>
        <v>0</v>
      </c>
      <c r="G248" s="240"/>
      <c r="H248" s="233"/>
      <c r="I248" s="241"/>
      <c r="J248" s="233"/>
      <c r="K248" s="242" t="str">
        <f t="shared" si="7"/>
        <v>－</v>
      </c>
    </row>
    <row r="249" spans="2:11" x14ac:dyDescent="0.15">
      <c r="B249" s="237"/>
      <c r="C249" s="238"/>
      <c r="D249" s="239"/>
      <c r="E249" s="239"/>
      <c r="F249" s="240">
        <f t="shared" si="6"/>
        <v>0</v>
      </c>
      <c r="G249" s="240"/>
      <c r="H249" s="233"/>
      <c r="I249" s="241"/>
      <c r="J249" s="233"/>
      <c r="K249" s="242" t="str">
        <f t="shared" si="7"/>
        <v>－</v>
      </c>
    </row>
    <row r="250" spans="2:11" x14ac:dyDescent="0.15">
      <c r="B250" s="237"/>
      <c r="C250" s="238"/>
      <c r="D250" s="239"/>
      <c r="E250" s="239"/>
      <c r="F250" s="240">
        <f t="shared" si="6"/>
        <v>0</v>
      </c>
      <c r="G250" s="240"/>
      <c r="H250" s="233"/>
      <c r="I250" s="241"/>
      <c r="J250" s="233"/>
      <c r="K250" s="242" t="str">
        <f t="shared" si="7"/>
        <v>－</v>
      </c>
    </row>
    <row r="251" spans="2:11" x14ac:dyDescent="0.15">
      <c r="B251" s="237"/>
      <c r="C251" s="238"/>
      <c r="D251" s="239"/>
      <c r="E251" s="239"/>
      <c r="F251" s="240">
        <f t="shared" si="6"/>
        <v>0</v>
      </c>
      <c r="G251" s="240"/>
      <c r="H251" s="233"/>
      <c r="I251" s="241"/>
      <c r="J251" s="233"/>
      <c r="K251" s="242" t="str">
        <f t="shared" si="7"/>
        <v>－</v>
      </c>
    </row>
    <row r="252" spans="2:11" x14ac:dyDescent="0.15">
      <c r="B252" s="237"/>
      <c r="C252" s="238"/>
      <c r="D252" s="239"/>
      <c r="E252" s="239"/>
      <c r="F252" s="240">
        <f t="shared" si="6"/>
        <v>0</v>
      </c>
      <c r="G252" s="240"/>
      <c r="H252" s="233"/>
      <c r="I252" s="241"/>
      <c r="J252" s="233"/>
      <c r="K252" s="242" t="str">
        <f t="shared" si="7"/>
        <v>－</v>
      </c>
    </row>
    <row r="253" spans="2:11" x14ac:dyDescent="0.15">
      <c r="B253" s="237"/>
      <c r="C253" s="238"/>
      <c r="D253" s="239"/>
      <c r="E253" s="239"/>
      <c r="F253" s="240">
        <f t="shared" si="6"/>
        <v>0</v>
      </c>
      <c r="G253" s="240"/>
      <c r="H253" s="233"/>
      <c r="I253" s="241"/>
      <c r="J253" s="233"/>
      <c r="K253" s="242" t="str">
        <f t="shared" si="7"/>
        <v>－</v>
      </c>
    </row>
    <row r="254" spans="2:11" x14ac:dyDescent="0.15">
      <c r="B254" s="237"/>
      <c r="C254" s="238"/>
      <c r="D254" s="239"/>
      <c r="E254" s="239"/>
      <c r="F254" s="240">
        <f t="shared" si="6"/>
        <v>0</v>
      </c>
      <c r="G254" s="240"/>
      <c r="H254" s="233"/>
      <c r="I254" s="241"/>
      <c r="J254" s="233"/>
      <c r="K254" s="242" t="str">
        <f t="shared" si="7"/>
        <v>－</v>
      </c>
    </row>
    <row r="255" spans="2:11" x14ac:dyDescent="0.15">
      <c r="B255" s="237"/>
      <c r="C255" s="238"/>
      <c r="D255" s="239"/>
      <c r="E255" s="239"/>
      <c r="F255" s="240">
        <f t="shared" si="6"/>
        <v>0</v>
      </c>
      <c r="G255" s="240"/>
      <c r="H255" s="233"/>
      <c r="I255" s="241"/>
      <c r="J255" s="233"/>
      <c r="K255" s="242" t="str">
        <f t="shared" si="7"/>
        <v>－</v>
      </c>
    </row>
    <row r="256" spans="2:11" x14ac:dyDescent="0.15">
      <c r="B256" s="237"/>
      <c r="C256" s="238"/>
      <c r="D256" s="239"/>
      <c r="E256" s="239"/>
      <c r="F256" s="240">
        <f t="shared" si="6"/>
        <v>0</v>
      </c>
      <c r="G256" s="240"/>
      <c r="H256" s="233"/>
      <c r="I256" s="241"/>
      <c r="J256" s="233"/>
      <c r="K256" s="242" t="str">
        <f t="shared" si="7"/>
        <v>－</v>
      </c>
    </row>
    <row r="257" spans="2:11" x14ac:dyDescent="0.15">
      <c r="B257" s="237"/>
      <c r="C257" s="238"/>
      <c r="D257" s="239"/>
      <c r="E257" s="239"/>
      <c r="F257" s="240">
        <f t="shared" si="6"/>
        <v>0</v>
      </c>
      <c r="G257" s="240"/>
      <c r="H257" s="233"/>
      <c r="I257" s="241"/>
      <c r="J257" s="233"/>
      <c r="K257" s="242" t="str">
        <f t="shared" si="7"/>
        <v>－</v>
      </c>
    </row>
    <row r="258" spans="2:11" x14ac:dyDescent="0.15">
      <c r="B258" s="237"/>
      <c r="C258" s="238"/>
      <c r="D258" s="239"/>
      <c r="E258" s="239"/>
      <c r="F258" s="240">
        <f t="shared" si="6"/>
        <v>0</v>
      </c>
      <c r="G258" s="240"/>
      <c r="H258" s="233"/>
      <c r="I258" s="241"/>
      <c r="J258" s="233"/>
      <c r="K258" s="242" t="str">
        <f t="shared" si="7"/>
        <v>－</v>
      </c>
    </row>
    <row r="259" spans="2:11" x14ac:dyDescent="0.15">
      <c r="B259" s="237"/>
      <c r="C259" s="238"/>
      <c r="D259" s="239"/>
      <c r="E259" s="239"/>
      <c r="F259" s="240">
        <f t="shared" si="6"/>
        <v>0</v>
      </c>
      <c r="G259" s="240"/>
      <c r="H259" s="233"/>
      <c r="I259" s="241"/>
      <c r="J259" s="233"/>
      <c r="K259" s="242" t="str">
        <f t="shared" si="7"/>
        <v>－</v>
      </c>
    </row>
    <row r="260" spans="2:11" x14ac:dyDescent="0.15">
      <c r="B260" s="237"/>
      <c r="C260" s="238"/>
      <c r="D260" s="239"/>
      <c r="E260" s="239"/>
      <c r="F260" s="240">
        <f t="shared" si="6"/>
        <v>0</v>
      </c>
      <c r="G260" s="240"/>
      <c r="H260" s="233"/>
      <c r="I260" s="241"/>
      <c r="J260" s="233"/>
      <c r="K260" s="242" t="str">
        <f t="shared" si="7"/>
        <v>－</v>
      </c>
    </row>
    <row r="261" spans="2:11" x14ac:dyDescent="0.15">
      <c r="B261" s="237"/>
      <c r="C261" s="238"/>
      <c r="D261" s="239"/>
      <c r="E261" s="239"/>
      <c r="F261" s="240">
        <f t="shared" si="6"/>
        <v>0</v>
      </c>
      <c r="G261" s="240"/>
      <c r="H261" s="233"/>
      <c r="I261" s="241"/>
      <c r="J261" s="233"/>
      <c r="K261" s="242" t="str">
        <f t="shared" si="7"/>
        <v>－</v>
      </c>
    </row>
    <row r="262" spans="2:11" x14ac:dyDescent="0.15">
      <c r="B262" s="237"/>
      <c r="C262" s="238"/>
      <c r="D262" s="239"/>
      <c r="E262" s="239"/>
      <c r="F262" s="240">
        <f t="shared" si="6"/>
        <v>0</v>
      </c>
      <c r="G262" s="240"/>
      <c r="H262" s="233"/>
      <c r="I262" s="241"/>
      <c r="J262" s="233"/>
      <c r="K262" s="242" t="str">
        <f t="shared" si="7"/>
        <v>－</v>
      </c>
    </row>
    <row r="263" spans="2:11" x14ac:dyDescent="0.15">
      <c r="B263" s="237"/>
      <c r="C263" s="238"/>
      <c r="D263" s="239"/>
      <c r="E263" s="239"/>
      <c r="F263" s="240">
        <f t="shared" si="6"/>
        <v>0</v>
      </c>
      <c r="G263" s="240"/>
      <c r="H263" s="233"/>
      <c r="I263" s="241"/>
      <c r="J263" s="233"/>
      <c r="K263" s="242" t="str">
        <f t="shared" si="7"/>
        <v>－</v>
      </c>
    </row>
    <row r="264" spans="2:11" x14ac:dyDescent="0.15">
      <c r="B264" s="237"/>
      <c r="C264" s="238"/>
      <c r="D264" s="239"/>
      <c r="E264" s="239"/>
      <c r="F264" s="240">
        <f t="shared" si="6"/>
        <v>0</v>
      </c>
      <c r="G264" s="240"/>
      <c r="H264" s="233"/>
      <c r="I264" s="241"/>
      <c r="J264" s="233"/>
      <c r="K264" s="242" t="str">
        <f t="shared" si="7"/>
        <v>－</v>
      </c>
    </row>
    <row r="265" spans="2:11" x14ac:dyDescent="0.15">
      <c r="B265" s="237"/>
      <c r="C265" s="238"/>
      <c r="D265" s="239"/>
      <c r="E265" s="239"/>
      <c r="F265" s="240">
        <f t="shared" ref="F265:F307" si="8">D265*E265</f>
        <v>0</v>
      </c>
      <c r="G265" s="240"/>
      <c r="H265" s="233"/>
      <c r="I265" s="241"/>
      <c r="J265" s="233"/>
      <c r="K265" s="242" t="str">
        <f t="shared" ref="K265:K307" si="9">IF(F265&gt;0,ROUNDDOWN(J265/F265,2),"－")</f>
        <v>－</v>
      </c>
    </row>
    <row r="266" spans="2:11" x14ac:dyDescent="0.15">
      <c r="B266" s="237"/>
      <c r="C266" s="238"/>
      <c r="D266" s="239"/>
      <c r="E266" s="239"/>
      <c r="F266" s="240">
        <f t="shared" si="8"/>
        <v>0</v>
      </c>
      <c r="G266" s="240"/>
      <c r="H266" s="233"/>
      <c r="I266" s="241"/>
      <c r="J266" s="233"/>
      <c r="K266" s="242" t="str">
        <f t="shared" si="9"/>
        <v>－</v>
      </c>
    </row>
    <row r="267" spans="2:11" x14ac:dyDescent="0.15">
      <c r="B267" s="237"/>
      <c r="C267" s="238"/>
      <c r="D267" s="239"/>
      <c r="E267" s="239"/>
      <c r="F267" s="240">
        <f t="shared" si="8"/>
        <v>0</v>
      </c>
      <c r="G267" s="240"/>
      <c r="H267" s="233"/>
      <c r="I267" s="241"/>
      <c r="J267" s="233"/>
      <c r="K267" s="242" t="str">
        <f t="shared" si="9"/>
        <v>－</v>
      </c>
    </row>
    <row r="268" spans="2:11" x14ac:dyDescent="0.15">
      <c r="B268" s="237"/>
      <c r="C268" s="238"/>
      <c r="D268" s="239"/>
      <c r="E268" s="239"/>
      <c r="F268" s="240">
        <f t="shared" si="8"/>
        <v>0</v>
      </c>
      <c r="G268" s="240"/>
      <c r="H268" s="233"/>
      <c r="I268" s="241"/>
      <c r="J268" s="233"/>
      <c r="K268" s="242" t="str">
        <f t="shared" si="9"/>
        <v>－</v>
      </c>
    </row>
    <row r="269" spans="2:11" x14ac:dyDescent="0.15">
      <c r="B269" s="237"/>
      <c r="C269" s="238"/>
      <c r="D269" s="239"/>
      <c r="E269" s="239"/>
      <c r="F269" s="240">
        <f t="shared" si="8"/>
        <v>0</v>
      </c>
      <c r="G269" s="240"/>
      <c r="H269" s="233"/>
      <c r="I269" s="241"/>
      <c r="J269" s="233"/>
      <c r="K269" s="242" t="str">
        <f t="shared" si="9"/>
        <v>－</v>
      </c>
    </row>
    <row r="270" spans="2:11" x14ac:dyDescent="0.15">
      <c r="B270" s="237"/>
      <c r="C270" s="238"/>
      <c r="D270" s="239"/>
      <c r="E270" s="239"/>
      <c r="F270" s="240">
        <f t="shared" si="8"/>
        <v>0</v>
      </c>
      <c r="G270" s="240"/>
      <c r="H270" s="233"/>
      <c r="I270" s="241"/>
      <c r="J270" s="233"/>
      <c r="K270" s="242" t="str">
        <f t="shared" si="9"/>
        <v>－</v>
      </c>
    </row>
    <row r="271" spans="2:11" x14ac:dyDescent="0.15">
      <c r="B271" s="237"/>
      <c r="C271" s="238"/>
      <c r="D271" s="239"/>
      <c r="E271" s="239"/>
      <c r="F271" s="240">
        <f t="shared" si="8"/>
        <v>0</v>
      </c>
      <c r="G271" s="240"/>
      <c r="H271" s="233"/>
      <c r="I271" s="241"/>
      <c r="J271" s="233"/>
      <c r="K271" s="242" t="str">
        <f t="shared" si="9"/>
        <v>－</v>
      </c>
    </row>
    <row r="272" spans="2:11" x14ac:dyDescent="0.15">
      <c r="B272" s="237"/>
      <c r="C272" s="238"/>
      <c r="D272" s="239"/>
      <c r="E272" s="239"/>
      <c r="F272" s="240">
        <f t="shared" si="8"/>
        <v>0</v>
      </c>
      <c r="G272" s="240"/>
      <c r="H272" s="233"/>
      <c r="I272" s="241"/>
      <c r="J272" s="233"/>
      <c r="K272" s="242" t="str">
        <f t="shared" si="9"/>
        <v>－</v>
      </c>
    </row>
    <row r="273" spans="2:11" x14ac:dyDescent="0.15">
      <c r="B273" s="237"/>
      <c r="C273" s="238"/>
      <c r="D273" s="239"/>
      <c r="E273" s="239"/>
      <c r="F273" s="240">
        <f t="shared" si="8"/>
        <v>0</v>
      </c>
      <c r="G273" s="240"/>
      <c r="H273" s="233"/>
      <c r="I273" s="241"/>
      <c r="J273" s="233"/>
      <c r="K273" s="242" t="str">
        <f t="shared" si="9"/>
        <v>－</v>
      </c>
    </row>
    <row r="274" spans="2:11" x14ac:dyDescent="0.15">
      <c r="B274" s="237"/>
      <c r="C274" s="238"/>
      <c r="D274" s="239"/>
      <c r="E274" s="239"/>
      <c r="F274" s="240">
        <f t="shared" si="8"/>
        <v>0</v>
      </c>
      <c r="G274" s="240"/>
      <c r="H274" s="233"/>
      <c r="I274" s="241"/>
      <c r="J274" s="233"/>
      <c r="K274" s="242" t="str">
        <f t="shared" si="9"/>
        <v>－</v>
      </c>
    </row>
    <row r="275" spans="2:11" x14ac:dyDescent="0.15">
      <c r="B275" s="237"/>
      <c r="C275" s="238"/>
      <c r="D275" s="239"/>
      <c r="E275" s="239"/>
      <c r="F275" s="240">
        <f t="shared" si="8"/>
        <v>0</v>
      </c>
      <c r="G275" s="240"/>
      <c r="H275" s="233"/>
      <c r="I275" s="241"/>
      <c r="J275" s="233"/>
      <c r="K275" s="242" t="str">
        <f t="shared" si="9"/>
        <v>－</v>
      </c>
    </row>
    <row r="276" spans="2:11" x14ac:dyDescent="0.15">
      <c r="B276" s="237"/>
      <c r="C276" s="238"/>
      <c r="D276" s="239"/>
      <c r="E276" s="239"/>
      <c r="F276" s="240">
        <f t="shared" si="8"/>
        <v>0</v>
      </c>
      <c r="G276" s="240"/>
      <c r="H276" s="233"/>
      <c r="I276" s="241"/>
      <c r="J276" s="233"/>
      <c r="K276" s="242" t="str">
        <f t="shared" si="9"/>
        <v>－</v>
      </c>
    </row>
    <row r="277" spans="2:11" x14ac:dyDescent="0.15">
      <c r="B277" s="237"/>
      <c r="C277" s="238"/>
      <c r="D277" s="239"/>
      <c r="E277" s="239"/>
      <c r="F277" s="240">
        <f t="shared" si="8"/>
        <v>0</v>
      </c>
      <c r="G277" s="240"/>
      <c r="H277" s="233"/>
      <c r="I277" s="241"/>
      <c r="J277" s="233"/>
      <c r="K277" s="242" t="str">
        <f t="shared" si="9"/>
        <v>－</v>
      </c>
    </row>
    <row r="278" spans="2:11" x14ac:dyDescent="0.15">
      <c r="B278" s="237"/>
      <c r="C278" s="238"/>
      <c r="D278" s="239"/>
      <c r="E278" s="239"/>
      <c r="F278" s="240">
        <f t="shared" si="8"/>
        <v>0</v>
      </c>
      <c r="G278" s="240"/>
      <c r="H278" s="233"/>
      <c r="I278" s="241"/>
      <c r="J278" s="233"/>
      <c r="K278" s="242" t="str">
        <f t="shared" si="9"/>
        <v>－</v>
      </c>
    </row>
    <row r="279" spans="2:11" x14ac:dyDescent="0.15">
      <c r="B279" s="237"/>
      <c r="C279" s="238"/>
      <c r="D279" s="239"/>
      <c r="E279" s="239"/>
      <c r="F279" s="240">
        <f t="shared" si="8"/>
        <v>0</v>
      </c>
      <c r="G279" s="240"/>
      <c r="H279" s="233"/>
      <c r="I279" s="241"/>
      <c r="J279" s="233"/>
      <c r="K279" s="242" t="str">
        <f t="shared" si="9"/>
        <v>－</v>
      </c>
    </row>
    <row r="280" spans="2:11" x14ac:dyDescent="0.15">
      <c r="B280" s="237"/>
      <c r="C280" s="238"/>
      <c r="D280" s="239"/>
      <c r="E280" s="239"/>
      <c r="F280" s="240">
        <f t="shared" si="8"/>
        <v>0</v>
      </c>
      <c r="G280" s="240"/>
      <c r="H280" s="233"/>
      <c r="I280" s="241"/>
      <c r="J280" s="233"/>
      <c r="K280" s="242" t="str">
        <f t="shared" si="9"/>
        <v>－</v>
      </c>
    </row>
    <row r="281" spans="2:11" x14ac:dyDescent="0.15">
      <c r="B281" s="237"/>
      <c r="C281" s="238"/>
      <c r="D281" s="239"/>
      <c r="E281" s="239"/>
      <c r="F281" s="240">
        <f t="shared" si="8"/>
        <v>0</v>
      </c>
      <c r="G281" s="240"/>
      <c r="H281" s="233"/>
      <c r="I281" s="241"/>
      <c r="J281" s="233"/>
      <c r="K281" s="242" t="str">
        <f t="shared" si="9"/>
        <v>－</v>
      </c>
    </row>
    <row r="282" spans="2:11" x14ac:dyDescent="0.15">
      <c r="B282" s="237"/>
      <c r="C282" s="238"/>
      <c r="D282" s="239"/>
      <c r="E282" s="239"/>
      <c r="F282" s="240">
        <f t="shared" si="8"/>
        <v>0</v>
      </c>
      <c r="G282" s="240"/>
      <c r="H282" s="233"/>
      <c r="I282" s="241"/>
      <c r="J282" s="233"/>
      <c r="K282" s="242" t="str">
        <f t="shared" si="9"/>
        <v>－</v>
      </c>
    </row>
    <row r="283" spans="2:11" x14ac:dyDescent="0.15">
      <c r="B283" s="237"/>
      <c r="C283" s="238"/>
      <c r="D283" s="239"/>
      <c r="E283" s="239"/>
      <c r="F283" s="240">
        <f t="shared" si="8"/>
        <v>0</v>
      </c>
      <c r="G283" s="243"/>
      <c r="H283" s="233"/>
      <c r="I283" s="241"/>
      <c r="J283" s="233"/>
      <c r="K283" s="242" t="str">
        <f t="shared" si="9"/>
        <v>－</v>
      </c>
    </row>
    <row r="284" spans="2:11" x14ac:dyDescent="0.15">
      <c r="B284" s="237"/>
      <c r="C284" s="238"/>
      <c r="D284" s="239"/>
      <c r="E284" s="239"/>
      <c r="F284" s="240">
        <f t="shared" si="8"/>
        <v>0</v>
      </c>
      <c r="G284" s="243"/>
      <c r="H284" s="233"/>
      <c r="I284" s="241"/>
      <c r="J284" s="233"/>
      <c r="K284" s="242" t="str">
        <f t="shared" si="9"/>
        <v>－</v>
      </c>
    </row>
    <row r="285" spans="2:11" x14ac:dyDescent="0.15">
      <c r="B285" s="237"/>
      <c r="C285" s="238"/>
      <c r="D285" s="239"/>
      <c r="E285" s="239"/>
      <c r="F285" s="240">
        <f t="shared" si="8"/>
        <v>0</v>
      </c>
      <c r="G285" s="243"/>
      <c r="H285" s="233"/>
      <c r="I285" s="241"/>
      <c r="J285" s="233"/>
      <c r="K285" s="242" t="str">
        <f t="shared" si="9"/>
        <v>－</v>
      </c>
    </row>
    <row r="286" spans="2:11" x14ac:dyDescent="0.15">
      <c r="B286" s="237"/>
      <c r="C286" s="238"/>
      <c r="D286" s="239"/>
      <c r="E286" s="239"/>
      <c r="F286" s="240">
        <f t="shared" si="8"/>
        <v>0</v>
      </c>
      <c r="G286" s="243"/>
      <c r="H286" s="233"/>
      <c r="I286" s="241"/>
      <c r="J286" s="233"/>
      <c r="K286" s="242" t="str">
        <f t="shared" si="9"/>
        <v>－</v>
      </c>
    </row>
    <row r="287" spans="2:11" x14ac:dyDescent="0.15">
      <c r="B287" s="237"/>
      <c r="C287" s="238"/>
      <c r="D287" s="239"/>
      <c r="E287" s="239"/>
      <c r="F287" s="240">
        <f t="shared" si="8"/>
        <v>0</v>
      </c>
      <c r="G287" s="243"/>
      <c r="H287" s="233"/>
      <c r="I287" s="241"/>
      <c r="J287" s="233"/>
      <c r="K287" s="242" t="str">
        <f t="shared" si="9"/>
        <v>－</v>
      </c>
    </row>
    <row r="288" spans="2:11" x14ac:dyDescent="0.15">
      <c r="B288" s="237"/>
      <c r="C288" s="238"/>
      <c r="D288" s="239"/>
      <c r="E288" s="239"/>
      <c r="F288" s="240">
        <f t="shared" si="8"/>
        <v>0</v>
      </c>
      <c r="G288" s="243"/>
      <c r="H288" s="233"/>
      <c r="I288" s="241"/>
      <c r="J288" s="233"/>
      <c r="K288" s="242" t="str">
        <f t="shared" si="9"/>
        <v>－</v>
      </c>
    </row>
    <row r="289" spans="2:11" x14ac:dyDescent="0.15">
      <c r="B289" s="237"/>
      <c r="C289" s="238"/>
      <c r="D289" s="239"/>
      <c r="E289" s="239"/>
      <c r="F289" s="240">
        <f t="shared" si="8"/>
        <v>0</v>
      </c>
      <c r="G289" s="243"/>
      <c r="H289" s="233"/>
      <c r="I289" s="241"/>
      <c r="J289" s="233"/>
      <c r="K289" s="242" t="str">
        <f t="shared" si="9"/>
        <v>－</v>
      </c>
    </row>
    <row r="290" spans="2:11" x14ac:dyDescent="0.15">
      <c r="B290" s="237"/>
      <c r="C290" s="238"/>
      <c r="D290" s="239"/>
      <c r="E290" s="239"/>
      <c r="F290" s="240">
        <f t="shared" si="8"/>
        <v>0</v>
      </c>
      <c r="G290" s="243"/>
      <c r="H290" s="233"/>
      <c r="I290" s="241"/>
      <c r="J290" s="233"/>
      <c r="K290" s="242" t="str">
        <f t="shared" si="9"/>
        <v>－</v>
      </c>
    </row>
    <row r="291" spans="2:11" x14ac:dyDescent="0.15">
      <c r="B291" s="237"/>
      <c r="C291" s="238"/>
      <c r="D291" s="239"/>
      <c r="E291" s="239"/>
      <c r="F291" s="240">
        <f t="shared" si="8"/>
        <v>0</v>
      </c>
      <c r="G291" s="243"/>
      <c r="H291" s="233"/>
      <c r="I291" s="241"/>
      <c r="J291" s="233"/>
      <c r="K291" s="242" t="str">
        <f t="shared" si="9"/>
        <v>－</v>
      </c>
    </row>
    <row r="292" spans="2:11" x14ac:dyDescent="0.15">
      <c r="B292" s="237"/>
      <c r="C292" s="238"/>
      <c r="D292" s="239"/>
      <c r="E292" s="239"/>
      <c r="F292" s="240">
        <f t="shared" si="8"/>
        <v>0</v>
      </c>
      <c r="G292" s="243"/>
      <c r="H292" s="233"/>
      <c r="I292" s="241"/>
      <c r="J292" s="233"/>
      <c r="K292" s="242" t="str">
        <f t="shared" si="9"/>
        <v>－</v>
      </c>
    </row>
    <row r="293" spans="2:11" x14ac:dyDescent="0.15">
      <c r="B293" s="237"/>
      <c r="C293" s="238"/>
      <c r="D293" s="239"/>
      <c r="E293" s="239"/>
      <c r="F293" s="240">
        <f t="shared" si="8"/>
        <v>0</v>
      </c>
      <c r="G293" s="243"/>
      <c r="H293" s="233"/>
      <c r="I293" s="241"/>
      <c r="J293" s="233"/>
      <c r="K293" s="242" t="str">
        <f t="shared" si="9"/>
        <v>－</v>
      </c>
    </row>
    <row r="294" spans="2:11" x14ac:dyDescent="0.15">
      <c r="B294" s="237"/>
      <c r="C294" s="238"/>
      <c r="D294" s="239"/>
      <c r="E294" s="239"/>
      <c r="F294" s="240">
        <f t="shared" si="8"/>
        <v>0</v>
      </c>
      <c r="G294" s="243"/>
      <c r="H294" s="233"/>
      <c r="I294" s="241"/>
      <c r="J294" s="233"/>
      <c r="K294" s="242" t="str">
        <f t="shared" si="9"/>
        <v>－</v>
      </c>
    </row>
    <row r="295" spans="2:11" x14ac:dyDescent="0.15">
      <c r="B295" s="237"/>
      <c r="C295" s="238"/>
      <c r="D295" s="239"/>
      <c r="E295" s="239"/>
      <c r="F295" s="240">
        <f t="shared" si="8"/>
        <v>0</v>
      </c>
      <c r="G295" s="243"/>
      <c r="H295" s="233"/>
      <c r="I295" s="241"/>
      <c r="J295" s="233"/>
      <c r="K295" s="242" t="str">
        <f t="shared" si="9"/>
        <v>－</v>
      </c>
    </row>
    <row r="296" spans="2:11" x14ac:dyDescent="0.15">
      <c r="B296" s="237"/>
      <c r="C296" s="238"/>
      <c r="D296" s="239"/>
      <c r="E296" s="239"/>
      <c r="F296" s="240">
        <f t="shared" si="8"/>
        <v>0</v>
      </c>
      <c r="G296" s="243"/>
      <c r="H296" s="233"/>
      <c r="I296" s="241"/>
      <c r="J296" s="233"/>
      <c r="K296" s="242" t="str">
        <f t="shared" si="9"/>
        <v>－</v>
      </c>
    </row>
    <row r="297" spans="2:11" x14ac:dyDescent="0.15">
      <c r="B297" s="237"/>
      <c r="C297" s="238"/>
      <c r="D297" s="239"/>
      <c r="E297" s="239"/>
      <c r="F297" s="240">
        <f t="shared" si="8"/>
        <v>0</v>
      </c>
      <c r="G297" s="244"/>
      <c r="H297" s="233"/>
      <c r="I297" s="241"/>
      <c r="J297" s="233"/>
      <c r="K297" s="242" t="str">
        <f t="shared" si="9"/>
        <v>－</v>
      </c>
    </row>
    <row r="298" spans="2:11" x14ac:dyDescent="0.15">
      <c r="B298" s="237"/>
      <c r="C298" s="238"/>
      <c r="D298" s="239"/>
      <c r="E298" s="239"/>
      <c r="F298" s="240">
        <f t="shared" si="8"/>
        <v>0</v>
      </c>
      <c r="G298" s="244"/>
      <c r="H298" s="233"/>
      <c r="I298" s="241"/>
      <c r="J298" s="233"/>
      <c r="K298" s="242" t="str">
        <f t="shared" si="9"/>
        <v>－</v>
      </c>
    </row>
    <row r="299" spans="2:11" x14ac:dyDescent="0.15">
      <c r="B299" s="237"/>
      <c r="C299" s="238"/>
      <c r="D299" s="239"/>
      <c r="E299" s="239"/>
      <c r="F299" s="240">
        <f t="shared" si="8"/>
        <v>0</v>
      </c>
      <c r="G299" s="244"/>
      <c r="H299" s="233"/>
      <c r="I299" s="241"/>
      <c r="J299" s="233"/>
      <c r="K299" s="242" t="str">
        <f t="shared" si="9"/>
        <v>－</v>
      </c>
    </row>
    <row r="300" spans="2:11" x14ac:dyDescent="0.15">
      <c r="B300" s="237"/>
      <c r="C300" s="238"/>
      <c r="D300" s="239"/>
      <c r="E300" s="239"/>
      <c r="F300" s="240">
        <f t="shared" si="8"/>
        <v>0</v>
      </c>
      <c r="G300" s="244"/>
      <c r="H300" s="233"/>
      <c r="I300" s="241"/>
      <c r="J300" s="233"/>
      <c r="K300" s="242" t="str">
        <f t="shared" si="9"/>
        <v>－</v>
      </c>
    </row>
    <row r="301" spans="2:11" x14ac:dyDescent="0.15">
      <c r="B301" s="237"/>
      <c r="C301" s="238"/>
      <c r="D301" s="239"/>
      <c r="E301" s="239"/>
      <c r="F301" s="240">
        <f t="shared" si="8"/>
        <v>0</v>
      </c>
      <c r="G301" s="244"/>
      <c r="H301" s="233"/>
      <c r="I301" s="241"/>
      <c r="J301" s="233"/>
      <c r="K301" s="242" t="str">
        <f t="shared" si="9"/>
        <v>－</v>
      </c>
    </row>
    <row r="302" spans="2:11" x14ac:dyDescent="0.15">
      <c r="B302" s="237"/>
      <c r="C302" s="238"/>
      <c r="D302" s="239"/>
      <c r="E302" s="239"/>
      <c r="F302" s="240">
        <f t="shared" si="8"/>
        <v>0</v>
      </c>
      <c r="G302" s="240"/>
      <c r="H302" s="233"/>
      <c r="I302" s="241"/>
      <c r="J302" s="233"/>
      <c r="K302" s="242" t="str">
        <f t="shared" si="9"/>
        <v>－</v>
      </c>
    </row>
    <row r="303" spans="2:11" x14ac:dyDescent="0.15">
      <c r="B303" s="237"/>
      <c r="C303" s="238"/>
      <c r="D303" s="239"/>
      <c r="E303" s="239"/>
      <c r="F303" s="240">
        <f t="shared" si="8"/>
        <v>0</v>
      </c>
      <c r="G303" s="240"/>
      <c r="H303" s="233"/>
      <c r="I303" s="241"/>
      <c r="J303" s="233"/>
      <c r="K303" s="242" t="str">
        <f t="shared" si="9"/>
        <v>－</v>
      </c>
    </row>
    <row r="304" spans="2:11" x14ac:dyDescent="0.15">
      <c r="B304" s="237"/>
      <c r="C304" s="238"/>
      <c r="D304" s="239"/>
      <c r="E304" s="239"/>
      <c r="F304" s="240">
        <f t="shared" si="8"/>
        <v>0</v>
      </c>
      <c r="G304" s="240"/>
      <c r="H304" s="233"/>
      <c r="I304" s="241"/>
      <c r="J304" s="233"/>
      <c r="K304" s="242" t="str">
        <f t="shared" si="9"/>
        <v>－</v>
      </c>
    </row>
    <row r="305" spans="2:11" x14ac:dyDescent="0.15">
      <c r="B305" s="237"/>
      <c r="C305" s="238"/>
      <c r="D305" s="239"/>
      <c r="E305" s="239"/>
      <c r="F305" s="240">
        <f t="shared" si="8"/>
        <v>0</v>
      </c>
      <c r="G305" s="240"/>
      <c r="H305" s="233"/>
      <c r="I305" s="241"/>
      <c r="J305" s="233"/>
      <c r="K305" s="242" t="str">
        <f t="shared" si="9"/>
        <v>－</v>
      </c>
    </row>
    <row r="306" spans="2:11" x14ac:dyDescent="0.15">
      <c r="B306" s="237"/>
      <c r="C306" s="238"/>
      <c r="D306" s="239"/>
      <c r="E306" s="239"/>
      <c r="F306" s="240">
        <f t="shared" si="8"/>
        <v>0</v>
      </c>
      <c r="G306" s="240"/>
      <c r="H306" s="233"/>
      <c r="I306" s="241"/>
      <c r="J306" s="233"/>
      <c r="K306" s="242" t="str">
        <f t="shared" si="9"/>
        <v>－</v>
      </c>
    </row>
    <row r="307" spans="2:11" x14ac:dyDescent="0.15">
      <c r="B307" s="237"/>
      <c r="C307" s="238"/>
      <c r="D307" s="239"/>
      <c r="E307" s="239"/>
      <c r="F307" s="240">
        <f t="shared" si="8"/>
        <v>0</v>
      </c>
      <c r="G307" s="240"/>
      <c r="H307" s="233"/>
      <c r="I307" s="241"/>
      <c r="J307" s="233"/>
      <c r="K307" s="242" t="str">
        <f t="shared" si="9"/>
        <v>－</v>
      </c>
    </row>
    <row r="308" spans="2:11" x14ac:dyDescent="0.15">
      <c r="B308" s="245"/>
      <c r="C308" s="246"/>
      <c r="D308" s="247"/>
      <c r="E308" s="247"/>
      <c r="F308" s="248">
        <f>D308*E308</f>
        <v>0</v>
      </c>
      <c r="G308" s="248"/>
      <c r="H308" s="249"/>
      <c r="I308" s="249"/>
      <c r="J308" s="249"/>
      <c r="K308" s="250" t="str">
        <f>IF(F308&gt;0,ROUNDDOWN(J308/F308,2),"－")</f>
        <v>－</v>
      </c>
    </row>
    <row r="309" spans="2:11" ht="6" customHeight="1" x14ac:dyDescent="0.15">
      <c r="C309" s="218"/>
      <c r="F309" s="251"/>
      <c r="H309" s="251"/>
      <c r="I309" s="251"/>
      <c r="J309" s="251"/>
    </row>
    <row r="310" spans="2:11" ht="14.25" thickBot="1" x14ac:dyDescent="0.2">
      <c r="C310" s="217" t="s">
        <v>181</v>
      </c>
      <c r="D310" s="217"/>
      <c r="E310" s="217"/>
      <c r="F310" s="252"/>
      <c r="H310" s="251"/>
      <c r="I310" s="251"/>
      <c r="J310" s="251"/>
      <c r="K310" s="251"/>
    </row>
    <row r="311" spans="2:11" x14ac:dyDescent="0.15">
      <c r="B311" s="219"/>
      <c r="C311" s="220" t="s">
        <v>49</v>
      </c>
      <c r="D311" s="220" t="s">
        <v>50</v>
      </c>
      <c r="E311" s="220" t="s">
        <v>168</v>
      </c>
      <c r="F311" s="253" t="s">
        <v>52</v>
      </c>
      <c r="G311" s="220" t="s">
        <v>77</v>
      </c>
      <c r="H311" s="253" t="s">
        <v>169</v>
      </c>
      <c r="I311" s="253" t="s">
        <v>170</v>
      </c>
      <c r="J311" s="253" t="s">
        <v>78</v>
      </c>
      <c r="K311" s="236" t="s">
        <v>79</v>
      </c>
    </row>
    <row r="312" spans="2:11" ht="43.5" thickBot="1" x14ac:dyDescent="0.2">
      <c r="B312" s="222" t="s">
        <v>171</v>
      </c>
      <c r="C312" s="223" t="s">
        <v>172</v>
      </c>
      <c r="D312" s="224" t="s">
        <v>173</v>
      </c>
      <c r="E312" s="224" t="s">
        <v>174</v>
      </c>
      <c r="F312" s="254" t="s">
        <v>175</v>
      </c>
      <c r="G312" s="223" t="s">
        <v>18</v>
      </c>
      <c r="H312" s="225" t="s">
        <v>176</v>
      </c>
      <c r="I312" s="225" t="s">
        <v>182</v>
      </c>
      <c r="J312" s="224" t="s">
        <v>183</v>
      </c>
      <c r="K312" s="227" t="s">
        <v>179</v>
      </c>
    </row>
    <row r="313" spans="2:11" ht="15" customHeight="1" x14ac:dyDescent="0.15">
      <c r="B313" s="255"/>
      <c r="C313" s="256"/>
      <c r="D313" s="257"/>
      <c r="E313" s="258"/>
      <c r="F313" s="259">
        <f t="shared" ref="F313:F376" si="10">D313*E313</f>
        <v>0</v>
      </c>
      <c r="G313" s="746" t="s">
        <v>184</v>
      </c>
      <c r="H313" s="235"/>
      <c r="I313" s="235"/>
      <c r="J313" s="235"/>
      <c r="K313" s="260" t="s">
        <v>185</v>
      </c>
    </row>
    <row r="314" spans="2:11" x14ac:dyDescent="0.15">
      <c r="B314" s="261"/>
      <c r="C314" s="262"/>
      <c r="D314" s="263"/>
      <c r="E314" s="263"/>
      <c r="F314" s="264">
        <f t="shared" si="10"/>
        <v>0</v>
      </c>
      <c r="G314" s="747"/>
      <c r="H314" s="233"/>
      <c r="I314" s="233"/>
      <c r="J314" s="233"/>
      <c r="K314" s="260" t="s">
        <v>185</v>
      </c>
    </row>
    <row r="315" spans="2:11" x14ac:dyDescent="0.15">
      <c r="B315" s="261"/>
      <c r="C315" s="262"/>
      <c r="D315" s="263"/>
      <c r="E315" s="263"/>
      <c r="F315" s="264">
        <f t="shared" si="10"/>
        <v>0</v>
      </c>
      <c r="G315" s="747"/>
      <c r="H315" s="241"/>
      <c r="I315" s="241"/>
      <c r="J315" s="233"/>
      <c r="K315" s="260" t="s">
        <v>185</v>
      </c>
    </row>
    <row r="316" spans="2:11" x14ac:dyDescent="0.15">
      <c r="B316" s="261"/>
      <c r="C316" s="262"/>
      <c r="D316" s="263"/>
      <c r="E316" s="263"/>
      <c r="F316" s="264">
        <f t="shared" si="10"/>
        <v>0</v>
      </c>
      <c r="G316" s="747"/>
      <c r="H316" s="241"/>
      <c r="I316" s="241"/>
      <c r="J316" s="233"/>
      <c r="K316" s="260" t="s">
        <v>185</v>
      </c>
    </row>
    <row r="317" spans="2:11" x14ac:dyDescent="0.15">
      <c r="B317" s="261"/>
      <c r="C317" s="262"/>
      <c r="D317" s="263"/>
      <c r="E317" s="263"/>
      <c r="F317" s="264">
        <f t="shared" si="10"/>
        <v>0</v>
      </c>
      <c r="G317" s="747"/>
      <c r="H317" s="241"/>
      <c r="I317" s="241"/>
      <c r="J317" s="233"/>
      <c r="K317" s="260" t="s">
        <v>185</v>
      </c>
    </row>
    <row r="318" spans="2:11" x14ac:dyDescent="0.15">
      <c r="B318" s="261"/>
      <c r="C318" s="262"/>
      <c r="D318" s="263"/>
      <c r="E318" s="263"/>
      <c r="F318" s="264">
        <f t="shared" si="10"/>
        <v>0</v>
      </c>
      <c r="G318" s="747"/>
      <c r="H318" s="241"/>
      <c r="I318" s="241"/>
      <c r="J318" s="233"/>
      <c r="K318" s="260" t="s">
        <v>185</v>
      </c>
    </row>
    <row r="319" spans="2:11" x14ac:dyDescent="0.15">
      <c r="B319" s="261"/>
      <c r="C319" s="262"/>
      <c r="D319" s="263"/>
      <c r="E319" s="263"/>
      <c r="F319" s="264">
        <f t="shared" si="10"/>
        <v>0</v>
      </c>
      <c r="G319" s="747"/>
      <c r="H319" s="241"/>
      <c r="I319" s="241"/>
      <c r="J319" s="233"/>
      <c r="K319" s="260" t="s">
        <v>185</v>
      </c>
    </row>
    <row r="320" spans="2:11" x14ac:dyDescent="0.15">
      <c r="B320" s="261"/>
      <c r="C320" s="262"/>
      <c r="D320" s="263"/>
      <c r="E320" s="263"/>
      <c r="F320" s="264">
        <f t="shared" si="10"/>
        <v>0</v>
      </c>
      <c r="G320" s="747"/>
      <c r="H320" s="241"/>
      <c r="I320" s="241"/>
      <c r="J320" s="233"/>
      <c r="K320" s="260" t="s">
        <v>185</v>
      </c>
    </row>
    <row r="321" spans="2:11" x14ac:dyDescent="0.15">
      <c r="B321" s="237"/>
      <c r="C321" s="265"/>
      <c r="D321" s="266"/>
      <c r="E321" s="266"/>
      <c r="F321" s="264">
        <f t="shared" si="10"/>
        <v>0</v>
      </c>
      <c r="G321" s="747"/>
      <c r="H321" s="241"/>
      <c r="I321" s="241"/>
      <c r="J321" s="233"/>
      <c r="K321" s="260" t="s">
        <v>185</v>
      </c>
    </row>
    <row r="322" spans="2:11" x14ac:dyDescent="0.15">
      <c r="B322" s="237"/>
      <c r="C322" s="265"/>
      <c r="D322" s="266"/>
      <c r="E322" s="266"/>
      <c r="F322" s="264">
        <f t="shared" si="10"/>
        <v>0</v>
      </c>
      <c r="G322" s="747"/>
      <c r="H322" s="241"/>
      <c r="I322" s="241"/>
      <c r="J322" s="233"/>
      <c r="K322" s="260" t="s">
        <v>185</v>
      </c>
    </row>
    <row r="323" spans="2:11" ht="15" customHeight="1" x14ac:dyDescent="0.15">
      <c r="B323" s="237"/>
      <c r="C323" s="265"/>
      <c r="D323" s="266"/>
      <c r="E323" s="266"/>
      <c r="F323" s="264">
        <f t="shared" si="10"/>
        <v>0</v>
      </c>
      <c r="G323" s="747"/>
      <c r="H323" s="241"/>
      <c r="I323" s="241"/>
      <c r="J323" s="233"/>
      <c r="K323" s="260" t="s">
        <v>185</v>
      </c>
    </row>
    <row r="324" spans="2:11" x14ac:dyDescent="0.15">
      <c r="B324" s="237"/>
      <c r="C324" s="265"/>
      <c r="D324" s="266"/>
      <c r="E324" s="266"/>
      <c r="F324" s="264">
        <f t="shared" si="10"/>
        <v>0</v>
      </c>
      <c r="G324" s="747"/>
      <c r="H324" s="241"/>
      <c r="I324" s="241"/>
      <c r="J324" s="233"/>
      <c r="K324" s="260" t="s">
        <v>185</v>
      </c>
    </row>
    <row r="325" spans="2:11" x14ac:dyDescent="0.15">
      <c r="B325" s="237"/>
      <c r="C325" s="265"/>
      <c r="D325" s="266"/>
      <c r="E325" s="266"/>
      <c r="F325" s="264">
        <f t="shared" si="10"/>
        <v>0</v>
      </c>
      <c r="G325" s="747"/>
      <c r="H325" s="241"/>
      <c r="I325" s="241"/>
      <c r="J325" s="233"/>
      <c r="K325" s="260" t="s">
        <v>185</v>
      </c>
    </row>
    <row r="326" spans="2:11" x14ac:dyDescent="0.15">
      <c r="B326" s="237"/>
      <c r="C326" s="265"/>
      <c r="D326" s="266"/>
      <c r="E326" s="266"/>
      <c r="F326" s="264">
        <f t="shared" si="10"/>
        <v>0</v>
      </c>
      <c r="G326" s="747"/>
      <c r="H326" s="241"/>
      <c r="I326" s="241"/>
      <c r="J326" s="233"/>
      <c r="K326" s="260" t="s">
        <v>185</v>
      </c>
    </row>
    <row r="327" spans="2:11" x14ac:dyDescent="0.15">
      <c r="B327" s="237"/>
      <c r="C327" s="265"/>
      <c r="D327" s="266"/>
      <c r="E327" s="266"/>
      <c r="F327" s="264">
        <f t="shared" si="10"/>
        <v>0</v>
      </c>
      <c r="G327" s="747"/>
      <c r="H327" s="241"/>
      <c r="I327" s="241"/>
      <c r="J327" s="233"/>
      <c r="K327" s="260" t="s">
        <v>185</v>
      </c>
    </row>
    <row r="328" spans="2:11" ht="15" customHeight="1" x14ac:dyDescent="0.15">
      <c r="B328" s="237"/>
      <c r="C328" s="265"/>
      <c r="D328" s="266"/>
      <c r="E328" s="266"/>
      <c r="F328" s="264">
        <f t="shared" si="10"/>
        <v>0</v>
      </c>
      <c r="G328" s="747"/>
      <c r="H328" s="241"/>
      <c r="I328" s="241"/>
      <c r="J328" s="233"/>
      <c r="K328" s="260" t="s">
        <v>185</v>
      </c>
    </row>
    <row r="329" spans="2:11" x14ac:dyDescent="0.15">
      <c r="B329" s="237"/>
      <c r="C329" s="265"/>
      <c r="D329" s="266"/>
      <c r="E329" s="266"/>
      <c r="F329" s="264">
        <f t="shared" si="10"/>
        <v>0</v>
      </c>
      <c r="G329" s="747"/>
      <c r="H329" s="241"/>
      <c r="I329" s="241"/>
      <c r="J329" s="233"/>
      <c r="K329" s="260" t="s">
        <v>185</v>
      </c>
    </row>
    <row r="330" spans="2:11" x14ac:dyDescent="0.15">
      <c r="B330" s="237"/>
      <c r="C330" s="265"/>
      <c r="D330" s="266"/>
      <c r="E330" s="266"/>
      <c r="F330" s="264">
        <f t="shared" si="10"/>
        <v>0</v>
      </c>
      <c r="G330" s="747"/>
      <c r="H330" s="241"/>
      <c r="I330" s="241"/>
      <c r="J330" s="233"/>
      <c r="K330" s="260" t="s">
        <v>185</v>
      </c>
    </row>
    <row r="331" spans="2:11" x14ac:dyDescent="0.15">
      <c r="B331" s="237"/>
      <c r="C331" s="265"/>
      <c r="D331" s="266"/>
      <c r="E331" s="266"/>
      <c r="F331" s="264">
        <f t="shared" si="10"/>
        <v>0</v>
      </c>
      <c r="G331" s="747"/>
      <c r="H331" s="241"/>
      <c r="I331" s="241"/>
      <c r="J331" s="233"/>
      <c r="K331" s="260" t="s">
        <v>185</v>
      </c>
    </row>
    <row r="332" spans="2:11" x14ac:dyDescent="0.15">
      <c r="B332" s="237"/>
      <c r="C332" s="265"/>
      <c r="D332" s="266"/>
      <c r="E332" s="266"/>
      <c r="F332" s="264">
        <f t="shared" si="10"/>
        <v>0</v>
      </c>
      <c r="G332" s="267"/>
      <c r="H332" s="241"/>
      <c r="I332" s="241"/>
      <c r="J332" s="233"/>
      <c r="K332" s="260" t="s">
        <v>185</v>
      </c>
    </row>
    <row r="333" spans="2:11" x14ac:dyDescent="0.15">
      <c r="B333" s="237"/>
      <c r="C333" s="265"/>
      <c r="D333" s="266"/>
      <c r="E333" s="266"/>
      <c r="F333" s="264">
        <f t="shared" si="10"/>
        <v>0</v>
      </c>
      <c r="G333" s="267"/>
      <c r="H333" s="241"/>
      <c r="I333" s="241"/>
      <c r="J333" s="233"/>
      <c r="K333" s="260" t="s">
        <v>185</v>
      </c>
    </row>
    <row r="334" spans="2:11" x14ac:dyDescent="0.15">
      <c r="B334" s="237"/>
      <c r="C334" s="265"/>
      <c r="D334" s="266"/>
      <c r="E334" s="266"/>
      <c r="F334" s="264">
        <f t="shared" si="10"/>
        <v>0</v>
      </c>
      <c r="G334" s="267"/>
      <c r="H334" s="241"/>
      <c r="I334" s="241"/>
      <c r="J334" s="233"/>
      <c r="K334" s="260" t="s">
        <v>185</v>
      </c>
    </row>
    <row r="335" spans="2:11" x14ac:dyDescent="0.15">
      <c r="B335" s="237"/>
      <c r="C335" s="265"/>
      <c r="D335" s="266"/>
      <c r="E335" s="266"/>
      <c r="F335" s="264">
        <f t="shared" si="10"/>
        <v>0</v>
      </c>
      <c r="G335" s="267"/>
      <c r="H335" s="241"/>
      <c r="I335" s="241"/>
      <c r="J335" s="233"/>
      <c r="K335" s="260" t="s">
        <v>185</v>
      </c>
    </row>
    <row r="336" spans="2:11" x14ac:dyDescent="0.15">
      <c r="B336" s="237"/>
      <c r="C336" s="265"/>
      <c r="D336" s="266"/>
      <c r="E336" s="266"/>
      <c r="F336" s="264">
        <f t="shared" si="10"/>
        <v>0</v>
      </c>
      <c r="G336" s="267"/>
      <c r="H336" s="241"/>
      <c r="I336" s="241"/>
      <c r="J336" s="233"/>
      <c r="K336" s="260" t="s">
        <v>185</v>
      </c>
    </row>
    <row r="337" spans="2:11" x14ac:dyDescent="0.15">
      <c r="B337" s="237"/>
      <c r="C337" s="265"/>
      <c r="D337" s="266"/>
      <c r="E337" s="266"/>
      <c r="F337" s="264">
        <f t="shared" si="10"/>
        <v>0</v>
      </c>
      <c r="G337" s="267"/>
      <c r="H337" s="241"/>
      <c r="I337" s="241"/>
      <c r="J337" s="233"/>
      <c r="K337" s="260" t="s">
        <v>185</v>
      </c>
    </row>
    <row r="338" spans="2:11" ht="15" customHeight="1" x14ac:dyDescent="0.15">
      <c r="B338" s="237"/>
      <c r="C338" s="265"/>
      <c r="D338" s="266"/>
      <c r="E338" s="266"/>
      <c r="F338" s="264">
        <f t="shared" si="10"/>
        <v>0</v>
      </c>
      <c r="G338" s="240"/>
      <c r="H338" s="241"/>
      <c r="I338" s="241"/>
      <c r="J338" s="233"/>
      <c r="K338" s="260" t="s">
        <v>185</v>
      </c>
    </row>
    <row r="339" spans="2:11" x14ac:dyDescent="0.15">
      <c r="B339" s="237"/>
      <c r="C339" s="265"/>
      <c r="D339" s="266"/>
      <c r="E339" s="266"/>
      <c r="F339" s="264">
        <f t="shared" si="10"/>
        <v>0</v>
      </c>
      <c r="G339" s="240"/>
      <c r="H339" s="241"/>
      <c r="I339" s="241"/>
      <c r="J339" s="233"/>
      <c r="K339" s="260" t="s">
        <v>185</v>
      </c>
    </row>
    <row r="340" spans="2:11" x14ac:dyDescent="0.15">
      <c r="B340" s="237"/>
      <c r="C340" s="265"/>
      <c r="D340" s="266"/>
      <c r="E340" s="266"/>
      <c r="F340" s="264">
        <f t="shared" si="10"/>
        <v>0</v>
      </c>
      <c r="G340" s="240"/>
      <c r="H340" s="233"/>
      <c r="I340" s="233"/>
      <c r="J340" s="233"/>
      <c r="K340" s="260" t="s">
        <v>185</v>
      </c>
    </row>
    <row r="341" spans="2:11" x14ac:dyDescent="0.15">
      <c r="B341" s="237"/>
      <c r="C341" s="265"/>
      <c r="D341" s="266"/>
      <c r="E341" s="266"/>
      <c r="F341" s="264">
        <f t="shared" si="10"/>
        <v>0</v>
      </c>
      <c r="G341" s="240"/>
      <c r="H341" s="233"/>
      <c r="I341" s="233"/>
      <c r="J341" s="233"/>
      <c r="K341" s="260" t="s">
        <v>185</v>
      </c>
    </row>
    <row r="342" spans="2:11" x14ac:dyDescent="0.15">
      <c r="B342" s="237"/>
      <c r="C342" s="265"/>
      <c r="D342" s="266"/>
      <c r="E342" s="266"/>
      <c r="F342" s="264">
        <f t="shared" si="10"/>
        <v>0</v>
      </c>
      <c r="G342" s="240"/>
      <c r="H342" s="233"/>
      <c r="I342" s="233"/>
      <c r="J342" s="233"/>
      <c r="K342" s="260" t="s">
        <v>185</v>
      </c>
    </row>
    <row r="343" spans="2:11" x14ac:dyDescent="0.15">
      <c r="B343" s="237"/>
      <c r="C343" s="265"/>
      <c r="D343" s="266"/>
      <c r="E343" s="266"/>
      <c r="F343" s="264">
        <f t="shared" si="10"/>
        <v>0</v>
      </c>
      <c r="G343" s="240"/>
      <c r="H343" s="233"/>
      <c r="I343" s="233"/>
      <c r="J343" s="233"/>
      <c r="K343" s="260" t="s">
        <v>185</v>
      </c>
    </row>
    <row r="344" spans="2:11" x14ac:dyDescent="0.15">
      <c r="B344" s="237"/>
      <c r="C344" s="265"/>
      <c r="D344" s="266"/>
      <c r="E344" s="266"/>
      <c r="F344" s="264">
        <f t="shared" si="10"/>
        <v>0</v>
      </c>
      <c r="G344" s="240"/>
      <c r="H344" s="233"/>
      <c r="I344" s="233"/>
      <c r="J344" s="233"/>
      <c r="K344" s="260" t="s">
        <v>185</v>
      </c>
    </row>
    <row r="345" spans="2:11" x14ac:dyDescent="0.15">
      <c r="B345" s="237"/>
      <c r="C345" s="265"/>
      <c r="D345" s="266"/>
      <c r="E345" s="266"/>
      <c r="F345" s="264">
        <f t="shared" si="10"/>
        <v>0</v>
      </c>
      <c r="G345" s="240"/>
      <c r="H345" s="233"/>
      <c r="I345" s="233"/>
      <c r="J345" s="233"/>
      <c r="K345" s="260" t="s">
        <v>185</v>
      </c>
    </row>
    <row r="346" spans="2:11" x14ac:dyDescent="0.15">
      <c r="B346" s="237"/>
      <c r="C346" s="265"/>
      <c r="D346" s="266"/>
      <c r="E346" s="266"/>
      <c r="F346" s="264">
        <f t="shared" si="10"/>
        <v>0</v>
      </c>
      <c r="G346" s="240"/>
      <c r="H346" s="233"/>
      <c r="I346" s="233"/>
      <c r="J346" s="233"/>
      <c r="K346" s="260" t="s">
        <v>185</v>
      </c>
    </row>
    <row r="347" spans="2:11" x14ac:dyDescent="0.15">
      <c r="B347" s="237"/>
      <c r="C347" s="265"/>
      <c r="D347" s="266"/>
      <c r="E347" s="266"/>
      <c r="F347" s="264">
        <f t="shared" si="10"/>
        <v>0</v>
      </c>
      <c r="G347" s="240"/>
      <c r="H347" s="233"/>
      <c r="I347" s="233"/>
      <c r="J347" s="233"/>
      <c r="K347" s="260" t="s">
        <v>185</v>
      </c>
    </row>
    <row r="348" spans="2:11" x14ac:dyDescent="0.15">
      <c r="B348" s="237"/>
      <c r="C348" s="265"/>
      <c r="D348" s="266"/>
      <c r="E348" s="266"/>
      <c r="F348" s="264">
        <f t="shared" si="10"/>
        <v>0</v>
      </c>
      <c r="G348" s="240"/>
      <c r="H348" s="233"/>
      <c r="I348" s="233"/>
      <c r="J348" s="233"/>
      <c r="K348" s="260" t="s">
        <v>185</v>
      </c>
    </row>
    <row r="349" spans="2:11" x14ac:dyDescent="0.15">
      <c r="B349" s="237"/>
      <c r="C349" s="265"/>
      <c r="D349" s="266"/>
      <c r="E349" s="266"/>
      <c r="F349" s="264">
        <f t="shared" si="10"/>
        <v>0</v>
      </c>
      <c r="G349" s="240"/>
      <c r="H349" s="233"/>
      <c r="I349" s="233"/>
      <c r="J349" s="233"/>
      <c r="K349" s="260" t="s">
        <v>185</v>
      </c>
    </row>
    <row r="350" spans="2:11" x14ac:dyDescent="0.15">
      <c r="B350" s="237"/>
      <c r="C350" s="265"/>
      <c r="D350" s="266"/>
      <c r="E350" s="266"/>
      <c r="F350" s="264">
        <f t="shared" si="10"/>
        <v>0</v>
      </c>
      <c r="G350" s="240"/>
      <c r="H350" s="233"/>
      <c r="I350" s="233"/>
      <c r="J350" s="233"/>
      <c r="K350" s="260" t="s">
        <v>185</v>
      </c>
    </row>
    <row r="351" spans="2:11" x14ac:dyDescent="0.15">
      <c r="B351" s="237"/>
      <c r="C351" s="265"/>
      <c r="D351" s="266"/>
      <c r="E351" s="266"/>
      <c r="F351" s="264">
        <f t="shared" si="10"/>
        <v>0</v>
      </c>
      <c r="G351" s="240"/>
      <c r="H351" s="233"/>
      <c r="I351" s="233"/>
      <c r="J351" s="233"/>
      <c r="K351" s="260" t="s">
        <v>185</v>
      </c>
    </row>
    <row r="352" spans="2:11" x14ac:dyDescent="0.15">
      <c r="B352" s="237"/>
      <c r="C352" s="265"/>
      <c r="D352" s="266"/>
      <c r="E352" s="266"/>
      <c r="F352" s="264">
        <f t="shared" si="10"/>
        <v>0</v>
      </c>
      <c r="G352" s="240"/>
      <c r="H352" s="233"/>
      <c r="I352" s="233"/>
      <c r="J352" s="233"/>
      <c r="K352" s="260" t="s">
        <v>185</v>
      </c>
    </row>
    <row r="353" spans="2:11" x14ac:dyDescent="0.15">
      <c r="B353" s="237"/>
      <c r="C353" s="265"/>
      <c r="D353" s="266"/>
      <c r="E353" s="266"/>
      <c r="F353" s="264">
        <f t="shared" si="10"/>
        <v>0</v>
      </c>
      <c r="G353" s="240"/>
      <c r="H353" s="233"/>
      <c r="I353" s="233"/>
      <c r="J353" s="233"/>
      <c r="K353" s="260" t="s">
        <v>185</v>
      </c>
    </row>
    <row r="354" spans="2:11" x14ac:dyDescent="0.15">
      <c r="B354" s="237"/>
      <c r="C354" s="265"/>
      <c r="D354" s="266"/>
      <c r="E354" s="266"/>
      <c r="F354" s="264">
        <f t="shared" si="10"/>
        <v>0</v>
      </c>
      <c r="G354" s="240"/>
      <c r="H354" s="233"/>
      <c r="I354" s="233"/>
      <c r="J354" s="233"/>
      <c r="K354" s="260" t="s">
        <v>185</v>
      </c>
    </row>
    <row r="355" spans="2:11" x14ac:dyDescent="0.15">
      <c r="B355" s="237"/>
      <c r="C355" s="265"/>
      <c r="D355" s="266"/>
      <c r="E355" s="266"/>
      <c r="F355" s="264">
        <f t="shared" si="10"/>
        <v>0</v>
      </c>
      <c r="G355" s="240"/>
      <c r="H355" s="233"/>
      <c r="I355" s="233"/>
      <c r="J355" s="233"/>
      <c r="K355" s="260" t="s">
        <v>185</v>
      </c>
    </row>
    <row r="356" spans="2:11" x14ac:dyDescent="0.15">
      <c r="B356" s="237"/>
      <c r="C356" s="265"/>
      <c r="D356" s="266"/>
      <c r="E356" s="266"/>
      <c r="F356" s="264">
        <f t="shared" si="10"/>
        <v>0</v>
      </c>
      <c r="G356" s="240"/>
      <c r="H356" s="233"/>
      <c r="I356" s="233"/>
      <c r="J356" s="233"/>
      <c r="K356" s="260" t="s">
        <v>185</v>
      </c>
    </row>
    <row r="357" spans="2:11" x14ac:dyDescent="0.15">
      <c r="B357" s="237"/>
      <c r="C357" s="265"/>
      <c r="D357" s="266"/>
      <c r="E357" s="266"/>
      <c r="F357" s="264">
        <f t="shared" si="10"/>
        <v>0</v>
      </c>
      <c r="G357" s="240"/>
      <c r="H357" s="233"/>
      <c r="I357" s="233"/>
      <c r="J357" s="233"/>
      <c r="K357" s="260" t="s">
        <v>185</v>
      </c>
    </row>
    <row r="358" spans="2:11" x14ac:dyDescent="0.15">
      <c r="B358" s="237"/>
      <c r="C358" s="265"/>
      <c r="D358" s="266"/>
      <c r="E358" s="266"/>
      <c r="F358" s="264">
        <f t="shared" si="10"/>
        <v>0</v>
      </c>
      <c r="G358" s="240"/>
      <c r="H358" s="233"/>
      <c r="I358" s="233"/>
      <c r="J358" s="233"/>
      <c r="K358" s="260" t="s">
        <v>185</v>
      </c>
    </row>
    <row r="359" spans="2:11" x14ac:dyDescent="0.15">
      <c r="B359" s="237"/>
      <c r="C359" s="265"/>
      <c r="D359" s="266"/>
      <c r="E359" s="266"/>
      <c r="F359" s="264">
        <f t="shared" si="10"/>
        <v>0</v>
      </c>
      <c r="G359" s="240"/>
      <c r="H359" s="233"/>
      <c r="I359" s="233"/>
      <c r="J359" s="233"/>
      <c r="K359" s="260" t="s">
        <v>185</v>
      </c>
    </row>
    <row r="360" spans="2:11" x14ac:dyDescent="0.15">
      <c r="B360" s="237"/>
      <c r="C360" s="265"/>
      <c r="D360" s="266"/>
      <c r="E360" s="266"/>
      <c r="F360" s="264">
        <f t="shared" si="10"/>
        <v>0</v>
      </c>
      <c r="G360" s="240"/>
      <c r="H360" s="233"/>
      <c r="I360" s="233"/>
      <c r="J360" s="233"/>
      <c r="K360" s="260" t="s">
        <v>185</v>
      </c>
    </row>
    <row r="361" spans="2:11" x14ac:dyDescent="0.15">
      <c r="B361" s="237"/>
      <c r="C361" s="265"/>
      <c r="D361" s="266"/>
      <c r="E361" s="266"/>
      <c r="F361" s="264">
        <f t="shared" si="10"/>
        <v>0</v>
      </c>
      <c r="G361" s="240"/>
      <c r="H361" s="233"/>
      <c r="I361" s="233"/>
      <c r="J361" s="233"/>
      <c r="K361" s="260" t="s">
        <v>185</v>
      </c>
    </row>
    <row r="362" spans="2:11" x14ac:dyDescent="0.15">
      <c r="B362" s="237"/>
      <c r="C362" s="265"/>
      <c r="D362" s="266"/>
      <c r="E362" s="266"/>
      <c r="F362" s="264">
        <f t="shared" si="10"/>
        <v>0</v>
      </c>
      <c r="G362" s="267"/>
      <c r="H362" s="241"/>
      <c r="I362" s="241"/>
      <c r="J362" s="233"/>
      <c r="K362" s="260" t="s">
        <v>185</v>
      </c>
    </row>
    <row r="363" spans="2:11" x14ac:dyDescent="0.15">
      <c r="B363" s="237"/>
      <c r="C363" s="265"/>
      <c r="D363" s="266"/>
      <c r="E363" s="266"/>
      <c r="F363" s="264">
        <f t="shared" si="10"/>
        <v>0</v>
      </c>
      <c r="G363" s="267"/>
      <c r="H363" s="241"/>
      <c r="I363" s="241"/>
      <c r="J363" s="233"/>
      <c r="K363" s="260" t="s">
        <v>185</v>
      </c>
    </row>
    <row r="364" spans="2:11" x14ac:dyDescent="0.15">
      <c r="B364" s="237"/>
      <c r="C364" s="265"/>
      <c r="D364" s="266"/>
      <c r="E364" s="266"/>
      <c r="F364" s="264">
        <f t="shared" si="10"/>
        <v>0</v>
      </c>
      <c r="G364" s="267"/>
      <c r="H364" s="241"/>
      <c r="I364" s="241"/>
      <c r="J364" s="233"/>
      <c r="K364" s="260" t="s">
        <v>185</v>
      </c>
    </row>
    <row r="365" spans="2:11" x14ac:dyDescent="0.15">
      <c r="B365" s="237"/>
      <c r="C365" s="265"/>
      <c r="D365" s="266"/>
      <c r="E365" s="266"/>
      <c r="F365" s="264">
        <f t="shared" si="10"/>
        <v>0</v>
      </c>
      <c r="G365" s="267"/>
      <c r="H365" s="241"/>
      <c r="I365" s="241"/>
      <c r="J365" s="233"/>
      <c r="K365" s="260" t="s">
        <v>185</v>
      </c>
    </row>
    <row r="366" spans="2:11" x14ac:dyDescent="0.15">
      <c r="B366" s="237"/>
      <c r="C366" s="265"/>
      <c r="D366" s="266"/>
      <c r="E366" s="266"/>
      <c r="F366" s="264">
        <f t="shared" si="10"/>
        <v>0</v>
      </c>
      <c r="G366" s="267"/>
      <c r="H366" s="241"/>
      <c r="I366" s="241"/>
      <c r="J366" s="233"/>
      <c r="K366" s="260" t="s">
        <v>185</v>
      </c>
    </row>
    <row r="367" spans="2:11" ht="15" customHeight="1" x14ac:dyDescent="0.15">
      <c r="B367" s="237"/>
      <c r="C367" s="265"/>
      <c r="D367" s="266"/>
      <c r="E367" s="266"/>
      <c r="F367" s="264">
        <f t="shared" si="10"/>
        <v>0</v>
      </c>
      <c r="G367" s="240"/>
      <c r="H367" s="241"/>
      <c r="I367" s="241"/>
      <c r="J367" s="233"/>
      <c r="K367" s="260" t="s">
        <v>185</v>
      </c>
    </row>
    <row r="368" spans="2:11" x14ac:dyDescent="0.15">
      <c r="B368" s="237"/>
      <c r="C368" s="265"/>
      <c r="D368" s="266"/>
      <c r="E368" s="266"/>
      <c r="F368" s="264">
        <f t="shared" si="10"/>
        <v>0</v>
      </c>
      <c r="G368" s="240"/>
      <c r="H368" s="241"/>
      <c r="I368" s="241"/>
      <c r="J368" s="233"/>
      <c r="K368" s="260" t="s">
        <v>185</v>
      </c>
    </row>
    <row r="369" spans="2:11" x14ac:dyDescent="0.15">
      <c r="B369" s="237"/>
      <c r="C369" s="265"/>
      <c r="D369" s="266"/>
      <c r="E369" s="266"/>
      <c r="F369" s="264">
        <f t="shared" si="10"/>
        <v>0</v>
      </c>
      <c r="G369" s="240"/>
      <c r="H369" s="233"/>
      <c r="I369" s="233"/>
      <c r="J369" s="233"/>
      <c r="K369" s="260" t="s">
        <v>185</v>
      </c>
    </row>
    <row r="370" spans="2:11" x14ac:dyDescent="0.15">
      <c r="B370" s="237"/>
      <c r="C370" s="265"/>
      <c r="D370" s="266"/>
      <c r="E370" s="266"/>
      <c r="F370" s="264">
        <f t="shared" si="10"/>
        <v>0</v>
      </c>
      <c r="G370" s="240"/>
      <c r="H370" s="233"/>
      <c r="I370" s="233"/>
      <c r="J370" s="233"/>
      <c r="K370" s="260" t="s">
        <v>185</v>
      </c>
    </row>
    <row r="371" spans="2:11" x14ac:dyDescent="0.15">
      <c r="B371" s="237"/>
      <c r="C371" s="265"/>
      <c r="D371" s="266"/>
      <c r="E371" s="266"/>
      <c r="F371" s="264">
        <f t="shared" si="10"/>
        <v>0</v>
      </c>
      <c r="G371" s="240"/>
      <c r="H371" s="233"/>
      <c r="I371" s="233"/>
      <c r="J371" s="233"/>
      <c r="K371" s="260" t="s">
        <v>185</v>
      </c>
    </row>
    <row r="372" spans="2:11" x14ac:dyDescent="0.15">
      <c r="B372" s="237"/>
      <c r="C372" s="265"/>
      <c r="D372" s="266"/>
      <c r="E372" s="266"/>
      <c r="F372" s="264">
        <f t="shared" si="10"/>
        <v>0</v>
      </c>
      <c r="G372" s="240"/>
      <c r="H372" s="233"/>
      <c r="I372" s="233"/>
      <c r="J372" s="233"/>
      <c r="K372" s="260" t="s">
        <v>185</v>
      </c>
    </row>
    <row r="373" spans="2:11" x14ac:dyDescent="0.15">
      <c r="B373" s="237"/>
      <c r="C373" s="265"/>
      <c r="D373" s="266"/>
      <c r="E373" s="266"/>
      <c r="F373" s="264">
        <f t="shared" si="10"/>
        <v>0</v>
      </c>
      <c r="G373" s="240"/>
      <c r="H373" s="233"/>
      <c r="I373" s="233"/>
      <c r="J373" s="233"/>
      <c r="K373" s="260" t="s">
        <v>185</v>
      </c>
    </row>
    <row r="374" spans="2:11" x14ac:dyDescent="0.15">
      <c r="B374" s="237"/>
      <c r="C374" s="265"/>
      <c r="D374" s="266"/>
      <c r="E374" s="266"/>
      <c r="F374" s="264">
        <f t="shared" si="10"/>
        <v>0</v>
      </c>
      <c r="G374" s="240"/>
      <c r="H374" s="233"/>
      <c r="I374" s="233"/>
      <c r="J374" s="233"/>
      <c r="K374" s="260" t="s">
        <v>185</v>
      </c>
    </row>
    <row r="375" spans="2:11" x14ac:dyDescent="0.15">
      <c r="B375" s="237"/>
      <c r="C375" s="265"/>
      <c r="D375" s="266"/>
      <c r="E375" s="266"/>
      <c r="F375" s="264">
        <f t="shared" si="10"/>
        <v>0</v>
      </c>
      <c r="G375" s="240"/>
      <c r="H375" s="233"/>
      <c r="I375" s="233"/>
      <c r="J375" s="233"/>
      <c r="K375" s="260" t="s">
        <v>185</v>
      </c>
    </row>
    <row r="376" spans="2:11" x14ac:dyDescent="0.15">
      <c r="B376" s="237"/>
      <c r="C376" s="265"/>
      <c r="D376" s="266"/>
      <c r="E376" s="266"/>
      <c r="F376" s="264">
        <f t="shared" si="10"/>
        <v>0</v>
      </c>
      <c r="G376" s="240"/>
      <c r="H376" s="233"/>
      <c r="I376" s="233"/>
      <c r="J376" s="233"/>
      <c r="K376" s="260" t="s">
        <v>185</v>
      </c>
    </row>
    <row r="377" spans="2:11" x14ac:dyDescent="0.15">
      <c r="B377" s="237"/>
      <c r="C377" s="265"/>
      <c r="D377" s="266"/>
      <c r="E377" s="266"/>
      <c r="F377" s="264">
        <f t="shared" ref="F377:F440" si="11">D377*E377</f>
        <v>0</v>
      </c>
      <c r="G377" s="240"/>
      <c r="H377" s="233"/>
      <c r="I377" s="233"/>
      <c r="J377" s="233"/>
      <c r="K377" s="260" t="s">
        <v>185</v>
      </c>
    </row>
    <row r="378" spans="2:11" x14ac:dyDescent="0.15">
      <c r="B378" s="237"/>
      <c r="C378" s="265"/>
      <c r="D378" s="266"/>
      <c r="E378" s="266"/>
      <c r="F378" s="264">
        <f t="shared" si="11"/>
        <v>0</v>
      </c>
      <c r="G378" s="240"/>
      <c r="H378" s="233"/>
      <c r="I378" s="233"/>
      <c r="J378" s="233"/>
      <c r="K378" s="260" t="s">
        <v>185</v>
      </c>
    </row>
    <row r="379" spans="2:11" x14ac:dyDescent="0.15">
      <c r="B379" s="237"/>
      <c r="C379" s="265"/>
      <c r="D379" s="266"/>
      <c r="E379" s="266"/>
      <c r="F379" s="264">
        <f t="shared" si="11"/>
        <v>0</v>
      </c>
      <c r="G379" s="240"/>
      <c r="H379" s="233"/>
      <c r="I379" s="233"/>
      <c r="J379" s="233"/>
      <c r="K379" s="260" t="s">
        <v>185</v>
      </c>
    </row>
    <row r="380" spans="2:11" x14ac:dyDescent="0.15">
      <c r="B380" s="237"/>
      <c r="C380" s="265"/>
      <c r="D380" s="266"/>
      <c r="E380" s="266"/>
      <c r="F380" s="264">
        <f t="shared" si="11"/>
        <v>0</v>
      </c>
      <c r="G380" s="240"/>
      <c r="H380" s="233"/>
      <c r="I380" s="233"/>
      <c r="J380" s="233"/>
      <c r="K380" s="260" t="s">
        <v>185</v>
      </c>
    </row>
    <row r="381" spans="2:11" x14ac:dyDescent="0.15">
      <c r="B381" s="237"/>
      <c r="C381" s="265"/>
      <c r="D381" s="266"/>
      <c r="E381" s="266"/>
      <c r="F381" s="264">
        <f t="shared" si="11"/>
        <v>0</v>
      </c>
      <c r="G381" s="240"/>
      <c r="H381" s="233"/>
      <c r="I381" s="233"/>
      <c r="J381" s="233"/>
      <c r="K381" s="260" t="s">
        <v>185</v>
      </c>
    </row>
    <row r="382" spans="2:11" x14ac:dyDescent="0.15">
      <c r="B382" s="237"/>
      <c r="C382" s="265"/>
      <c r="D382" s="266"/>
      <c r="E382" s="266"/>
      <c r="F382" s="264">
        <f t="shared" si="11"/>
        <v>0</v>
      </c>
      <c r="G382" s="240"/>
      <c r="H382" s="233"/>
      <c r="I382" s="233"/>
      <c r="J382" s="233"/>
      <c r="K382" s="260" t="s">
        <v>185</v>
      </c>
    </row>
    <row r="383" spans="2:11" x14ac:dyDescent="0.15">
      <c r="B383" s="237"/>
      <c r="C383" s="265"/>
      <c r="D383" s="266"/>
      <c r="E383" s="266"/>
      <c r="F383" s="264">
        <f t="shared" si="11"/>
        <v>0</v>
      </c>
      <c r="G383" s="240"/>
      <c r="H383" s="233"/>
      <c r="I383" s="233"/>
      <c r="J383" s="233"/>
      <c r="K383" s="260" t="s">
        <v>185</v>
      </c>
    </row>
    <row r="384" spans="2:11" x14ac:dyDescent="0.15">
      <c r="B384" s="237"/>
      <c r="C384" s="265"/>
      <c r="D384" s="266"/>
      <c r="E384" s="266"/>
      <c r="F384" s="264">
        <f t="shared" si="11"/>
        <v>0</v>
      </c>
      <c r="G384" s="240"/>
      <c r="H384" s="233"/>
      <c r="I384" s="233"/>
      <c r="J384" s="233"/>
      <c r="K384" s="260" t="s">
        <v>185</v>
      </c>
    </row>
    <row r="385" spans="2:11" x14ac:dyDescent="0.15">
      <c r="B385" s="237"/>
      <c r="C385" s="265"/>
      <c r="D385" s="266"/>
      <c r="E385" s="266"/>
      <c r="F385" s="264">
        <f t="shared" si="11"/>
        <v>0</v>
      </c>
      <c r="G385" s="240"/>
      <c r="H385" s="233"/>
      <c r="I385" s="233"/>
      <c r="J385" s="233"/>
      <c r="K385" s="260" t="s">
        <v>185</v>
      </c>
    </row>
    <row r="386" spans="2:11" x14ac:dyDescent="0.15">
      <c r="B386" s="237"/>
      <c r="C386" s="265"/>
      <c r="D386" s="266"/>
      <c r="E386" s="266"/>
      <c r="F386" s="264">
        <f t="shared" si="11"/>
        <v>0</v>
      </c>
      <c r="G386" s="240"/>
      <c r="H386" s="233"/>
      <c r="I386" s="233"/>
      <c r="J386" s="233"/>
      <c r="K386" s="260" t="s">
        <v>185</v>
      </c>
    </row>
    <row r="387" spans="2:11" x14ac:dyDescent="0.15">
      <c r="B387" s="237"/>
      <c r="C387" s="265"/>
      <c r="D387" s="266"/>
      <c r="E387" s="266"/>
      <c r="F387" s="264">
        <f t="shared" si="11"/>
        <v>0</v>
      </c>
      <c r="G387" s="240"/>
      <c r="H387" s="233"/>
      <c r="I387" s="233"/>
      <c r="J387" s="233"/>
      <c r="K387" s="260" t="s">
        <v>185</v>
      </c>
    </row>
    <row r="388" spans="2:11" x14ac:dyDescent="0.15">
      <c r="B388" s="237"/>
      <c r="C388" s="265"/>
      <c r="D388" s="266"/>
      <c r="E388" s="266"/>
      <c r="F388" s="264">
        <f t="shared" si="11"/>
        <v>0</v>
      </c>
      <c r="G388" s="240"/>
      <c r="H388" s="233"/>
      <c r="I388" s="233"/>
      <c r="J388" s="233"/>
      <c r="K388" s="260" t="s">
        <v>185</v>
      </c>
    </row>
    <row r="389" spans="2:11" x14ac:dyDescent="0.15">
      <c r="B389" s="237"/>
      <c r="C389" s="265"/>
      <c r="D389" s="266"/>
      <c r="E389" s="266"/>
      <c r="F389" s="264">
        <f t="shared" si="11"/>
        <v>0</v>
      </c>
      <c r="G389" s="240"/>
      <c r="H389" s="233"/>
      <c r="I389" s="233"/>
      <c r="J389" s="233"/>
      <c r="K389" s="260" t="s">
        <v>185</v>
      </c>
    </row>
    <row r="390" spans="2:11" x14ac:dyDescent="0.15">
      <c r="B390" s="237"/>
      <c r="C390" s="265"/>
      <c r="D390" s="266"/>
      <c r="E390" s="266"/>
      <c r="F390" s="264">
        <f t="shared" si="11"/>
        <v>0</v>
      </c>
      <c r="G390" s="240"/>
      <c r="H390" s="233"/>
      <c r="I390" s="233"/>
      <c r="J390" s="233"/>
      <c r="K390" s="260" t="s">
        <v>185</v>
      </c>
    </row>
    <row r="391" spans="2:11" x14ac:dyDescent="0.15">
      <c r="B391" s="237"/>
      <c r="C391" s="265"/>
      <c r="D391" s="266"/>
      <c r="E391" s="266"/>
      <c r="F391" s="264">
        <f t="shared" si="11"/>
        <v>0</v>
      </c>
      <c r="G391" s="267"/>
      <c r="H391" s="241"/>
      <c r="I391" s="241"/>
      <c r="J391" s="233"/>
      <c r="K391" s="260" t="s">
        <v>185</v>
      </c>
    </row>
    <row r="392" spans="2:11" x14ac:dyDescent="0.15">
      <c r="B392" s="237"/>
      <c r="C392" s="265"/>
      <c r="D392" s="266"/>
      <c r="E392" s="266"/>
      <c r="F392" s="264">
        <f t="shared" si="11"/>
        <v>0</v>
      </c>
      <c r="G392" s="267"/>
      <c r="H392" s="241"/>
      <c r="I392" s="241"/>
      <c r="J392" s="233"/>
      <c r="K392" s="260" t="s">
        <v>185</v>
      </c>
    </row>
    <row r="393" spans="2:11" x14ac:dyDescent="0.15">
      <c r="B393" s="237"/>
      <c r="C393" s="265"/>
      <c r="D393" s="266"/>
      <c r="E393" s="266"/>
      <c r="F393" s="264">
        <f t="shared" si="11"/>
        <v>0</v>
      </c>
      <c r="G393" s="267"/>
      <c r="H393" s="241"/>
      <c r="I393" s="241"/>
      <c r="J393" s="233"/>
      <c r="K393" s="260" t="s">
        <v>185</v>
      </c>
    </row>
    <row r="394" spans="2:11" x14ac:dyDescent="0.15">
      <c r="B394" s="237"/>
      <c r="C394" s="265"/>
      <c r="D394" s="266"/>
      <c r="E394" s="266"/>
      <c r="F394" s="264">
        <f t="shared" si="11"/>
        <v>0</v>
      </c>
      <c r="G394" s="267"/>
      <c r="H394" s="241"/>
      <c r="I394" s="241"/>
      <c r="J394" s="233"/>
      <c r="K394" s="260" t="s">
        <v>185</v>
      </c>
    </row>
    <row r="395" spans="2:11" x14ac:dyDescent="0.15">
      <c r="B395" s="237"/>
      <c r="C395" s="265"/>
      <c r="D395" s="266"/>
      <c r="E395" s="266"/>
      <c r="F395" s="264">
        <f t="shared" si="11"/>
        <v>0</v>
      </c>
      <c r="G395" s="267"/>
      <c r="H395" s="241"/>
      <c r="I395" s="241"/>
      <c r="J395" s="233"/>
      <c r="K395" s="260" t="s">
        <v>185</v>
      </c>
    </row>
    <row r="396" spans="2:11" ht="15" customHeight="1" x14ac:dyDescent="0.15">
      <c r="B396" s="237"/>
      <c r="C396" s="265"/>
      <c r="D396" s="266"/>
      <c r="E396" s="266"/>
      <c r="F396" s="264">
        <f t="shared" si="11"/>
        <v>0</v>
      </c>
      <c r="G396" s="240"/>
      <c r="H396" s="241"/>
      <c r="I396" s="241"/>
      <c r="J396" s="233"/>
      <c r="K396" s="260" t="s">
        <v>185</v>
      </c>
    </row>
    <row r="397" spans="2:11" x14ac:dyDescent="0.15">
      <c r="B397" s="237"/>
      <c r="C397" s="265"/>
      <c r="D397" s="266"/>
      <c r="E397" s="266"/>
      <c r="F397" s="264">
        <f t="shared" si="11"/>
        <v>0</v>
      </c>
      <c r="G397" s="240"/>
      <c r="H397" s="241"/>
      <c r="I397" s="241"/>
      <c r="J397" s="233"/>
      <c r="K397" s="260" t="s">
        <v>185</v>
      </c>
    </row>
    <row r="398" spans="2:11" x14ac:dyDescent="0.15">
      <c r="B398" s="237"/>
      <c r="C398" s="265"/>
      <c r="D398" s="266"/>
      <c r="E398" s="266"/>
      <c r="F398" s="264">
        <f t="shared" si="11"/>
        <v>0</v>
      </c>
      <c r="G398" s="240"/>
      <c r="H398" s="233"/>
      <c r="I398" s="233"/>
      <c r="J398" s="233"/>
      <c r="K398" s="260" t="s">
        <v>185</v>
      </c>
    </row>
    <row r="399" spans="2:11" x14ac:dyDescent="0.15">
      <c r="B399" s="237"/>
      <c r="C399" s="265"/>
      <c r="D399" s="266"/>
      <c r="E399" s="266"/>
      <c r="F399" s="264">
        <f t="shared" si="11"/>
        <v>0</v>
      </c>
      <c r="G399" s="240"/>
      <c r="H399" s="233"/>
      <c r="I399" s="233"/>
      <c r="J399" s="233"/>
      <c r="K399" s="260" t="s">
        <v>185</v>
      </c>
    </row>
    <row r="400" spans="2:11" x14ac:dyDescent="0.15">
      <c r="B400" s="237"/>
      <c r="C400" s="265"/>
      <c r="D400" s="266"/>
      <c r="E400" s="266"/>
      <c r="F400" s="264">
        <f t="shared" si="11"/>
        <v>0</v>
      </c>
      <c r="G400" s="240"/>
      <c r="H400" s="233"/>
      <c r="I400" s="233"/>
      <c r="J400" s="233"/>
      <c r="K400" s="260" t="s">
        <v>185</v>
      </c>
    </row>
    <row r="401" spans="2:11" x14ac:dyDescent="0.15">
      <c r="B401" s="237"/>
      <c r="C401" s="265"/>
      <c r="D401" s="266"/>
      <c r="E401" s="266"/>
      <c r="F401" s="264">
        <f t="shared" si="11"/>
        <v>0</v>
      </c>
      <c r="G401" s="240"/>
      <c r="H401" s="233"/>
      <c r="I401" s="233"/>
      <c r="J401" s="233"/>
      <c r="K401" s="260" t="s">
        <v>185</v>
      </c>
    </row>
    <row r="402" spans="2:11" x14ac:dyDescent="0.15">
      <c r="B402" s="237"/>
      <c r="C402" s="265"/>
      <c r="D402" s="266"/>
      <c r="E402" s="266"/>
      <c r="F402" s="264">
        <f t="shared" si="11"/>
        <v>0</v>
      </c>
      <c r="G402" s="240"/>
      <c r="H402" s="233"/>
      <c r="I402" s="233"/>
      <c r="J402" s="233"/>
      <c r="K402" s="260" t="s">
        <v>185</v>
      </c>
    </row>
    <row r="403" spans="2:11" x14ac:dyDescent="0.15">
      <c r="B403" s="237"/>
      <c r="C403" s="265"/>
      <c r="D403" s="266"/>
      <c r="E403" s="266"/>
      <c r="F403" s="264">
        <f t="shared" si="11"/>
        <v>0</v>
      </c>
      <c r="G403" s="240"/>
      <c r="H403" s="233"/>
      <c r="I403" s="233"/>
      <c r="J403" s="233"/>
      <c r="K403" s="260" t="s">
        <v>185</v>
      </c>
    </row>
    <row r="404" spans="2:11" x14ac:dyDescent="0.15">
      <c r="B404" s="237"/>
      <c r="C404" s="265"/>
      <c r="D404" s="266"/>
      <c r="E404" s="266"/>
      <c r="F404" s="264">
        <f t="shared" si="11"/>
        <v>0</v>
      </c>
      <c r="G404" s="240"/>
      <c r="H404" s="233"/>
      <c r="I404" s="233"/>
      <c r="J404" s="233"/>
      <c r="K404" s="260" t="s">
        <v>185</v>
      </c>
    </row>
    <row r="405" spans="2:11" x14ac:dyDescent="0.15">
      <c r="B405" s="237"/>
      <c r="C405" s="265"/>
      <c r="D405" s="266"/>
      <c r="E405" s="266"/>
      <c r="F405" s="264">
        <f t="shared" si="11"/>
        <v>0</v>
      </c>
      <c r="G405" s="240"/>
      <c r="H405" s="233"/>
      <c r="I405" s="233"/>
      <c r="J405" s="233"/>
      <c r="K405" s="260" t="s">
        <v>185</v>
      </c>
    </row>
    <row r="406" spans="2:11" x14ac:dyDescent="0.15">
      <c r="B406" s="237"/>
      <c r="C406" s="265"/>
      <c r="D406" s="266"/>
      <c r="E406" s="266"/>
      <c r="F406" s="264">
        <f t="shared" si="11"/>
        <v>0</v>
      </c>
      <c r="G406" s="240"/>
      <c r="H406" s="233"/>
      <c r="I406" s="233"/>
      <c r="J406" s="233"/>
      <c r="K406" s="260" t="s">
        <v>185</v>
      </c>
    </row>
    <row r="407" spans="2:11" x14ac:dyDescent="0.15">
      <c r="B407" s="237"/>
      <c r="C407" s="265"/>
      <c r="D407" s="266"/>
      <c r="E407" s="266"/>
      <c r="F407" s="264">
        <f t="shared" si="11"/>
        <v>0</v>
      </c>
      <c r="G407" s="240"/>
      <c r="H407" s="233"/>
      <c r="I407" s="233"/>
      <c r="J407" s="233"/>
      <c r="K407" s="260" t="s">
        <v>185</v>
      </c>
    </row>
    <row r="408" spans="2:11" x14ac:dyDescent="0.15">
      <c r="B408" s="237"/>
      <c r="C408" s="265"/>
      <c r="D408" s="266"/>
      <c r="E408" s="266"/>
      <c r="F408" s="264">
        <f t="shared" si="11"/>
        <v>0</v>
      </c>
      <c r="G408" s="240"/>
      <c r="H408" s="233"/>
      <c r="I408" s="233"/>
      <c r="J408" s="233"/>
      <c r="K408" s="260" t="s">
        <v>185</v>
      </c>
    </row>
    <row r="409" spans="2:11" x14ac:dyDescent="0.15">
      <c r="B409" s="237"/>
      <c r="C409" s="265"/>
      <c r="D409" s="266"/>
      <c r="E409" s="266"/>
      <c r="F409" s="264">
        <f t="shared" si="11"/>
        <v>0</v>
      </c>
      <c r="G409" s="240"/>
      <c r="H409" s="233"/>
      <c r="I409" s="233"/>
      <c r="J409" s="233"/>
      <c r="K409" s="260" t="s">
        <v>185</v>
      </c>
    </row>
    <row r="410" spans="2:11" x14ac:dyDescent="0.15">
      <c r="B410" s="237"/>
      <c r="C410" s="265"/>
      <c r="D410" s="266"/>
      <c r="E410" s="266"/>
      <c r="F410" s="264">
        <f t="shared" si="11"/>
        <v>0</v>
      </c>
      <c r="G410" s="240"/>
      <c r="H410" s="233"/>
      <c r="I410" s="233"/>
      <c r="J410" s="233"/>
      <c r="K410" s="260" t="s">
        <v>185</v>
      </c>
    </row>
    <row r="411" spans="2:11" x14ac:dyDescent="0.15">
      <c r="B411" s="237"/>
      <c r="C411" s="265"/>
      <c r="D411" s="266"/>
      <c r="E411" s="266"/>
      <c r="F411" s="264">
        <f t="shared" si="11"/>
        <v>0</v>
      </c>
      <c r="G411" s="240"/>
      <c r="H411" s="233"/>
      <c r="I411" s="233"/>
      <c r="J411" s="233"/>
      <c r="K411" s="260" t="s">
        <v>185</v>
      </c>
    </row>
    <row r="412" spans="2:11" x14ac:dyDescent="0.15">
      <c r="B412" s="237"/>
      <c r="C412" s="265"/>
      <c r="D412" s="266"/>
      <c r="E412" s="266"/>
      <c r="F412" s="264">
        <f t="shared" si="11"/>
        <v>0</v>
      </c>
      <c r="G412" s="240"/>
      <c r="H412" s="233"/>
      <c r="I412" s="233"/>
      <c r="J412" s="233"/>
      <c r="K412" s="260" t="s">
        <v>185</v>
      </c>
    </row>
    <row r="413" spans="2:11" x14ac:dyDescent="0.15">
      <c r="B413" s="237"/>
      <c r="C413" s="265"/>
      <c r="D413" s="266"/>
      <c r="E413" s="266"/>
      <c r="F413" s="264">
        <f t="shared" si="11"/>
        <v>0</v>
      </c>
      <c r="G413" s="240"/>
      <c r="H413" s="233"/>
      <c r="I413" s="233"/>
      <c r="J413" s="233"/>
      <c r="K413" s="260" t="s">
        <v>185</v>
      </c>
    </row>
    <row r="414" spans="2:11" x14ac:dyDescent="0.15">
      <c r="B414" s="237"/>
      <c r="C414" s="265"/>
      <c r="D414" s="266"/>
      <c r="E414" s="266"/>
      <c r="F414" s="264">
        <f t="shared" si="11"/>
        <v>0</v>
      </c>
      <c r="G414" s="240"/>
      <c r="H414" s="233"/>
      <c r="I414" s="233"/>
      <c r="J414" s="233"/>
      <c r="K414" s="260" t="s">
        <v>185</v>
      </c>
    </row>
    <row r="415" spans="2:11" x14ac:dyDescent="0.15">
      <c r="B415" s="237"/>
      <c r="C415" s="265"/>
      <c r="D415" s="266"/>
      <c r="E415" s="266"/>
      <c r="F415" s="264">
        <f t="shared" si="11"/>
        <v>0</v>
      </c>
      <c r="G415" s="240"/>
      <c r="H415" s="233"/>
      <c r="I415" s="233"/>
      <c r="J415" s="233"/>
      <c r="K415" s="260" t="s">
        <v>185</v>
      </c>
    </row>
    <row r="416" spans="2:11" x14ac:dyDescent="0.15">
      <c r="B416" s="237"/>
      <c r="C416" s="265"/>
      <c r="D416" s="266"/>
      <c r="E416" s="266"/>
      <c r="F416" s="264">
        <f t="shared" si="11"/>
        <v>0</v>
      </c>
      <c r="G416" s="240"/>
      <c r="H416" s="233"/>
      <c r="I416" s="233"/>
      <c r="J416" s="233"/>
      <c r="K416" s="260" t="s">
        <v>185</v>
      </c>
    </row>
    <row r="417" spans="2:11" x14ac:dyDescent="0.15">
      <c r="B417" s="237"/>
      <c r="C417" s="265"/>
      <c r="D417" s="266"/>
      <c r="E417" s="266"/>
      <c r="F417" s="264">
        <f t="shared" si="11"/>
        <v>0</v>
      </c>
      <c r="G417" s="240"/>
      <c r="H417" s="233"/>
      <c r="I417" s="233"/>
      <c r="J417" s="233"/>
      <c r="K417" s="260" t="s">
        <v>185</v>
      </c>
    </row>
    <row r="418" spans="2:11" x14ac:dyDescent="0.15">
      <c r="B418" s="237"/>
      <c r="C418" s="265"/>
      <c r="D418" s="266"/>
      <c r="E418" s="266"/>
      <c r="F418" s="264">
        <f t="shared" si="11"/>
        <v>0</v>
      </c>
      <c r="G418" s="240"/>
      <c r="H418" s="233"/>
      <c r="I418" s="233"/>
      <c r="J418" s="233"/>
      <c r="K418" s="260" t="s">
        <v>185</v>
      </c>
    </row>
    <row r="419" spans="2:11" x14ac:dyDescent="0.15">
      <c r="B419" s="237"/>
      <c r="C419" s="265"/>
      <c r="D419" s="266"/>
      <c r="E419" s="266"/>
      <c r="F419" s="264">
        <f t="shared" si="11"/>
        <v>0</v>
      </c>
      <c r="G419" s="240"/>
      <c r="H419" s="233"/>
      <c r="I419" s="233"/>
      <c r="J419" s="233"/>
      <c r="K419" s="260" t="s">
        <v>185</v>
      </c>
    </row>
    <row r="420" spans="2:11" x14ac:dyDescent="0.15">
      <c r="B420" s="237"/>
      <c r="C420" s="265"/>
      <c r="D420" s="266"/>
      <c r="E420" s="266"/>
      <c r="F420" s="264">
        <f t="shared" si="11"/>
        <v>0</v>
      </c>
      <c r="G420" s="267"/>
      <c r="H420" s="241"/>
      <c r="I420" s="241"/>
      <c r="J420" s="233"/>
      <c r="K420" s="260" t="s">
        <v>185</v>
      </c>
    </row>
    <row r="421" spans="2:11" x14ac:dyDescent="0.15">
      <c r="B421" s="237"/>
      <c r="C421" s="265"/>
      <c r="D421" s="266"/>
      <c r="E421" s="266"/>
      <c r="F421" s="264">
        <f t="shared" si="11"/>
        <v>0</v>
      </c>
      <c r="G421" s="267"/>
      <c r="H421" s="241"/>
      <c r="I421" s="241"/>
      <c r="J421" s="233"/>
      <c r="K421" s="260" t="s">
        <v>185</v>
      </c>
    </row>
    <row r="422" spans="2:11" x14ac:dyDescent="0.15">
      <c r="B422" s="237"/>
      <c r="C422" s="265"/>
      <c r="D422" s="266"/>
      <c r="E422" s="266"/>
      <c r="F422" s="264">
        <f t="shared" si="11"/>
        <v>0</v>
      </c>
      <c r="G422" s="267"/>
      <c r="H422" s="241"/>
      <c r="I422" s="241"/>
      <c r="J422" s="233"/>
      <c r="K422" s="260" t="s">
        <v>185</v>
      </c>
    </row>
    <row r="423" spans="2:11" x14ac:dyDescent="0.15">
      <c r="B423" s="237"/>
      <c r="C423" s="265"/>
      <c r="D423" s="266"/>
      <c r="E423" s="266"/>
      <c r="F423" s="264">
        <f t="shared" si="11"/>
        <v>0</v>
      </c>
      <c r="G423" s="267"/>
      <c r="H423" s="241"/>
      <c r="I423" s="241"/>
      <c r="J423" s="233"/>
      <c r="K423" s="260" t="s">
        <v>185</v>
      </c>
    </row>
    <row r="424" spans="2:11" x14ac:dyDescent="0.15">
      <c r="B424" s="237"/>
      <c r="C424" s="265"/>
      <c r="D424" s="266"/>
      <c r="E424" s="266"/>
      <c r="F424" s="264">
        <f t="shared" si="11"/>
        <v>0</v>
      </c>
      <c r="G424" s="267"/>
      <c r="H424" s="241"/>
      <c r="I424" s="241"/>
      <c r="J424" s="233"/>
      <c r="K424" s="260" t="s">
        <v>185</v>
      </c>
    </row>
    <row r="425" spans="2:11" ht="15" customHeight="1" x14ac:dyDescent="0.15">
      <c r="B425" s="237"/>
      <c r="C425" s="265"/>
      <c r="D425" s="266"/>
      <c r="E425" s="266"/>
      <c r="F425" s="264">
        <f t="shared" si="11"/>
        <v>0</v>
      </c>
      <c r="G425" s="240"/>
      <c r="H425" s="241"/>
      <c r="I425" s="241"/>
      <c r="J425" s="233"/>
      <c r="K425" s="260" t="s">
        <v>185</v>
      </c>
    </row>
    <row r="426" spans="2:11" x14ac:dyDescent="0.15">
      <c r="B426" s="237"/>
      <c r="C426" s="265"/>
      <c r="D426" s="266"/>
      <c r="E426" s="266"/>
      <c r="F426" s="264">
        <f t="shared" si="11"/>
        <v>0</v>
      </c>
      <c r="G426" s="240"/>
      <c r="H426" s="241"/>
      <c r="I426" s="241"/>
      <c r="J426" s="233"/>
      <c r="K426" s="260" t="s">
        <v>185</v>
      </c>
    </row>
    <row r="427" spans="2:11" x14ac:dyDescent="0.15">
      <c r="B427" s="237"/>
      <c r="C427" s="265"/>
      <c r="D427" s="266"/>
      <c r="E427" s="266"/>
      <c r="F427" s="264">
        <f t="shared" si="11"/>
        <v>0</v>
      </c>
      <c r="G427" s="240"/>
      <c r="H427" s="233"/>
      <c r="I427" s="233"/>
      <c r="J427" s="233"/>
      <c r="K427" s="260" t="s">
        <v>185</v>
      </c>
    </row>
    <row r="428" spans="2:11" x14ac:dyDescent="0.15">
      <c r="B428" s="237"/>
      <c r="C428" s="265"/>
      <c r="D428" s="266"/>
      <c r="E428" s="266"/>
      <c r="F428" s="264">
        <f t="shared" si="11"/>
        <v>0</v>
      </c>
      <c r="G428" s="240"/>
      <c r="H428" s="233"/>
      <c r="I428" s="233"/>
      <c r="J428" s="233"/>
      <c r="K428" s="260" t="s">
        <v>185</v>
      </c>
    </row>
    <row r="429" spans="2:11" x14ac:dyDescent="0.15">
      <c r="B429" s="237"/>
      <c r="C429" s="265"/>
      <c r="D429" s="266"/>
      <c r="E429" s="266"/>
      <c r="F429" s="264">
        <f t="shared" si="11"/>
        <v>0</v>
      </c>
      <c r="G429" s="240"/>
      <c r="H429" s="233"/>
      <c r="I429" s="233"/>
      <c r="J429" s="233"/>
      <c r="K429" s="260" t="s">
        <v>185</v>
      </c>
    </row>
    <row r="430" spans="2:11" x14ac:dyDescent="0.15">
      <c r="B430" s="237"/>
      <c r="C430" s="265"/>
      <c r="D430" s="266"/>
      <c r="E430" s="266"/>
      <c r="F430" s="264">
        <f t="shared" si="11"/>
        <v>0</v>
      </c>
      <c r="G430" s="240"/>
      <c r="H430" s="233"/>
      <c r="I430" s="233"/>
      <c r="J430" s="233"/>
      <c r="K430" s="260" t="s">
        <v>185</v>
      </c>
    </row>
    <row r="431" spans="2:11" x14ac:dyDescent="0.15">
      <c r="B431" s="237"/>
      <c r="C431" s="265"/>
      <c r="D431" s="266"/>
      <c r="E431" s="266"/>
      <c r="F431" s="264">
        <f t="shared" si="11"/>
        <v>0</v>
      </c>
      <c r="G431" s="240"/>
      <c r="H431" s="233"/>
      <c r="I431" s="233"/>
      <c r="J431" s="233"/>
      <c r="K431" s="260" t="s">
        <v>185</v>
      </c>
    </row>
    <row r="432" spans="2:11" x14ac:dyDescent="0.15">
      <c r="B432" s="237"/>
      <c r="C432" s="265"/>
      <c r="D432" s="266"/>
      <c r="E432" s="266"/>
      <c r="F432" s="264">
        <f t="shared" si="11"/>
        <v>0</v>
      </c>
      <c r="G432" s="240"/>
      <c r="H432" s="233"/>
      <c r="I432" s="233"/>
      <c r="J432" s="233"/>
      <c r="K432" s="260" t="s">
        <v>185</v>
      </c>
    </row>
    <row r="433" spans="2:11" x14ac:dyDescent="0.15">
      <c r="B433" s="237"/>
      <c r="C433" s="265"/>
      <c r="D433" s="266"/>
      <c r="E433" s="266"/>
      <c r="F433" s="264">
        <f t="shared" si="11"/>
        <v>0</v>
      </c>
      <c r="G433" s="240"/>
      <c r="H433" s="233"/>
      <c r="I433" s="233"/>
      <c r="J433" s="233"/>
      <c r="K433" s="260" t="s">
        <v>185</v>
      </c>
    </row>
    <row r="434" spans="2:11" x14ac:dyDescent="0.15">
      <c r="B434" s="237"/>
      <c r="C434" s="265"/>
      <c r="D434" s="266"/>
      <c r="E434" s="266"/>
      <c r="F434" s="264">
        <f t="shared" si="11"/>
        <v>0</v>
      </c>
      <c r="G434" s="240"/>
      <c r="H434" s="233"/>
      <c r="I434" s="233"/>
      <c r="J434" s="233"/>
      <c r="K434" s="260" t="s">
        <v>185</v>
      </c>
    </row>
    <row r="435" spans="2:11" x14ac:dyDescent="0.15">
      <c r="B435" s="237"/>
      <c r="C435" s="265"/>
      <c r="D435" s="266"/>
      <c r="E435" s="266"/>
      <c r="F435" s="264">
        <f t="shared" si="11"/>
        <v>0</v>
      </c>
      <c r="G435" s="240"/>
      <c r="H435" s="233"/>
      <c r="I435" s="233"/>
      <c r="J435" s="233"/>
      <c r="K435" s="260" t="s">
        <v>185</v>
      </c>
    </row>
    <row r="436" spans="2:11" x14ac:dyDescent="0.15">
      <c r="B436" s="237"/>
      <c r="C436" s="265"/>
      <c r="D436" s="266"/>
      <c r="E436" s="266"/>
      <c r="F436" s="264">
        <f t="shared" si="11"/>
        <v>0</v>
      </c>
      <c r="G436" s="240"/>
      <c r="H436" s="233"/>
      <c r="I436" s="233"/>
      <c r="J436" s="233"/>
      <c r="K436" s="260" t="s">
        <v>185</v>
      </c>
    </row>
    <row r="437" spans="2:11" x14ac:dyDescent="0.15">
      <c r="B437" s="237"/>
      <c r="C437" s="265"/>
      <c r="D437" s="266"/>
      <c r="E437" s="266"/>
      <c r="F437" s="264">
        <f t="shared" si="11"/>
        <v>0</v>
      </c>
      <c r="G437" s="240"/>
      <c r="H437" s="233"/>
      <c r="I437" s="233"/>
      <c r="J437" s="233"/>
      <c r="K437" s="260" t="s">
        <v>185</v>
      </c>
    </row>
    <row r="438" spans="2:11" x14ac:dyDescent="0.15">
      <c r="B438" s="237"/>
      <c r="C438" s="265"/>
      <c r="D438" s="266"/>
      <c r="E438" s="266"/>
      <c r="F438" s="264">
        <f t="shared" si="11"/>
        <v>0</v>
      </c>
      <c r="G438" s="240"/>
      <c r="H438" s="233"/>
      <c r="I438" s="233"/>
      <c r="J438" s="233"/>
      <c r="K438" s="260" t="s">
        <v>185</v>
      </c>
    </row>
    <row r="439" spans="2:11" x14ac:dyDescent="0.15">
      <c r="B439" s="237"/>
      <c r="C439" s="265"/>
      <c r="D439" s="266"/>
      <c r="E439" s="266"/>
      <c r="F439" s="264">
        <f t="shared" si="11"/>
        <v>0</v>
      </c>
      <c r="G439" s="240"/>
      <c r="H439" s="233"/>
      <c r="I439" s="233"/>
      <c r="J439" s="233"/>
      <c r="K439" s="260" t="s">
        <v>185</v>
      </c>
    </row>
    <row r="440" spans="2:11" x14ac:dyDescent="0.15">
      <c r="B440" s="237"/>
      <c r="C440" s="265"/>
      <c r="D440" s="266"/>
      <c r="E440" s="266"/>
      <c r="F440" s="264">
        <f t="shared" si="11"/>
        <v>0</v>
      </c>
      <c r="G440" s="240"/>
      <c r="H440" s="233"/>
      <c r="I440" s="233"/>
      <c r="J440" s="233"/>
      <c r="K440" s="260" t="s">
        <v>185</v>
      </c>
    </row>
    <row r="441" spans="2:11" x14ac:dyDescent="0.15">
      <c r="B441" s="237"/>
      <c r="C441" s="265"/>
      <c r="D441" s="266"/>
      <c r="E441" s="266"/>
      <c r="F441" s="264">
        <f t="shared" ref="F441:F504" si="12">D441*E441</f>
        <v>0</v>
      </c>
      <c r="G441" s="240"/>
      <c r="H441" s="233"/>
      <c r="I441" s="233"/>
      <c r="J441" s="233"/>
      <c r="K441" s="260" t="s">
        <v>185</v>
      </c>
    </row>
    <row r="442" spans="2:11" x14ac:dyDescent="0.15">
      <c r="B442" s="237"/>
      <c r="C442" s="265"/>
      <c r="D442" s="266"/>
      <c r="E442" s="266"/>
      <c r="F442" s="264">
        <f t="shared" si="12"/>
        <v>0</v>
      </c>
      <c r="G442" s="240"/>
      <c r="H442" s="233"/>
      <c r="I442" s="233"/>
      <c r="J442" s="233"/>
      <c r="K442" s="260" t="s">
        <v>185</v>
      </c>
    </row>
    <row r="443" spans="2:11" x14ac:dyDescent="0.15">
      <c r="B443" s="237"/>
      <c r="C443" s="265"/>
      <c r="D443" s="266"/>
      <c r="E443" s="266"/>
      <c r="F443" s="264">
        <f t="shared" si="12"/>
        <v>0</v>
      </c>
      <c r="G443" s="240"/>
      <c r="H443" s="233"/>
      <c r="I443" s="233"/>
      <c r="J443" s="233"/>
      <c r="K443" s="260" t="s">
        <v>185</v>
      </c>
    </row>
    <row r="444" spans="2:11" x14ac:dyDescent="0.15">
      <c r="B444" s="237"/>
      <c r="C444" s="265"/>
      <c r="D444" s="266"/>
      <c r="E444" s="266"/>
      <c r="F444" s="264">
        <f t="shared" si="12"/>
        <v>0</v>
      </c>
      <c r="G444" s="240"/>
      <c r="H444" s="233"/>
      <c r="I444" s="233"/>
      <c r="J444" s="233"/>
      <c r="K444" s="260" t="s">
        <v>185</v>
      </c>
    </row>
    <row r="445" spans="2:11" x14ac:dyDescent="0.15">
      <c r="B445" s="237"/>
      <c r="C445" s="265"/>
      <c r="D445" s="266"/>
      <c r="E445" s="266"/>
      <c r="F445" s="264">
        <f t="shared" si="12"/>
        <v>0</v>
      </c>
      <c r="G445" s="240"/>
      <c r="H445" s="233"/>
      <c r="I445" s="233"/>
      <c r="J445" s="233"/>
      <c r="K445" s="260" t="s">
        <v>185</v>
      </c>
    </row>
    <row r="446" spans="2:11" x14ac:dyDescent="0.15">
      <c r="B446" s="237"/>
      <c r="C446" s="265"/>
      <c r="D446" s="266"/>
      <c r="E446" s="266"/>
      <c r="F446" s="264">
        <f t="shared" si="12"/>
        <v>0</v>
      </c>
      <c r="G446" s="240"/>
      <c r="H446" s="233"/>
      <c r="I446" s="233"/>
      <c r="J446" s="233"/>
      <c r="K446" s="260" t="s">
        <v>185</v>
      </c>
    </row>
    <row r="447" spans="2:11" x14ac:dyDescent="0.15">
      <c r="B447" s="237"/>
      <c r="C447" s="265"/>
      <c r="D447" s="266"/>
      <c r="E447" s="266"/>
      <c r="F447" s="264">
        <f t="shared" si="12"/>
        <v>0</v>
      </c>
      <c r="G447" s="240"/>
      <c r="H447" s="233"/>
      <c r="I447" s="233"/>
      <c r="J447" s="233"/>
      <c r="K447" s="260" t="s">
        <v>185</v>
      </c>
    </row>
    <row r="448" spans="2:11" x14ac:dyDescent="0.15">
      <c r="B448" s="237"/>
      <c r="C448" s="265"/>
      <c r="D448" s="266"/>
      <c r="E448" s="266"/>
      <c r="F448" s="264">
        <f t="shared" si="12"/>
        <v>0</v>
      </c>
      <c r="G448" s="240"/>
      <c r="H448" s="233"/>
      <c r="I448" s="233"/>
      <c r="J448" s="233"/>
      <c r="K448" s="260" t="s">
        <v>185</v>
      </c>
    </row>
    <row r="449" spans="2:11" x14ac:dyDescent="0.15">
      <c r="B449" s="237"/>
      <c r="C449" s="265"/>
      <c r="D449" s="266"/>
      <c r="E449" s="266"/>
      <c r="F449" s="264">
        <f t="shared" si="12"/>
        <v>0</v>
      </c>
      <c r="G449" s="267"/>
      <c r="H449" s="241"/>
      <c r="I449" s="241"/>
      <c r="J449" s="233"/>
      <c r="K449" s="260" t="s">
        <v>185</v>
      </c>
    </row>
    <row r="450" spans="2:11" x14ac:dyDescent="0.15">
      <c r="B450" s="237"/>
      <c r="C450" s="265"/>
      <c r="D450" s="266"/>
      <c r="E450" s="266"/>
      <c r="F450" s="264">
        <f t="shared" si="12"/>
        <v>0</v>
      </c>
      <c r="G450" s="267"/>
      <c r="H450" s="241"/>
      <c r="I450" s="241"/>
      <c r="J450" s="233"/>
      <c r="K450" s="260" t="s">
        <v>185</v>
      </c>
    </row>
    <row r="451" spans="2:11" x14ac:dyDescent="0.15">
      <c r="B451" s="237"/>
      <c r="C451" s="265"/>
      <c r="D451" s="266"/>
      <c r="E451" s="266"/>
      <c r="F451" s="264">
        <f t="shared" si="12"/>
        <v>0</v>
      </c>
      <c r="G451" s="267"/>
      <c r="H451" s="241"/>
      <c r="I451" s="241"/>
      <c r="J451" s="233"/>
      <c r="K451" s="260" t="s">
        <v>185</v>
      </c>
    </row>
    <row r="452" spans="2:11" x14ac:dyDescent="0.15">
      <c r="B452" s="237"/>
      <c r="C452" s="265"/>
      <c r="D452" s="266"/>
      <c r="E452" s="266"/>
      <c r="F452" s="264">
        <f t="shared" si="12"/>
        <v>0</v>
      </c>
      <c r="G452" s="267"/>
      <c r="H452" s="241"/>
      <c r="I452" s="241"/>
      <c r="J452" s="233"/>
      <c r="K452" s="260" t="s">
        <v>185</v>
      </c>
    </row>
    <row r="453" spans="2:11" x14ac:dyDescent="0.15">
      <c r="B453" s="237"/>
      <c r="C453" s="265"/>
      <c r="D453" s="266"/>
      <c r="E453" s="266"/>
      <c r="F453" s="264">
        <f t="shared" si="12"/>
        <v>0</v>
      </c>
      <c r="G453" s="267"/>
      <c r="H453" s="241"/>
      <c r="I453" s="241"/>
      <c r="J453" s="233"/>
      <c r="K453" s="260" t="s">
        <v>185</v>
      </c>
    </row>
    <row r="454" spans="2:11" ht="15" customHeight="1" x14ac:dyDescent="0.15">
      <c r="B454" s="237"/>
      <c r="C454" s="265"/>
      <c r="D454" s="266"/>
      <c r="E454" s="266"/>
      <c r="F454" s="264">
        <f t="shared" si="12"/>
        <v>0</v>
      </c>
      <c r="G454" s="240"/>
      <c r="H454" s="241"/>
      <c r="I454" s="241"/>
      <c r="J454" s="233"/>
      <c r="K454" s="260" t="s">
        <v>185</v>
      </c>
    </row>
    <row r="455" spans="2:11" x14ac:dyDescent="0.15">
      <c r="B455" s="237"/>
      <c r="C455" s="265"/>
      <c r="D455" s="266"/>
      <c r="E455" s="266"/>
      <c r="F455" s="264">
        <f t="shared" si="12"/>
        <v>0</v>
      </c>
      <c r="G455" s="240"/>
      <c r="H455" s="241"/>
      <c r="I455" s="241"/>
      <c r="J455" s="233"/>
      <c r="K455" s="260" t="s">
        <v>185</v>
      </c>
    </row>
    <row r="456" spans="2:11" x14ac:dyDescent="0.15">
      <c r="B456" s="237"/>
      <c r="C456" s="265"/>
      <c r="D456" s="266"/>
      <c r="E456" s="266"/>
      <c r="F456" s="264">
        <f t="shared" si="12"/>
        <v>0</v>
      </c>
      <c r="G456" s="240"/>
      <c r="H456" s="233"/>
      <c r="I456" s="233"/>
      <c r="J456" s="233"/>
      <c r="K456" s="260" t="s">
        <v>185</v>
      </c>
    </row>
    <row r="457" spans="2:11" x14ac:dyDescent="0.15">
      <c r="B457" s="237"/>
      <c r="C457" s="265"/>
      <c r="D457" s="266"/>
      <c r="E457" s="266"/>
      <c r="F457" s="264">
        <f t="shared" si="12"/>
        <v>0</v>
      </c>
      <c r="G457" s="240"/>
      <c r="H457" s="233"/>
      <c r="I457" s="233"/>
      <c r="J457" s="233"/>
      <c r="K457" s="260" t="s">
        <v>185</v>
      </c>
    </row>
    <row r="458" spans="2:11" x14ac:dyDescent="0.15">
      <c r="B458" s="237"/>
      <c r="C458" s="265"/>
      <c r="D458" s="266"/>
      <c r="E458" s="266"/>
      <c r="F458" s="264">
        <f t="shared" si="12"/>
        <v>0</v>
      </c>
      <c r="G458" s="240"/>
      <c r="H458" s="233"/>
      <c r="I458" s="233"/>
      <c r="J458" s="233"/>
      <c r="K458" s="260" t="s">
        <v>185</v>
      </c>
    </row>
    <row r="459" spans="2:11" x14ac:dyDescent="0.15">
      <c r="B459" s="237"/>
      <c r="C459" s="265"/>
      <c r="D459" s="266"/>
      <c r="E459" s="266"/>
      <c r="F459" s="264">
        <f t="shared" si="12"/>
        <v>0</v>
      </c>
      <c r="G459" s="240"/>
      <c r="H459" s="233"/>
      <c r="I459" s="233"/>
      <c r="J459" s="233"/>
      <c r="K459" s="260" t="s">
        <v>185</v>
      </c>
    </row>
    <row r="460" spans="2:11" x14ac:dyDescent="0.15">
      <c r="B460" s="237"/>
      <c r="C460" s="265"/>
      <c r="D460" s="266"/>
      <c r="E460" s="266"/>
      <c r="F460" s="264">
        <f t="shared" si="12"/>
        <v>0</v>
      </c>
      <c r="G460" s="240"/>
      <c r="H460" s="233"/>
      <c r="I460" s="233"/>
      <c r="J460" s="233"/>
      <c r="K460" s="260" t="s">
        <v>185</v>
      </c>
    </row>
    <row r="461" spans="2:11" x14ac:dyDescent="0.15">
      <c r="B461" s="237"/>
      <c r="C461" s="265"/>
      <c r="D461" s="266"/>
      <c r="E461" s="266"/>
      <c r="F461" s="264">
        <f t="shared" si="12"/>
        <v>0</v>
      </c>
      <c r="G461" s="240"/>
      <c r="H461" s="233"/>
      <c r="I461" s="233"/>
      <c r="J461" s="233"/>
      <c r="K461" s="260" t="s">
        <v>185</v>
      </c>
    </row>
    <row r="462" spans="2:11" x14ac:dyDescent="0.15">
      <c r="B462" s="237"/>
      <c r="C462" s="265"/>
      <c r="D462" s="266"/>
      <c r="E462" s="266"/>
      <c r="F462" s="264">
        <f t="shared" si="12"/>
        <v>0</v>
      </c>
      <c r="G462" s="240"/>
      <c r="H462" s="233"/>
      <c r="I462" s="233"/>
      <c r="J462" s="233"/>
      <c r="K462" s="260" t="s">
        <v>185</v>
      </c>
    </row>
    <row r="463" spans="2:11" x14ac:dyDescent="0.15">
      <c r="B463" s="237"/>
      <c r="C463" s="265"/>
      <c r="D463" s="266"/>
      <c r="E463" s="266"/>
      <c r="F463" s="264">
        <f t="shared" si="12"/>
        <v>0</v>
      </c>
      <c r="G463" s="240"/>
      <c r="H463" s="233"/>
      <c r="I463" s="233"/>
      <c r="J463" s="233"/>
      <c r="K463" s="260" t="s">
        <v>185</v>
      </c>
    </row>
    <row r="464" spans="2:11" x14ac:dyDescent="0.15">
      <c r="B464" s="237"/>
      <c r="C464" s="265"/>
      <c r="D464" s="266"/>
      <c r="E464" s="266"/>
      <c r="F464" s="264">
        <f t="shared" si="12"/>
        <v>0</v>
      </c>
      <c r="G464" s="240"/>
      <c r="H464" s="233"/>
      <c r="I464" s="233"/>
      <c r="J464" s="233"/>
      <c r="K464" s="260" t="s">
        <v>185</v>
      </c>
    </row>
    <row r="465" spans="2:11" x14ac:dyDescent="0.15">
      <c r="B465" s="237"/>
      <c r="C465" s="265"/>
      <c r="D465" s="266"/>
      <c r="E465" s="266"/>
      <c r="F465" s="264">
        <f t="shared" si="12"/>
        <v>0</v>
      </c>
      <c r="G465" s="240"/>
      <c r="H465" s="233"/>
      <c r="I465" s="233"/>
      <c r="J465" s="233"/>
      <c r="K465" s="260" t="s">
        <v>185</v>
      </c>
    </row>
    <row r="466" spans="2:11" x14ac:dyDescent="0.15">
      <c r="B466" s="237"/>
      <c r="C466" s="265"/>
      <c r="D466" s="266"/>
      <c r="E466" s="266"/>
      <c r="F466" s="264">
        <f t="shared" si="12"/>
        <v>0</v>
      </c>
      <c r="G466" s="240"/>
      <c r="H466" s="233"/>
      <c r="I466" s="233"/>
      <c r="J466" s="233"/>
      <c r="K466" s="260" t="s">
        <v>185</v>
      </c>
    </row>
    <row r="467" spans="2:11" x14ac:dyDescent="0.15">
      <c r="B467" s="237"/>
      <c r="C467" s="265"/>
      <c r="D467" s="266"/>
      <c r="E467" s="266"/>
      <c r="F467" s="264">
        <f t="shared" si="12"/>
        <v>0</v>
      </c>
      <c r="G467" s="240"/>
      <c r="H467" s="233"/>
      <c r="I467" s="233"/>
      <c r="J467" s="233"/>
      <c r="K467" s="260" t="s">
        <v>185</v>
      </c>
    </row>
    <row r="468" spans="2:11" x14ac:dyDescent="0.15">
      <c r="B468" s="237"/>
      <c r="C468" s="265"/>
      <c r="D468" s="266"/>
      <c r="E468" s="266"/>
      <c r="F468" s="264">
        <f t="shared" si="12"/>
        <v>0</v>
      </c>
      <c r="G468" s="240"/>
      <c r="H468" s="233"/>
      <c r="I468" s="233"/>
      <c r="J468" s="233"/>
      <c r="K468" s="260" t="s">
        <v>185</v>
      </c>
    </row>
    <row r="469" spans="2:11" x14ac:dyDescent="0.15">
      <c r="B469" s="237"/>
      <c r="C469" s="265"/>
      <c r="D469" s="266"/>
      <c r="E469" s="266"/>
      <c r="F469" s="264">
        <f t="shared" si="12"/>
        <v>0</v>
      </c>
      <c r="G469" s="240"/>
      <c r="H469" s="233"/>
      <c r="I469" s="233"/>
      <c r="J469" s="233"/>
      <c r="K469" s="260" t="s">
        <v>185</v>
      </c>
    </row>
    <row r="470" spans="2:11" x14ac:dyDescent="0.15">
      <c r="B470" s="237"/>
      <c r="C470" s="265"/>
      <c r="D470" s="266"/>
      <c r="E470" s="266"/>
      <c r="F470" s="264">
        <f t="shared" si="12"/>
        <v>0</v>
      </c>
      <c r="G470" s="240"/>
      <c r="H470" s="233"/>
      <c r="I470" s="233"/>
      <c r="J470" s="233"/>
      <c r="K470" s="260" t="s">
        <v>185</v>
      </c>
    </row>
    <row r="471" spans="2:11" x14ac:dyDescent="0.15">
      <c r="B471" s="237"/>
      <c r="C471" s="265"/>
      <c r="D471" s="266"/>
      <c r="E471" s="266"/>
      <c r="F471" s="264">
        <f t="shared" si="12"/>
        <v>0</v>
      </c>
      <c r="G471" s="240"/>
      <c r="H471" s="233"/>
      <c r="I471" s="233"/>
      <c r="J471" s="233"/>
      <c r="K471" s="260" t="s">
        <v>185</v>
      </c>
    </row>
    <row r="472" spans="2:11" x14ac:dyDescent="0.15">
      <c r="B472" s="237"/>
      <c r="C472" s="265"/>
      <c r="D472" s="266"/>
      <c r="E472" s="266"/>
      <c r="F472" s="264">
        <f t="shared" si="12"/>
        <v>0</v>
      </c>
      <c r="G472" s="240"/>
      <c r="H472" s="233"/>
      <c r="I472" s="233"/>
      <c r="J472" s="233"/>
      <c r="K472" s="260" t="s">
        <v>185</v>
      </c>
    </row>
    <row r="473" spans="2:11" x14ac:dyDescent="0.15">
      <c r="B473" s="237"/>
      <c r="C473" s="265"/>
      <c r="D473" s="266"/>
      <c r="E473" s="266"/>
      <c r="F473" s="264">
        <f t="shared" si="12"/>
        <v>0</v>
      </c>
      <c r="G473" s="240"/>
      <c r="H473" s="233"/>
      <c r="I473" s="233"/>
      <c r="J473" s="233"/>
      <c r="K473" s="260" t="s">
        <v>185</v>
      </c>
    </row>
    <row r="474" spans="2:11" x14ac:dyDescent="0.15">
      <c r="B474" s="237"/>
      <c r="C474" s="265"/>
      <c r="D474" s="266"/>
      <c r="E474" s="266"/>
      <c r="F474" s="264">
        <f t="shared" si="12"/>
        <v>0</v>
      </c>
      <c r="G474" s="240"/>
      <c r="H474" s="233"/>
      <c r="I474" s="233"/>
      <c r="J474" s="233"/>
      <c r="K474" s="260" t="s">
        <v>185</v>
      </c>
    </row>
    <row r="475" spans="2:11" x14ac:dyDescent="0.15">
      <c r="B475" s="237"/>
      <c r="C475" s="265"/>
      <c r="D475" s="266"/>
      <c r="E475" s="266"/>
      <c r="F475" s="264">
        <f t="shared" si="12"/>
        <v>0</v>
      </c>
      <c r="G475" s="240"/>
      <c r="H475" s="233"/>
      <c r="I475" s="233"/>
      <c r="J475" s="233"/>
      <c r="K475" s="260" t="s">
        <v>185</v>
      </c>
    </row>
    <row r="476" spans="2:11" x14ac:dyDescent="0.15">
      <c r="B476" s="237"/>
      <c r="C476" s="265"/>
      <c r="D476" s="266"/>
      <c r="E476" s="266"/>
      <c r="F476" s="264">
        <f t="shared" si="12"/>
        <v>0</v>
      </c>
      <c r="G476" s="240"/>
      <c r="H476" s="233"/>
      <c r="I476" s="233"/>
      <c r="J476" s="233"/>
      <c r="K476" s="260" t="s">
        <v>185</v>
      </c>
    </row>
    <row r="477" spans="2:11" x14ac:dyDescent="0.15">
      <c r="B477" s="237"/>
      <c r="C477" s="265"/>
      <c r="D477" s="266"/>
      <c r="E477" s="266"/>
      <c r="F477" s="264">
        <f t="shared" si="12"/>
        <v>0</v>
      </c>
      <c r="G477" s="240"/>
      <c r="H477" s="233"/>
      <c r="I477" s="233"/>
      <c r="J477" s="233"/>
      <c r="K477" s="260" t="s">
        <v>185</v>
      </c>
    </row>
    <row r="478" spans="2:11" x14ac:dyDescent="0.15">
      <c r="B478" s="237"/>
      <c r="C478" s="265"/>
      <c r="D478" s="266"/>
      <c r="E478" s="266"/>
      <c r="F478" s="264">
        <f t="shared" si="12"/>
        <v>0</v>
      </c>
      <c r="G478" s="267"/>
      <c r="H478" s="241"/>
      <c r="I478" s="241"/>
      <c r="J478" s="233"/>
      <c r="K478" s="260" t="s">
        <v>185</v>
      </c>
    </row>
    <row r="479" spans="2:11" x14ac:dyDescent="0.15">
      <c r="B479" s="237"/>
      <c r="C479" s="265"/>
      <c r="D479" s="266"/>
      <c r="E479" s="266"/>
      <c r="F479" s="264">
        <f t="shared" si="12"/>
        <v>0</v>
      </c>
      <c r="G479" s="267"/>
      <c r="H479" s="241"/>
      <c r="I479" s="241"/>
      <c r="J479" s="233"/>
      <c r="K479" s="260" t="s">
        <v>185</v>
      </c>
    </row>
    <row r="480" spans="2:11" x14ac:dyDescent="0.15">
      <c r="B480" s="237"/>
      <c r="C480" s="265"/>
      <c r="D480" s="266"/>
      <c r="E480" s="266"/>
      <c r="F480" s="264">
        <f t="shared" si="12"/>
        <v>0</v>
      </c>
      <c r="G480" s="267"/>
      <c r="H480" s="241"/>
      <c r="I480" s="241"/>
      <c r="J480" s="233"/>
      <c r="K480" s="260" t="s">
        <v>185</v>
      </c>
    </row>
    <row r="481" spans="2:11" x14ac:dyDescent="0.15">
      <c r="B481" s="237"/>
      <c r="C481" s="265"/>
      <c r="D481" s="266"/>
      <c r="E481" s="266"/>
      <c r="F481" s="264">
        <f t="shared" si="12"/>
        <v>0</v>
      </c>
      <c r="G481" s="267"/>
      <c r="H481" s="241"/>
      <c r="I481" s="241"/>
      <c r="J481" s="233"/>
      <c r="K481" s="260" t="s">
        <v>185</v>
      </c>
    </row>
    <row r="482" spans="2:11" x14ac:dyDescent="0.15">
      <c r="B482" s="237"/>
      <c r="C482" s="265"/>
      <c r="D482" s="266"/>
      <c r="E482" s="266"/>
      <c r="F482" s="264">
        <f t="shared" si="12"/>
        <v>0</v>
      </c>
      <c r="G482" s="267"/>
      <c r="H482" s="241"/>
      <c r="I482" s="241"/>
      <c r="J482" s="233"/>
      <c r="K482" s="260" t="s">
        <v>185</v>
      </c>
    </row>
    <row r="483" spans="2:11" ht="15" customHeight="1" x14ac:dyDescent="0.15">
      <c r="B483" s="237"/>
      <c r="C483" s="265"/>
      <c r="D483" s="266"/>
      <c r="E483" s="266"/>
      <c r="F483" s="264">
        <f t="shared" si="12"/>
        <v>0</v>
      </c>
      <c r="G483" s="240"/>
      <c r="H483" s="241"/>
      <c r="I483" s="241"/>
      <c r="J483" s="233"/>
      <c r="K483" s="260" t="s">
        <v>185</v>
      </c>
    </row>
    <row r="484" spans="2:11" x14ac:dyDescent="0.15">
      <c r="B484" s="237"/>
      <c r="C484" s="265"/>
      <c r="D484" s="266"/>
      <c r="E484" s="266"/>
      <c r="F484" s="264">
        <f t="shared" si="12"/>
        <v>0</v>
      </c>
      <c r="G484" s="240"/>
      <c r="H484" s="241"/>
      <c r="I484" s="241"/>
      <c r="J484" s="233"/>
      <c r="K484" s="260" t="s">
        <v>185</v>
      </c>
    </row>
    <row r="485" spans="2:11" x14ac:dyDescent="0.15">
      <c r="B485" s="237"/>
      <c r="C485" s="265"/>
      <c r="D485" s="266"/>
      <c r="E485" s="266"/>
      <c r="F485" s="264">
        <f t="shared" si="12"/>
        <v>0</v>
      </c>
      <c r="G485" s="240"/>
      <c r="H485" s="233"/>
      <c r="I485" s="233"/>
      <c r="J485" s="233"/>
      <c r="K485" s="260" t="s">
        <v>185</v>
      </c>
    </row>
    <row r="486" spans="2:11" x14ac:dyDescent="0.15">
      <c r="B486" s="237"/>
      <c r="C486" s="265"/>
      <c r="D486" s="266"/>
      <c r="E486" s="266"/>
      <c r="F486" s="264">
        <f t="shared" si="12"/>
        <v>0</v>
      </c>
      <c r="G486" s="240"/>
      <c r="H486" s="233"/>
      <c r="I486" s="233"/>
      <c r="J486" s="233"/>
      <c r="K486" s="260" t="s">
        <v>185</v>
      </c>
    </row>
    <row r="487" spans="2:11" x14ac:dyDescent="0.15">
      <c r="B487" s="237"/>
      <c r="C487" s="265"/>
      <c r="D487" s="266"/>
      <c r="E487" s="266"/>
      <c r="F487" s="264">
        <f t="shared" si="12"/>
        <v>0</v>
      </c>
      <c r="G487" s="240"/>
      <c r="H487" s="233"/>
      <c r="I487" s="233"/>
      <c r="J487" s="233"/>
      <c r="K487" s="260" t="s">
        <v>185</v>
      </c>
    </row>
    <row r="488" spans="2:11" x14ac:dyDescent="0.15">
      <c r="B488" s="237"/>
      <c r="C488" s="265"/>
      <c r="D488" s="266"/>
      <c r="E488" s="266"/>
      <c r="F488" s="264">
        <f t="shared" si="12"/>
        <v>0</v>
      </c>
      <c r="G488" s="240"/>
      <c r="H488" s="233"/>
      <c r="I488" s="233"/>
      <c r="J488" s="233"/>
      <c r="K488" s="260" t="s">
        <v>185</v>
      </c>
    </row>
    <row r="489" spans="2:11" x14ac:dyDescent="0.15">
      <c r="B489" s="237"/>
      <c r="C489" s="265"/>
      <c r="D489" s="266"/>
      <c r="E489" s="266"/>
      <c r="F489" s="264">
        <f t="shared" si="12"/>
        <v>0</v>
      </c>
      <c r="G489" s="240"/>
      <c r="H489" s="233"/>
      <c r="I489" s="233"/>
      <c r="J489" s="233"/>
      <c r="K489" s="260" t="s">
        <v>185</v>
      </c>
    </row>
    <row r="490" spans="2:11" x14ac:dyDescent="0.15">
      <c r="B490" s="237"/>
      <c r="C490" s="265"/>
      <c r="D490" s="266"/>
      <c r="E490" s="266"/>
      <c r="F490" s="264">
        <f t="shared" si="12"/>
        <v>0</v>
      </c>
      <c r="G490" s="240"/>
      <c r="H490" s="233"/>
      <c r="I490" s="233"/>
      <c r="J490" s="233"/>
      <c r="K490" s="260" t="s">
        <v>185</v>
      </c>
    </row>
    <row r="491" spans="2:11" x14ac:dyDescent="0.15">
      <c r="B491" s="237"/>
      <c r="C491" s="265"/>
      <c r="D491" s="266"/>
      <c r="E491" s="266"/>
      <c r="F491" s="264">
        <f t="shared" si="12"/>
        <v>0</v>
      </c>
      <c r="G491" s="240"/>
      <c r="H491" s="233"/>
      <c r="I491" s="233"/>
      <c r="J491" s="233"/>
      <c r="K491" s="260" t="s">
        <v>185</v>
      </c>
    </row>
    <row r="492" spans="2:11" x14ac:dyDescent="0.15">
      <c r="B492" s="237"/>
      <c r="C492" s="265"/>
      <c r="D492" s="266"/>
      <c r="E492" s="266"/>
      <c r="F492" s="264">
        <f t="shared" si="12"/>
        <v>0</v>
      </c>
      <c r="G492" s="240"/>
      <c r="H492" s="233"/>
      <c r="I492" s="233"/>
      <c r="J492" s="233"/>
      <c r="K492" s="260" t="s">
        <v>185</v>
      </c>
    </row>
    <row r="493" spans="2:11" x14ac:dyDescent="0.15">
      <c r="B493" s="237"/>
      <c r="C493" s="265"/>
      <c r="D493" s="266"/>
      <c r="E493" s="266"/>
      <c r="F493" s="264">
        <f t="shared" si="12"/>
        <v>0</v>
      </c>
      <c r="G493" s="240"/>
      <c r="H493" s="233"/>
      <c r="I493" s="233"/>
      <c r="J493" s="233"/>
      <c r="K493" s="260" t="s">
        <v>185</v>
      </c>
    </row>
    <row r="494" spans="2:11" x14ac:dyDescent="0.15">
      <c r="B494" s="237"/>
      <c r="C494" s="265"/>
      <c r="D494" s="266"/>
      <c r="E494" s="266"/>
      <c r="F494" s="264">
        <f t="shared" si="12"/>
        <v>0</v>
      </c>
      <c r="G494" s="240"/>
      <c r="H494" s="233"/>
      <c r="I494" s="233"/>
      <c r="J494" s="233"/>
      <c r="K494" s="260" t="s">
        <v>185</v>
      </c>
    </row>
    <row r="495" spans="2:11" x14ac:dyDescent="0.15">
      <c r="B495" s="237"/>
      <c r="C495" s="265"/>
      <c r="D495" s="266"/>
      <c r="E495" s="266"/>
      <c r="F495" s="264">
        <f t="shared" si="12"/>
        <v>0</v>
      </c>
      <c r="G495" s="240"/>
      <c r="H495" s="233"/>
      <c r="I495" s="233"/>
      <c r="J495" s="233"/>
      <c r="K495" s="260" t="s">
        <v>185</v>
      </c>
    </row>
    <row r="496" spans="2:11" x14ac:dyDescent="0.15">
      <c r="B496" s="237"/>
      <c r="C496" s="265"/>
      <c r="D496" s="266"/>
      <c r="E496" s="266"/>
      <c r="F496" s="264">
        <f t="shared" si="12"/>
        <v>0</v>
      </c>
      <c r="G496" s="240"/>
      <c r="H496" s="233"/>
      <c r="I496" s="233"/>
      <c r="J496" s="233"/>
      <c r="K496" s="260" t="s">
        <v>185</v>
      </c>
    </row>
    <row r="497" spans="2:11" x14ac:dyDescent="0.15">
      <c r="B497" s="237"/>
      <c r="C497" s="265"/>
      <c r="D497" s="266"/>
      <c r="E497" s="266"/>
      <c r="F497" s="264">
        <f t="shared" si="12"/>
        <v>0</v>
      </c>
      <c r="G497" s="240"/>
      <c r="H497" s="233"/>
      <c r="I497" s="233"/>
      <c r="J497" s="233"/>
      <c r="K497" s="260" t="s">
        <v>185</v>
      </c>
    </row>
    <row r="498" spans="2:11" x14ac:dyDescent="0.15">
      <c r="B498" s="237"/>
      <c r="C498" s="265"/>
      <c r="D498" s="266"/>
      <c r="E498" s="266"/>
      <c r="F498" s="264">
        <f t="shared" si="12"/>
        <v>0</v>
      </c>
      <c r="G498" s="240"/>
      <c r="H498" s="233"/>
      <c r="I498" s="233"/>
      <c r="J498" s="233"/>
      <c r="K498" s="260" t="s">
        <v>185</v>
      </c>
    </row>
    <row r="499" spans="2:11" x14ac:dyDescent="0.15">
      <c r="B499" s="237"/>
      <c r="C499" s="265"/>
      <c r="D499" s="266"/>
      <c r="E499" s="266"/>
      <c r="F499" s="264">
        <f t="shared" si="12"/>
        <v>0</v>
      </c>
      <c r="G499" s="240"/>
      <c r="H499" s="233"/>
      <c r="I499" s="233"/>
      <c r="J499" s="233"/>
      <c r="K499" s="260" t="s">
        <v>185</v>
      </c>
    </row>
    <row r="500" spans="2:11" x14ac:dyDescent="0.15">
      <c r="B500" s="237"/>
      <c r="C500" s="265"/>
      <c r="D500" s="266"/>
      <c r="E500" s="266"/>
      <c r="F500" s="264">
        <f t="shared" si="12"/>
        <v>0</v>
      </c>
      <c r="G500" s="240"/>
      <c r="H500" s="233"/>
      <c r="I500" s="233"/>
      <c r="J500" s="233"/>
      <c r="K500" s="260" t="s">
        <v>185</v>
      </c>
    </row>
    <row r="501" spans="2:11" x14ac:dyDescent="0.15">
      <c r="B501" s="237"/>
      <c r="C501" s="265"/>
      <c r="D501" s="266"/>
      <c r="E501" s="266"/>
      <c r="F501" s="264">
        <f t="shared" si="12"/>
        <v>0</v>
      </c>
      <c r="G501" s="240"/>
      <c r="H501" s="233"/>
      <c r="I501" s="233"/>
      <c r="J501" s="233"/>
      <c r="K501" s="260" t="s">
        <v>185</v>
      </c>
    </row>
    <row r="502" spans="2:11" x14ac:dyDescent="0.15">
      <c r="B502" s="237"/>
      <c r="C502" s="265"/>
      <c r="D502" s="266"/>
      <c r="E502" s="266"/>
      <c r="F502" s="264">
        <f t="shared" si="12"/>
        <v>0</v>
      </c>
      <c r="G502" s="240"/>
      <c r="H502" s="233"/>
      <c r="I502" s="233"/>
      <c r="J502" s="233"/>
      <c r="K502" s="260" t="s">
        <v>185</v>
      </c>
    </row>
    <row r="503" spans="2:11" x14ac:dyDescent="0.15">
      <c r="B503" s="237"/>
      <c r="C503" s="265"/>
      <c r="D503" s="266"/>
      <c r="E503" s="266"/>
      <c r="F503" s="264">
        <f t="shared" si="12"/>
        <v>0</v>
      </c>
      <c r="G503" s="240"/>
      <c r="H503" s="233"/>
      <c r="I503" s="233"/>
      <c r="J503" s="233"/>
      <c r="K503" s="260" t="s">
        <v>185</v>
      </c>
    </row>
    <row r="504" spans="2:11" x14ac:dyDescent="0.15">
      <c r="B504" s="237"/>
      <c r="C504" s="265"/>
      <c r="D504" s="266"/>
      <c r="E504" s="266"/>
      <c r="F504" s="264">
        <f t="shared" si="12"/>
        <v>0</v>
      </c>
      <c r="G504" s="240"/>
      <c r="H504" s="233"/>
      <c r="I504" s="233"/>
      <c r="J504" s="233"/>
      <c r="K504" s="260" t="s">
        <v>185</v>
      </c>
    </row>
    <row r="505" spans="2:11" x14ac:dyDescent="0.15">
      <c r="B505" s="237"/>
      <c r="C505" s="265"/>
      <c r="D505" s="266"/>
      <c r="E505" s="266"/>
      <c r="F505" s="264">
        <f t="shared" ref="F505:F568" si="13">D505*E505</f>
        <v>0</v>
      </c>
      <c r="G505" s="240"/>
      <c r="H505" s="233"/>
      <c r="I505" s="233"/>
      <c r="J505" s="233"/>
      <c r="K505" s="260" t="s">
        <v>185</v>
      </c>
    </row>
    <row r="506" spans="2:11" x14ac:dyDescent="0.15">
      <c r="B506" s="237"/>
      <c r="C506" s="265"/>
      <c r="D506" s="266"/>
      <c r="E506" s="266"/>
      <c r="F506" s="264">
        <f t="shared" si="13"/>
        <v>0</v>
      </c>
      <c r="G506" s="240"/>
      <c r="H506" s="233"/>
      <c r="I506" s="233"/>
      <c r="J506" s="233"/>
      <c r="K506" s="260" t="s">
        <v>185</v>
      </c>
    </row>
    <row r="507" spans="2:11" x14ac:dyDescent="0.15">
      <c r="B507" s="237"/>
      <c r="C507" s="265"/>
      <c r="D507" s="266"/>
      <c r="E507" s="266"/>
      <c r="F507" s="264">
        <f t="shared" si="13"/>
        <v>0</v>
      </c>
      <c r="G507" s="267"/>
      <c r="H507" s="241"/>
      <c r="I507" s="241"/>
      <c r="J507" s="233"/>
      <c r="K507" s="260" t="s">
        <v>185</v>
      </c>
    </row>
    <row r="508" spans="2:11" x14ac:dyDescent="0.15">
      <c r="B508" s="237"/>
      <c r="C508" s="265"/>
      <c r="D508" s="266"/>
      <c r="E508" s="266"/>
      <c r="F508" s="264">
        <f t="shared" si="13"/>
        <v>0</v>
      </c>
      <c r="G508" s="267"/>
      <c r="H508" s="241"/>
      <c r="I508" s="241"/>
      <c r="J508" s="233"/>
      <c r="K508" s="260" t="s">
        <v>185</v>
      </c>
    </row>
    <row r="509" spans="2:11" x14ac:dyDescent="0.15">
      <c r="B509" s="237"/>
      <c r="C509" s="265"/>
      <c r="D509" s="266"/>
      <c r="E509" s="266"/>
      <c r="F509" s="264">
        <f t="shared" si="13"/>
        <v>0</v>
      </c>
      <c r="G509" s="267"/>
      <c r="H509" s="241"/>
      <c r="I509" s="241"/>
      <c r="J509" s="233"/>
      <c r="K509" s="260" t="s">
        <v>185</v>
      </c>
    </row>
    <row r="510" spans="2:11" x14ac:dyDescent="0.15">
      <c r="B510" s="237"/>
      <c r="C510" s="265"/>
      <c r="D510" s="266"/>
      <c r="E510" s="266"/>
      <c r="F510" s="264">
        <f t="shared" si="13"/>
        <v>0</v>
      </c>
      <c r="G510" s="267"/>
      <c r="H510" s="241"/>
      <c r="I510" s="241"/>
      <c r="J510" s="233"/>
      <c r="K510" s="260" t="s">
        <v>185</v>
      </c>
    </row>
    <row r="511" spans="2:11" x14ac:dyDescent="0.15">
      <c r="B511" s="237"/>
      <c r="C511" s="265"/>
      <c r="D511" s="266"/>
      <c r="E511" s="266"/>
      <c r="F511" s="264">
        <f t="shared" si="13"/>
        <v>0</v>
      </c>
      <c r="G511" s="267"/>
      <c r="H511" s="241"/>
      <c r="I511" s="241"/>
      <c r="J511" s="233"/>
      <c r="K511" s="260" t="s">
        <v>185</v>
      </c>
    </row>
    <row r="512" spans="2:11" ht="15" customHeight="1" x14ac:dyDescent="0.15">
      <c r="B512" s="237"/>
      <c r="C512" s="265"/>
      <c r="D512" s="266"/>
      <c r="E512" s="266"/>
      <c r="F512" s="264">
        <f t="shared" si="13"/>
        <v>0</v>
      </c>
      <c r="G512" s="240"/>
      <c r="H512" s="241"/>
      <c r="I512" s="241"/>
      <c r="J512" s="233"/>
      <c r="K512" s="260" t="s">
        <v>185</v>
      </c>
    </row>
    <row r="513" spans="2:11" x14ac:dyDescent="0.15">
      <c r="B513" s="237"/>
      <c r="C513" s="265"/>
      <c r="D513" s="266"/>
      <c r="E513" s="266"/>
      <c r="F513" s="264">
        <f t="shared" si="13"/>
        <v>0</v>
      </c>
      <c r="G513" s="240"/>
      <c r="H513" s="241"/>
      <c r="I513" s="241"/>
      <c r="J513" s="233"/>
      <c r="K513" s="260" t="s">
        <v>185</v>
      </c>
    </row>
    <row r="514" spans="2:11" x14ac:dyDescent="0.15">
      <c r="B514" s="237"/>
      <c r="C514" s="265"/>
      <c r="D514" s="266"/>
      <c r="E514" s="266"/>
      <c r="F514" s="264">
        <f t="shared" si="13"/>
        <v>0</v>
      </c>
      <c r="G514" s="240"/>
      <c r="H514" s="233"/>
      <c r="I514" s="233"/>
      <c r="J514" s="233"/>
      <c r="K514" s="260" t="s">
        <v>185</v>
      </c>
    </row>
    <row r="515" spans="2:11" x14ac:dyDescent="0.15">
      <c r="B515" s="237"/>
      <c r="C515" s="265"/>
      <c r="D515" s="266"/>
      <c r="E515" s="266"/>
      <c r="F515" s="264">
        <f t="shared" si="13"/>
        <v>0</v>
      </c>
      <c r="G515" s="240"/>
      <c r="H515" s="233"/>
      <c r="I515" s="233"/>
      <c r="J515" s="233"/>
      <c r="K515" s="260" t="s">
        <v>185</v>
      </c>
    </row>
    <row r="516" spans="2:11" x14ac:dyDescent="0.15">
      <c r="B516" s="237"/>
      <c r="C516" s="265"/>
      <c r="D516" s="266"/>
      <c r="E516" s="266"/>
      <c r="F516" s="264">
        <f t="shared" si="13"/>
        <v>0</v>
      </c>
      <c r="G516" s="240"/>
      <c r="H516" s="233"/>
      <c r="I516" s="233"/>
      <c r="J516" s="233"/>
      <c r="K516" s="260" t="s">
        <v>185</v>
      </c>
    </row>
    <row r="517" spans="2:11" x14ac:dyDescent="0.15">
      <c r="B517" s="237"/>
      <c r="C517" s="265"/>
      <c r="D517" s="266"/>
      <c r="E517" s="266"/>
      <c r="F517" s="264">
        <f t="shared" si="13"/>
        <v>0</v>
      </c>
      <c r="G517" s="240"/>
      <c r="H517" s="233"/>
      <c r="I517" s="233"/>
      <c r="J517" s="233"/>
      <c r="K517" s="260" t="s">
        <v>185</v>
      </c>
    </row>
    <row r="518" spans="2:11" x14ac:dyDescent="0.15">
      <c r="B518" s="237"/>
      <c r="C518" s="265"/>
      <c r="D518" s="266"/>
      <c r="E518" s="266"/>
      <c r="F518" s="264">
        <f t="shared" si="13"/>
        <v>0</v>
      </c>
      <c r="G518" s="240"/>
      <c r="H518" s="233"/>
      <c r="I518" s="233"/>
      <c r="J518" s="233"/>
      <c r="K518" s="260" t="s">
        <v>185</v>
      </c>
    </row>
    <row r="519" spans="2:11" x14ac:dyDescent="0.15">
      <c r="B519" s="237"/>
      <c r="C519" s="265"/>
      <c r="D519" s="266"/>
      <c r="E519" s="266"/>
      <c r="F519" s="264">
        <f t="shared" si="13"/>
        <v>0</v>
      </c>
      <c r="G519" s="240"/>
      <c r="H519" s="233"/>
      <c r="I519" s="233"/>
      <c r="J519" s="233"/>
      <c r="K519" s="260" t="s">
        <v>185</v>
      </c>
    </row>
    <row r="520" spans="2:11" x14ac:dyDescent="0.15">
      <c r="B520" s="237"/>
      <c r="C520" s="265"/>
      <c r="D520" s="266"/>
      <c r="E520" s="266"/>
      <c r="F520" s="264">
        <f t="shared" si="13"/>
        <v>0</v>
      </c>
      <c r="G520" s="240"/>
      <c r="H520" s="233"/>
      <c r="I520" s="233"/>
      <c r="J520" s="233"/>
      <c r="K520" s="260" t="s">
        <v>185</v>
      </c>
    </row>
    <row r="521" spans="2:11" x14ac:dyDescent="0.15">
      <c r="B521" s="237"/>
      <c r="C521" s="265"/>
      <c r="D521" s="266"/>
      <c r="E521" s="266"/>
      <c r="F521" s="264">
        <f t="shared" si="13"/>
        <v>0</v>
      </c>
      <c r="G521" s="240"/>
      <c r="H521" s="233"/>
      <c r="I521" s="233"/>
      <c r="J521" s="233"/>
      <c r="K521" s="260" t="s">
        <v>185</v>
      </c>
    </row>
    <row r="522" spans="2:11" x14ac:dyDescent="0.15">
      <c r="B522" s="237"/>
      <c r="C522" s="265"/>
      <c r="D522" s="266"/>
      <c r="E522" s="266"/>
      <c r="F522" s="264">
        <f t="shared" si="13"/>
        <v>0</v>
      </c>
      <c r="G522" s="240"/>
      <c r="H522" s="233"/>
      <c r="I522" s="233"/>
      <c r="J522" s="233"/>
      <c r="K522" s="260" t="s">
        <v>185</v>
      </c>
    </row>
    <row r="523" spans="2:11" x14ac:dyDescent="0.15">
      <c r="B523" s="237"/>
      <c r="C523" s="265"/>
      <c r="D523" s="266"/>
      <c r="E523" s="266"/>
      <c r="F523" s="264">
        <f t="shared" si="13"/>
        <v>0</v>
      </c>
      <c r="G523" s="240"/>
      <c r="H523" s="233"/>
      <c r="I523" s="233"/>
      <c r="J523" s="233"/>
      <c r="K523" s="260" t="s">
        <v>185</v>
      </c>
    </row>
    <row r="524" spans="2:11" x14ac:dyDescent="0.15">
      <c r="B524" s="237"/>
      <c r="C524" s="265"/>
      <c r="D524" s="266"/>
      <c r="E524" s="266"/>
      <c r="F524" s="264">
        <f t="shared" si="13"/>
        <v>0</v>
      </c>
      <c r="G524" s="240"/>
      <c r="H524" s="233"/>
      <c r="I524" s="233"/>
      <c r="J524" s="233"/>
      <c r="K524" s="260" t="s">
        <v>185</v>
      </c>
    </row>
    <row r="525" spans="2:11" x14ac:dyDescent="0.15">
      <c r="B525" s="237"/>
      <c r="C525" s="265"/>
      <c r="D525" s="266"/>
      <c r="E525" s="266"/>
      <c r="F525" s="264">
        <f t="shared" si="13"/>
        <v>0</v>
      </c>
      <c r="G525" s="240"/>
      <c r="H525" s="233"/>
      <c r="I525" s="233"/>
      <c r="J525" s="233"/>
      <c r="K525" s="260" t="s">
        <v>185</v>
      </c>
    </row>
    <row r="526" spans="2:11" x14ac:dyDescent="0.15">
      <c r="B526" s="237"/>
      <c r="C526" s="265"/>
      <c r="D526" s="266"/>
      <c r="E526" s="266"/>
      <c r="F526" s="264">
        <f t="shared" si="13"/>
        <v>0</v>
      </c>
      <c r="G526" s="240"/>
      <c r="H526" s="233"/>
      <c r="I526" s="233"/>
      <c r="J526" s="233"/>
      <c r="K526" s="260" t="s">
        <v>185</v>
      </c>
    </row>
    <row r="527" spans="2:11" x14ac:dyDescent="0.15">
      <c r="B527" s="237"/>
      <c r="C527" s="265"/>
      <c r="D527" s="266"/>
      <c r="E527" s="266"/>
      <c r="F527" s="264">
        <f t="shared" si="13"/>
        <v>0</v>
      </c>
      <c r="G527" s="240"/>
      <c r="H527" s="233"/>
      <c r="I527" s="233"/>
      <c r="J527" s="233"/>
      <c r="K527" s="260" t="s">
        <v>185</v>
      </c>
    </row>
    <row r="528" spans="2:11" x14ac:dyDescent="0.15">
      <c r="B528" s="237"/>
      <c r="C528" s="265"/>
      <c r="D528" s="266"/>
      <c r="E528" s="266"/>
      <c r="F528" s="264">
        <f t="shared" si="13"/>
        <v>0</v>
      </c>
      <c r="G528" s="240"/>
      <c r="H528" s="233"/>
      <c r="I528" s="233"/>
      <c r="J528" s="233"/>
      <c r="K528" s="260" t="s">
        <v>185</v>
      </c>
    </row>
    <row r="529" spans="2:11" x14ac:dyDescent="0.15">
      <c r="B529" s="237"/>
      <c r="C529" s="265"/>
      <c r="D529" s="266"/>
      <c r="E529" s="266"/>
      <c r="F529" s="264">
        <f t="shared" si="13"/>
        <v>0</v>
      </c>
      <c r="G529" s="240"/>
      <c r="H529" s="233"/>
      <c r="I529" s="233"/>
      <c r="J529" s="233"/>
      <c r="K529" s="260" t="s">
        <v>185</v>
      </c>
    </row>
    <row r="530" spans="2:11" x14ac:dyDescent="0.15">
      <c r="B530" s="237"/>
      <c r="C530" s="265"/>
      <c r="D530" s="266"/>
      <c r="E530" s="266"/>
      <c r="F530" s="264">
        <f t="shared" si="13"/>
        <v>0</v>
      </c>
      <c r="G530" s="240"/>
      <c r="H530" s="233"/>
      <c r="I530" s="233"/>
      <c r="J530" s="233"/>
      <c r="K530" s="260" t="s">
        <v>185</v>
      </c>
    </row>
    <row r="531" spans="2:11" x14ac:dyDescent="0.15">
      <c r="B531" s="237"/>
      <c r="C531" s="265"/>
      <c r="D531" s="266"/>
      <c r="E531" s="266"/>
      <c r="F531" s="264">
        <f t="shared" si="13"/>
        <v>0</v>
      </c>
      <c r="G531" s="240"/>
      <c r="H531" s="233"/>
      <c r="I531" s="233"/>
      <c r="J531" s="233"/>
      <c r="K531" s="260" t="s">
        <v>185</v>
      </c>
    </row>
    <row r="532" spans="2:11" x14ac:dyDescent="0.15">
      <c r="B532" s="237"/>
      <c r="C532" s="265"/>
      <c r="D532" s="266"/>
      <c r="E532" s="266"/>
      <c r="F532" s="264">
        <f t="shared" si="13"/>
        <v>0</v>
      </c>
      <c r="G532" s="240"/>
      <c r="H532" s="233"/>
      <c r="I532" s="233"/>
      <c r="J532" s="233"/>
      <c r="K532" s="260" t="s">
        <v>185</v>
      </c>
    </row>
    <row r="533" spans="2:11" x14ac:dyDescent="0.15">
      <c r="B533" s="237"/>
      <c r="C533" s="265"/>
      <c r="D533" s="266"/>
      <c r="E533" s="266"/>
      <c r="F533" s="264">
        <f t="shared" si="13"/>
        <v>0</v>
      </c>
      <c r="G533" s="240"/>
      <c r="H533" s="233"/>
      <c r="I533" s="233"/>
      <c r="J533" s="233"/>
      <c r="K533" s="260" t="s">
        <v>185</v>
      </c>
    </row>
    <row r="534" spans="2:11" x14ac:dyDescent="0.15">
      <c r="B534" s="237"/>
      <c r="C534" s="265"/>
      <c r="D534" s="266"/>
      <c r="E534" s="266"/>
      <c r="F534" s="264">
        <f t="shared" si="13"/>
        <v>0</v>
      </c>
      <c r="G534" s="240"/>
      <c r="H534" s="233"/>
      <c r="I534" s="233"/>
      <c r="J534" s="233"/>
      <c r="K534" s="260" t="s">
        <v>185</v>
      </c>
    </row>
    <row r="535" spans="2:11" x14ac:dyDescent="0.15">
      <c r="B535" s="237"/>
      <c r="C535" s="265"/>
      <c r="D535" s="266"/>
      <c r="E535" s="266"/>
      <c r="F535" s="264">
        <f t="shared" si="13"/>
        <v>0</v>
      </c>
      <c r="G535" s="240"/>
      <c r="H535" s="233"/>
      <c r="I535" s="233"/>
      <c r="J535" s="233"/>
      <c r="K535" s="260" t="s">
        <v>185</v>
      </c>
    </row>
    <row r="536" spans="2:11" x14ac:dyDescent="0.15">
      <c r="B536" s="237"/>
      <c r="C536" s="265"/>
      <c r="D536" s="266"/>
      <c r="E536" s="266"/>
      <c r="F536" s="264">
        <f t="shared" si="13"/>
        <v>0</v>
      </c>
      <c r="G536" s="240"/>
      <c r="H536" s="233"/>
      <c r="I536" s="233"/>
      <c r="J536" s="233"/>
      <c r="K536" s="260" t="s">
        <v>185</v>
      </c>
    </row>
    <row r="537" spans="2:11" x14ac:dyDescent="0.15">
      <c r="B537" s="237"/>
      <c r="C537" s="265"/>
      <c r="D537" s="266"/>
      <c r="E537" s="266"/>
      <c r="F537" s="264">
        <f t="shared" si="13"/>
        <v>0</v>
      </c>
      <c r="G537" s="240"/>
      <c r="H537" s="233"/>
      <c r="I537" s="233"/>
      <c r="J537" s="233"/>
      <c r="K537" s="260" t="s">
        <v>185</v>
      </c>
    </row>
    <row r="538" spans="2:11" x14ac:dyDescent="0.15">
      <c r="B538" s="237"/>
      <c r="C538" s="265"/>
      <c r="D538" s="266"/>
      <c r="E538" s="266"/>
      <c r="F538" s="264">
        <f t="shared" si="13"/>
        <v>0</v>
      </c>
      <c r="G538" s="240"/>
      <c r="H538" s="233"/>
      <c r="I538" s="233"/>
      <c r="J538" s="233"/>
      <c r="K538" s="260" t="s">
        <v>185</v>
      </c>
    </row>
    <row r="539" spans="2:11" x14ac:dyDescent="0.15">
      <c r="B539" s="237"/>
      <c r="C539" s="265"/>
      <c r="D539" s="266"/>
      <c r="E539" s="266"/>
      <c r="F539" s="264">
        <f t="shared" si="13"/>
        <v>0</v>
      </c>
      <c r="G539" s="240"/>
      <c r="H539" s="233"/>
      <c r="I539" s="233"/>
      <c r="J539" s="233"/>
      <c r="K539" s="260" t="s">
        <v>185</v>
      </c>
    </row>
    <row r="540" spans="2:11" x14ac:dyDescent="0.15">
      <c r="B540" s="237"/>
      <c r="C540" s="265"/>
      <c r="D540" s="266"/>
      <c r="E540" s="266"/>
      <c r="F540" s="264">
        <f t="shared" si="13"/>
        <v>0</v>
      </c>
      <c r="G540" s="240"/>
      <c r="H540" s="233"/>
      <c r="I540" s="233"/>
      <c r="J540" s="233"/>
      <c r="K540" s="260" t="s">
        <v>185</v>
      </c>
    </row>
    <row r="541" spans="2:11" x14ac:dyDescent="0.15">
      <c r="B541" s="237"/>
      <c r="C541" s="265"/>
      <c r="D541" s="266"/>
      <c r="E541" s="266"/>
      <c r="F541" s="264">
        <f t="shared" si="13"/>
        <v>0</v>
      </c>
      <c r="G541" s="240"/>
      <c r="H541" s="233"/>
      <c r="I541" s="233"/>
      <c r="J541" s="233"/>
      <c r="K541" s="260" t="s">
        <v>185</v>
      </c>
    </row>
    <row r="542" spans="2:11" x14ac:dyDescent="0.15">
      <c r="B542" s="237"/>
      <c r="C542" s="265"/>
      <c r="D542" s="266"/>
      <c r="E542" s="266"/>
      <c r="F542" s="264">
        <f t="shared" si="13"/>
        <v>0</v>
      </c>
      <c r="G542" s="240"/>
      <c r="H542" s="233"/>
      <c r="I542" s="233"/>
      <c r="J542" s="233"/>
      <c r="K542" s="260" t="s">
        <v>185</v>
      </c>
    </row>
    <row r="543" spans="2:11" x14ac:dyDescent="0.15">
      <c r="B543" s="237"/>
      <c r="C543" s="265"/>
      <c r="D543" s="266"/>
      <c r="E543" s="266"/>
      <c r="F543" s="264">
        <f t="shared" si="13"/>
        <v>0</v>
      </c>
      <c r="G543" s="240"/>
      <c r="H543" s="233"/>
      <c r="I543" s="233"/>
      <c r="J543" s="233"/>
      <c r="K543" s="260" t="s">
        <v>185</v>
      </c>
    </row>
    <row r="544" spans="2:11" x14ac:dyDescent="0.15">
      <c r="B544" s="237"/>
      <c r="C544" s="265"/>
      <c r="D544" s="266"/>
      <c r="E544" s="266"/>
      <c r="F544" s="264">
        <f t="shared" si="13"/>
        <v>0</v>
      </c>
      <c r="G544" s="240"/>
      <c r="H544" s="233"/>
      <c r="I544" s="233"/>
      <c r="J544" s="233"/>
      <c r="K544" s="260" t="s">
        <v>185</v>
      </c>
    </row>
    <row r="545" spans="2:11" x14ac:dyDescent="0.15">
      <c r="B545" s="237"/>
      <c r="C545" s="265"/>
      <c r="D545" s="266"/>
      <c r="E545" s="266"/>
      <c r="F545" s="264">
        <f t="shared" si="13"/>
        <v>0</v>
      </c>
      <c r="G545" s="240"/>
      <c r="H545" s="233"/>
      <c r="I545" s="233"/>
      <c r="J545" s="233"/>
      <c r="K545" s="260" t="s">
        <v>185</v>
      </c>
    </row>
    <row r="546" spans="2:11" x14ac:dyDescent="0.15">
      <c r="B546" s="237"/>
      <c r="C546" s="265"/>
      <c r="D546" s="266"/>
      <c r="E546" s="266"/>
      <c r="F546" s="264">
        <f t="shared" si="13"/>
        <v>0</v>
      </c>
      <c r="G546" s="240"/>
      <c r="H546" s="233"/>
      <c r="I546" s="233"/>
      <c r="J546" s="233"/>
      <c r="K546" s="260" t="s">
        <v>185</v>
      </c>
    </row>
    <row r="547" spans="2:11" x14ac:dyDescent="0.15">
      <c r="B547" s="237"/>
      <c r="C547" s="265"/>
      <c r="D547" s="266"/>
      <c r="E547" s="266"/>
      <c r="F547" s="264">
        <f t="shared" si="13"/>
        <v>0</v>
      </c>
      <c r="G547" s="240"/>
      <c r="H547" s="233"/>
      <c r="I547" s="233"/>
      <c r="J547" s="233"/>
      <c r="K547" s="260" t="s">
        <v>185</v>
      </c>
    </row>
    <row r="548" spans="2:11" x14ac:dyDescent="0.15">
      <c r="B548" s="237"/>
      <c r="C548" s="265"/>
      <c r="D548" s="266"/>
      <c r="E548" s="266"/>
      <c r="F548" s="264">
        <f t="shared" si="13"/>
        <v>0</v>
      </c>
      <c r="G548" s="240"/>
      <c r="H548" s="233"/>
      <c r="I548" s="233"/>
      <c r="J548" s="233"/>
      <c r="K548" s="260" t="s">
        <v>185</v>
      </c>
    </row>
    <row r="549" spans="2:11" x14ac:dyDescent="0.15">
      <c r="B549" s="237"/>
      <c r="C549" s="265"/>
      <c r="D549" s="266"/>
      <c r="E549" s="266"/>
      <c r="F549" s="264">
        <f t="shared" si="13"/>
        <v>0</v>
      </c>
      <c r="G549" s="267"/>
      <c r="H549" s="241"/>
      <c r="I549" s="241"/>
      <c r="J549" s="233"/>
      <c r="K549" s="260" t="s">
        <v>185</v>
      </c>
    </row>
    <row r="550" spans="2:11" x14ac:dyDescent="0.15">
      <c r="B550" s="237"/>
      <c r="C550" s="265"/>
      <c r="D550" s="266"/>
      <c r="E550" s="266"/>
      <c r="F550" s="264">
        <f t="shared" si="13"/>
        <v>0</v>
      </c>
      <c r="G550" s="267"/>
      <c r="H550" s="241"/>
      <c r="I550" s="241"/>
      <c r="J550" s="233"/>
      <c r="K550" s="260" t="s">
        <v>185</v>
      </c>
    </row>
    <row r="551" spans="2:11" x14ac:dyDescent="0.15">
      <c r="B551" s="237"/>
      <c r="C551" s="265"/>
      <c r="D551" s="266"/>
      <c r="E551" s="266"/>
      <c r="F551" s="264">
        <f t="shared" si="13"/>
        <v>0</v>
      </c>
      <c r="G551" s="267"/>
      <c r="H551" s="241"/>
      <c r="I551" s="241"/>
      <c r="J551" s="233"/>
      <c r="K551" s="260" t="s">
        <v>185</v>
      </c>
    </row>
    <row r="552" spans="2:11" x14ac:dyDescent="0.15">
      <c r="B552" s="237"/>
      <c r="C552" s="265"/>
      <c r="D552" s="266"/>
      <c r="E552" s="266"/>
      <c r="F552" s="264">
        <f t="shared" si="13"/>
        <v>0</v>
      </c>
      <c r="G552" s="267"/>
      <c r="H552" s="241"/>
      <c r="I552" s="241"/>
      <c r="J552" s="233"/>
      <c r="K552" s="260" t="s">
        <v>185</v>
      </c>
    </row>
    <row r="553" spans="2:11" x14ac:dyDescent="0.15">
      <c r="B553" s="237"/>
      <c r="C553" s="265"/>
      <c r="D553" s="266"/>
      <c r="E553" s="266"/>
      <c r="F553" s="264">
        <f t="shared" si="13"/>
        <v>0</v>
      </c>
      <c r="G553" s="267"/>
      <c r="H553" s="241"/>
      <c r="I553" s="241"/>
      <c r="J553" s="233"/>
      <c r="K553" s="260" t="s">
        <v>185</v>
      </c>
    </row>
    <row r="554" spans="2:11" ht="15" customHeight="1" x14ac:dyDescent="0.15">
      <c r="B554" s="237"/>
      <c r="C554" s="265"/>
      <c r="D554" s="266"/>
      <c r="E554" s="266"/>
      <c r="F554" s="264">
        <f t="shared" si="13"/>
        <v>0</v>
      </c>
      <c r="G554" s="240"/>
      <c r="H554" s="241"/>
      <c r="I554" s="241"/>
      <c r="J554" s="233"/>
      <c r="K554" s="260" t="s">
        <v>185</v>
      </c>
    </row>
    <row r="555" spans="2:11" x14ac:dyDescent="0.15">
      <c r="B555" s="237"/>
      <c r="C555" s="265"/>
      <c r="D555" s="266"/>
      <c r="E555" s="266"/>
      <c r="F555" s="264">
        <f t="shared" si="13"/>
        <v>0</v>
      </c>
      <c r="G555" s="240"/>
      <c r="H555" s="241"/>
      <c r="I555" s="241"/>
      <c r="J555" s="233"/>
      <c r="K555" s="260" t="s">
        <v>185</v>
      </c>
    </row>
    <row r="556" spans="2:11" x14ac:dyDescent="0.15">
      <c r="B556" s="237"/>
      <c r="C556" s="265"/>
      <c r="D556" s="266"/>
      <c r="E556" s="266"/>
      <c r="F556" s="264">
        <f t="shared" si="13"/>
        <v>0</v>
      </c>
      <c r="G556" s="240"/>
      <c r="H556" s="233"/>
      <c r="I556" s="233"/>
      <c r="J556" s="233"/>
      <c r="K556" s="260" t="s">
        <v>185</v>
      </c>
    </row>
    <row r="557" spans="2:11" x14ac:dyDescent="0.15">
      <c r="B557" s="237"/>
      <c r="C557" s="265"/>
      <c r="D557" s="266"/>
      <c r="E557" s="266"/>
      <c r="F557" s="264">
        <f t="shared" si="13"/>
        <v>0</v>
      </c>
      <c r="G557" s="240"/>
      <c r="H557" s="233"/>
      <c r="I557" s="233"/>
      <c r="J557" s="233"/>
      <c r="K557" s="260" t="s">
        <v>185</v>
      </c>
    </row>
    <row r="558" spans="2:11" x14ac:dyDescent="0.15">
      <c r="B558" s="237"/>
      <c r="C558" s="265"/>
      <c r="D558" s="266"/>
      <c r="E558" s="266"/>
      <c r="F558" s="264">
        <f t="shared" si="13"/>
        <v>0</v>
      </c>
      <c r="G558" s="240"/>
      <c r="H558" s="233"/>
      <c r="I558" s="233"/>
      <c r="J558" s="233"/>
      <c r="K558" s="260" t="s">
        <v>185</v>
      </c>
    </row>
    <row r="559" spans="2:11" x14ac:dyDescent="0.15">
      <c r="B559" s="237"/>
      <c r="C559" s="265"/>
      <c r="D559" s="266"/>
      <c r="E559" s="266"/>
      <c r="F559" s="264">
        <f t="shared" si="13"/>
        <v>0</v>
      </c>
      <c r="G559" s="240"/>
      <c r="H559" s="233"/>
      <c r="I559" s="233"/>
      <c r="J559" s="233"/>
      <c r="K559" s="260" t="s">
        <v>185</v>
      </c>
    </row>
    <row r="560" spans="2:11" x14ac:dyDescent="0.15">
      <c r="B560" s="237"/>
      <c r="C560" s="265"/>
      <c r="D560" s="266"/>
      <c r="E560" s="266"/>
      <c r="F560" s="264">
        <f t="shared" si="13"/>
        <v>0</v>
      </c>
      <c r="G560" s="240"/>
      <c r="H560" s="233"/>
      <c r="I560" s="233"/>
      <c r="J560" s="233"/>
      <c r="K560" s="260" t="s">
        <v>185</v>
      </c>
    </row>
    <row r="561" spans="2:11" x14ac:dyDescent="0.15">
      <c r="B561" s="237"/>
      <c r="C561" s="265"/>
      <c r="D561" s="266"/>
      <c r="E561" s="266"/>
      <c r="F561" s="264">
        <f t="shared" si="13"/>
        <v>0</v>
      </c>
      <c r="G561" s="240"/>
      <c r="H561" s="233"/>
      <c r="I561" s="233"/>
      <c r="J561" s="233"/>
      <c r="K561" s="260" t="s">
        <v>185</v>
      </c>
    </row>
    <row r="562" spans="2:11" x14ac:dyDescent="0.15">
      <c r="B562" s="237"/>
      <c r="C562" s="265"/>
      <c r="D562" s="266"/>
      <c r="E562" s="266"/>
      <c r="F562" s="264">
        <f t="shared" si="13"/>
        <v>0</v>
      </c>
      <c r="G562" s="240"/>
      <c r="H562" s="233"/>
      <c r="I562" s="233"/>
      <c r="J562" s="233"/>
      <c r="K562" s="260" t="s">
        <v>185</v>
      </c>
    </row>
    <row r="563" spans="2:11" x14ac:dyDescent="0.15">
      <c r="B563" s="237"/>
      <c r="C563" s="265"/>
      <c r="D563" s="266"/>
      <c r="E563" s="266"/>
      <c r="F563" s="264">
        <f t="shared" si="13"/>
        <v>0</v>
      </c>
      <c r="G563" s="240"/>
      <c r="H563" s="233"/>
      <c r="I563" s="233"/>
      <c r="J563" s="233"/>
      <c r="K563" s="260" t="s">
        <v>185</v>
      </c>
    </row>
    <row r="564" spans="2:11" x14ac:dyDescent="0.15">
      <c r="B564" s="237"/>
      <c r="C564" s="265"/>
      <c r="D564" s="266"/>
      <c r="E564" s="266"/>
      <c r="F564" s="264">
        <f t="shared" si="13"/>
        <v>0</v>
      </c>
      <c r="G564" s="240"/>
      <c r="H564" s="233"/>
      <c r="I564" s="233"/>
      <c r="J564" s="233"/>
      <c r="K564" s="260" t="s">
        <v>185</v>
      </c>
    </row>
    <row r="565" spans="2:11" x14ac:dyDescent="0.15">
      <c r="B565" s="237"/>
      <c r="C565" s="265"/>
      <c r="D565" s="266"/>
      <c r="E565" s="266"/>
      <c r="F565" s="264">
        <f t="shared" si="13"/>
        <v>0</v>
      </c>
      <c r="G565" s="240"/>
      <c r="H565" s="233"/>
      <c r="I565" s="233"/>
      <c r="J565" s="233"/>
      <c r="K565" s="260" t="s">
        <v>185</v>
      </c>
    </row>
    <row r="566" spans="2:11" x14ac:dyDescent="0.15">
      <c r="B566" s="237"/>
      <c r="C566" s="265"/>
      <c r="D566" s="266"/>
      <c r="E566" s="266"/>
      <c r="F566" s="264">
        <f t="shared" si="13"/>
        <v>0</v>
      </c>
      <c r="G566" s="240"/>
      <c r="H566" s="233"/>
      <c r="I566" s="233"/>
      <c r="J566" s="233"/>
      <c r="K566" s="260" t="s">
        <v>185</v>
      </c>
    </row>
    <row r="567" spans="2:11" x14ac:dyDescent="0.15">
      <c r="B567" s="237"/>
      <c r="C567" s="265"/>
      <c r="D567" s="266"/>
      <c r="E567" s="266"/>
      <c r="F567" s="264">
        <f t="shared" si="13"/>
        <v>0</v>
      </c>
      <c r="G567" s="240"/>
      <c r="H567" s="233"/>
      <c r="I567" s="233"/>
      <c r="J567" s="233"/>
      <c r="K567" s="260" t="s">
        <v>185</v>
      </c>
    </row>
    <row r="568" spans="2:11" x14ac:dyDescent="0.15">
      <c r="B568" s="237"/>
      <c r="C568" s="265"/>
      <c r="D568" s="266"/>
      <c r="E568" s="266"/>
      <c r="F568" s="264">
        <f t="shared" si="13"/>
        <v>0</v>
      </c>
      <c r="G568" s="240"/>
      <c r="H568" s="233"/>
      <c r="I568" s="233"/>
      <c r="J568" s="233"/>
      <c r="K568" s="260" t="s">
        <v>185</v>
      </c>
    </row>
    <row r="569" spans="2:11" x14ac:dyDescent="0.15">
      <c r="B569" s="237"/>
      <c r="C569" s="265"/>
      <c r="D569" s="266"/>
      <c r="E569" s="266"/>
      <c r="F569" s="264">
        <f t="shared" ref="F569:F612" si="14">D569*E569</f>
        <v>0</v>
      </c>
      <c r="G569" s="240"/>
      <c r="H569" s="233"/>
      <c r="I569" s="233"/>
      <c r="J569" s="233"/>
      <c r="K569" s="260" t="s">
        <v>185</v>
      </c>
    </row>
    <row r="570" spans="2:11" x14ac:dyDescent="0.15">
      <c r="B570" s="237"/>
      <c r="C570" s="265"/>
      <c r="D570" s="266"/>
      <c r="E570" s="266"/>
      <c r="F570" s="264">
        <f t="shared" si="14"/>
        <v>0</v>
      </c>
      <c r="G570" s="240"/>
      <c r="H570" s="233"/>
      <c r="I570" s="233"/>
      <c r="J570" s="233"/>
      <c r="K570" s="260" t="s">
        <v>185</v>
      </c>
    </row>
    <row r="571" spans="2:11" x14ac:dyDescent="0.15">
      <c r="B571" s="237"/>
      <c r="C571" s="265"/>
      <c r="D571" s="266"/>
      <c r="E571" s="266"/>
      <c r="F571" s="264">
        <f t="shared" si="14"/>
        <v>0</v>
      </c>
      <c r="G571" s="240"/>
      <c r="H571" s="233"/>
      <c r="I571" s="233"/>
      <c r="J571" s="233"/>
      <c r="K571" s="260" t="s">
        <v>185</v>
      </c>
    </row>
    <row r="572" spans="2:11" x14ac:dyDescent="0.15">
      <c r="B572" s="237"/>
      <c r="C572" s="265"/>
      <c r="D572" s="266"/>
      <c r="E572" s="266"/>
      <c r="F572" s="264">
        <f t="shared" si="14"/>
        <v>0</v>
      </c>
      <c r="G572" s="240"/>
      <c r="H572" s="233"/>
      <c r="I572" s="233"/>
      <c r="J572" s="233"/>
      <c r="K572" s="260" t="s">
        <v>185</v>
      </c>
    </row>
    <row r="573" spans="2:11" x14ac:dyDescent="0.15">
      <c r="B573" s="237"/>
      <c r="C573" s="265"/>
      <c r="D573" s="266"/>
      <c r="E573" s="266"/>
      <c r="F573" s="264">
        <f t="shared" si="14"/>
        <v>0</v>
      </c>
      <c r="G573" s="240"/>
      <c r="H573" s="233"/>
      <c r="I573" s="233"/>
      <c r="J573" s="233"/>
      <c r="K573" s="260" t="s">
        <v>185</v>
      </c>
    </row>
    <row r="574" spans="2:11" x14ac:dyDescent="0.15">
      <c r="B574" s="237"/>
      <c r="C574" s="265"/>
      <c r="D574" s="266"/>
      <c r="E574" s="266"/>
      <c r="F574" s="264">
        <f t="shared" si="14"/>
        <v>0</v>
      </c>
      <c r="G574" s="240"/>
      <c r="H574" s="233"/>
      <c r="I574" s="233"/>
      <c r="J574" s="233"/>
      <c r="K574" s="260" t="s">
        <v>185</v>
      </c>
    </row>
    <row r="575" spans="2:11" x14ac:dyDescent="0.15">
      <c r="B575" s="237"/>
      <c r="C575" s="265"/>
      <c r="D575" s="266"/>
      <c r="E575" s="266"/>
      <c r="F575" s="264">
        <f t="shared" si="14"/>
        <v>0</v>
      </c>
      <c r="G575" s="240"/>
      <c r="H575" s="233"/>
      <c r="I575" s="233"/>
      <c r="J575" s="233"/>
      <c r="K575" s="260" t="s">
        <v>185</v>
      </c>
    </row>
    <row r="576" spans="2:11" x14ac:dyDescent="0.15">
      <c r="B576" s="237"/>
      <c r="C576" s="265"/>
      <c r="D576" s="266"/>
      <c r="E576" s="266"/>
      <c r="F576" s="264">
        <f t="shared" si="14"/>
        <v>0</v>
      </c>
      <c r="G576" s="240"/>
      <c r="H576" s="233"/>
      <c r="I576" s="233"/>
      <c r="J576" s="233"/>
      <c r="K576" s="260" t="s">
        <v>185</v>
      </c>
    </row>
    <row r="577" spans="2:11" x14ac:dyDescent="0.15">
      <c r="B577" s="237"/>
      <c r="C577" s="265"/>
      <c r="D577" s="266"/>
      <c r="E577" s="266"/>
      <c r="F577" s="264">
        <f t="shared" si="14"/>
        <v>0</v>
      </c>
      <c r="G577" s="240"/>
      <c r="H577" s="233"/>
      <c r="I577" s="233"/>
      <c r="J577" s="233"/>
      <c r="K577" s="260" t="s">
        <v>185</v>
      </c>
    </row>
    <row r="578" spans="2:11" x14ac:dyDescent="0.15">
      <c r="B578" s="237"/>
      <c r="C578" s="265"/>
      <c r="D578" s="266"/>
      <c r="E578" s="266"/>
      <c r="F578" s="264">
        <f t="shared" si="14"/>
        <v>0</v>
      </c>
      <c r="G578" s="267"/>
      <c r="H578" s="241"/>
      <c r="I578" s="241"/>
      <c r="J578" s="233"/>
      <c r="K578" s="260" t="s">
        <v>185</v>
      </c>
    </row>
    <row r="579" spans="2:11" x14ac:dyDescent="0.15">
      <c r="B579" s="237"/>
      <c r="C579" s="265"/>
      <c r="D579" s="266"/>
      <c r="E579" s="266"/>
      <c r="F579" s="264">
        <f t="shared" si="14"/>
        <v>0</v>
      </c>
      <c r="G579" s="267"/>
      <c r="H579" s="241"/>
      <c r="I579" s="241"/>
      <c r="J579" s="233"/>
      <c r="K579" s="260" t="s">
        <v>185</v>
      </c>
    </row>
    <row r="580" spans="2:11" x14ac:dyDescent="0.15">
      <c r="B580" s="237"/>
      <c r="C580" s="265"/>
      <c r="D580" s="266"/>
      <c r="E580" s="266"/>
      <c r="F580" s="264">
        <f t="shared" si="14"/>
        <v>0</v>
      </c>
      <c r="G580" s="267"/>
      <c r="H580" s="241"/>
      <c r="I580" s="241"/>
      <c r="J580" s="233"/>
      <c r="K580" s="260" t="s">
        <v>185</v>
      </c>
    </row>
    <row r="581" spans="2:11" x14ac:dyDescent="0.15">
      <c r="B581" s="237"/>
      <c r="C581" s="265"/>
      <c r="D581" s="266"/>
      <c r="E581" s="266"/>
      <c r="F581" s="264">
        <f t="shared" si="14"/>
        <v>0</v>
      </c>
      <c r="G581" s="267"/>
      <c r="H581" s="241"/>
      <c r="I581" s="241"/>
      <c r="J581" s="233"/>
      <c r="K581" s="260" t="s">
        <v>185</v>
      </c>
    </row>
    <row r="582" spans="2:11" x14ac:dyDescent="0.15">
      <c r="B582" s="237"/>
      <c r="C582" s="265"/>
      <c r="D582" s="266"/>
      <c r="E582" s="266"/>
      <c r="F582" s="264">
        <f t="shared" si="14"/>
        <v>0</v>
      </c>
      <c r="G582" s="267"/>
      <c r="H582" s="241"/>
      <c r="I582" s="241"/>
      <c r="J582" s="233"/>
      <c r="K582" s="260" t="s">
        <v>185</v>
      </c>
    </row>
    <row r="583" spans="2:11" ht="15" customHeight="1" x14ac:dyDescent="0.15">
      <c r="B583" s="237"/>
      <c r="C583" s="265"/>
      <c r="D583" s="266"/>
      <c r="E583" s="266"/>
      <c r="F583" s="264">
        <f t="shared" si="14"/>
        <v>0</v>
      </c>
      <c r="G583" s="240"/>
      <c r="H583" s="241"/>
      <c r="I583" s="241"/>
      <c r="J583" s="233"/>
      <c r="K583" s="260" t="s">
        <v>185</v>
      </c>
    </row>
    <row r="584" spans="2:11" x14ac:dyDescent="0.15">
      <c r="B584" s="237"/>
      <c r="C584" s="265"/>
      <c r="D584" s="266"/>
      <c r="E584" s="266"/>
      <c r="F584" s="264">
        <f t="shared" si="14"/>
        <v>0</v>
      </c>
      <c r="G584" s="240"/>
      <c r="H584" s="241"/>
      <c r="I584" s="241"/>
      <c r="J584" s="233"/>
      <c r="K584" s="260" t="s">
        <v>185</v>
      </c>
    </row>
    <row r="585" spans="2:11" x14ac:dyDescent="0.15">
      <c r="B585" s="237"/>
      <c r="C585" s="265"/>
      <c r="D585" s="266"/>
      <c r="E585" s="266"/>
      <c r="F585" s="264">
        <f t="shared" si="14"/>
        <v>0</v>
      </c>
      <c r="G585" s="240"/>
      <c r="H585" s="233"/>
      <c r="I585" s="233"/>
      <c r="J585" s="233"/>
      <c r="K585" s="260" t="s">
        <v>185</v>
      </c>
    </row>
    <row r="586" spans="2:11" x14ac:dyDescent="0.15">
      <c r="B586" s="237"/>
      <c r="C586" s="265"/>
      <c r="D586" s="266"/>
      <c r="E586" s="266"/>
      <c r="F586" s="264">
        <f t="shared" si="14"/>
        <v>0</v>
      </c>
      <c r="G586" s="240"/>
      <c r="H586" s="233"/>
      <c r="I586" s="233"/>
      <c r="J586" s="233"/>
      <c r="K586" s="260" t="s">
        <v>185</v>
      </c>
    </row>
    <row r="587" spans="2:11" x14ac:dyDescent="0.15">
      <c r="B587" s="237"/>
      <c r="C587" s="265"/>
      <c r="D587" s="266"/>
      <c r="E587" s="266"/>
      <c r="F587" s="264">
        <f t="shared" si="14"/>
        <v>0</v>
      </c>
      <c r="G587" s="240"/>
      <c r="H587" s="233"/>
      <c r="I587" s="233"/>
      <c r="J587" s="233"/>
      <c r="K587" s="260" t="s">
        <v>185</v>
      </c>
    </row>
    <row r="588" spans="2:11" x14ac:dyDescent="0.15">
      <c r="B588" s="237"/>
      <c r="C588" s="265"/>
      <c r="D588" s="266"/>
      <c r="E588" s="266"/>
      <c r="F588" s="264">
        <f t="shared" si="14"/>
        <v>0</v>
      </c>
      <c r="G588" s="240"/>
      <c r="H588" s="233"/>
      <c r="I588" s="233"/>
      <c r="J588" s="233"/>
      <c r="K588" s="260" t="s">
        <v>185</v>
      </c>
    </row>
    <row r="589" spans="2:11" x14ac:dyDescent="0.15">
      <c r="B589" s="237"/>
      <c r="C589" s="265"/>
      <c r="D589" s="266"/>
      <c r="E589" s="266"/>
      <c r="F589" s="264">
        <f t="shared" si="14"/>
        <v>0</v>
      </c>
      <c r="G589" s="240"/>
      <c r="H589" s="233"/>
      <c r="I589" s="233"/>
      <c r="J589" s="233"/>
      <c r="K589" s="260" t="s">
        <v>185</v>
      </c>
    </row>
    <row r="590" spans="2:11" x14ac:dyDescent="0.15">
      <c r="B590" s="237"/>
      <c r="C590" s="265"/>
      <c r="D590" s="266"/>
      <c r="E590" s="266"/>
      <c r="F590" s="264">
        <f t="shared" si="14"/>
        <v>0</v>
      </c>
      <c r="G590" s="240"/>
      <c r="H590" s="233"/>
      <c r="I590" s="233"/>
      <c r="J590" s="233"/>
      <c r="K590" s="260" t="s">
        <v>185</v>
      </c>
    </row>
    <row r="591" spans="2:11" x14ac:dyDescent="0.15">
      <c r="B591" s="237"/>
      <c r="C591" s="265"/>
      <c r="D591" s="266"/>
      <c r="E591" s="266"/>
      <c r="F591" s="264">
        <f t="shared" si="14"/>
        <v>0</v>
      </c>
      <c r="G591" s="240"/>
      <c r="H591" s="233"/>
      <c r="I591" s="233"/>
      <c r="J591" s="233"/>
      <c r="K591" s="260" t="s">
        <v>185</v>
      </c>
    </row>
    <row r="592" spans="2:11" x14ac:dyDescent="0.15">
      <c r="B592" s="237"/>
      <c r="C592" s="265"/>
      <c r="D592" s="266"/>
      <c r="E592" s="266"/>
      <c r="F592" s="264">
        <f t="shared" si="14"/>
        <v>0</v>
      </c>
      <c r="G592" s="240"/>
      <c r="H592" s="233"/>
      <c r="I592" s="233"/>
      <c r="J592" s="233"/>
      <c r="K592" s="260" t="s">
        <v>185</v>
      </c>
    </row>
    <row r="593" spans="2:11" x14ac:dyDescent="0.15">
      <c r="B593" s="237"/>
      <c r="C593" s="265"/>
      <c r="D593" s="266"/>
      <c r="E593" s="266"/>
      <c r="F593" s="264">
        <f t="shared" si="14"/>
        <v>0</v>
      </c>
      <c r="G593" s="240"/>
      <c r="H593" s="233"/>
      <c r="I593" s="233"/>
      <c r="J593" s="233"/>
      <c r="K593" s="260" t="s">
        <v>185</v>
      </c>
    </row>
    <row r="594" spans="2:11" x14ac:dyDescent="0.15">
      <c r="B594" s="237"/>
      <c r="C594" s="265"/>
      <c r="D594" s="266"/>
      <c r="E594" s="266"/>
      <c r="F594" s="264">
        <f t="shared" si="14"/>
        <v>0</v>
      </c>
      <c r="G594" s="240"/>
      <c r="H594" s="233"/>
      <c r="I594" s="233"/>
      <c r="J594" s="233"/>
      <c r="K594" s="260" t="s">
        <v>185</v>
      </c>
    </row>
    <row r="595" spans="2:11" x14ac:dyDescent="0.15">
      <c r="B595" s="237"/>
      <c r="C595" s="265"/>
      <c r="D595" s="266"/>
      <c r="E595" s="266"/>
      <c r="F595" s="264">
        <f t="shared" si="14"/>
        <v>0</v>
      </c>
      <c r="G595" s="240"/>
      <c r="H595" s="233"/>
      <c r="I595" s="233"/>
      <c r="J595" s="233"/>
      <c r="K595" s="260" t="s">
        <v>185</v>
      </c>
    </row>
    <row r="596" spans="2:11" x14ac:dyDescent="0.15">
      <c r="B596" s="237"/>
      <c r="C596" s="265"/>
      <c r="D596" s="266"/>
      <c r="E596" s="266"/>
      <c r="F596" s="264">
        <f t="shared" si="14"/>
        <v>0</v>
      </c>
      <c r="G596" s="240"/>
      <c r="H596" s="233"/>
      <c r="I596" s="233"/>
      <c r="J596" s="233"/>
      <c r="K596" s="260" t="s">
        <v>185</v>
      </c>
    </row>
    <row r="597" spans="2:11" x14ac:dyDescent="0.15">
      <c r="B597" s="237"/>
      <c r="C597" s="265"/>
      <c r="D597" s="266"/>
      <c r="E597" s="266"/>
      <c r="F597" s="264">
        <f t="shared" si="14"/>
        <v>0</v>
      </c>
      <c r="G597" s="240"/>
      <c r="H597" s="233"/>
      <c r="I597" s="233"/>
      <c r="J597" s="233"/>
      <c r="K597" s="260" t="s">
        <v>185</v>
      </c>
    </row>
    <row r="598" spans="2:11" x14ac:dyDescent="0.15">
      <c r="B598" s="237"/>
      <c r="C598" s="265"/>
      <c r="D598" s="266"/>
      <c r="E598" s="266"/>
      <c r="F598" s="264">
        <f t="shared" si="14"/>
        <v>0</v>
      </c>
      <c r="G598" s="240"/>
      <c r="H598" s="233"/>
      <c r="I598" s="233"/>
      <c r="J598" s="233"/>
      <c r="K598" s="260" t="s">
        <v>185</v>
      </c>
    </row>
    <row r="599" spans="2:11" x14ac:dyDescent="0.15">
      <c r="B599" s="237"/>
      <c r="C599" s="265"/>
      <c r="D599" s="266"/>
      <c r="E599" s="266"/>
      <c r="F599" s="264">
        <f t="shared" si="14"/>
        <v>0</v>
      </c>
      <c r="G599" s="240"/>
      <c r="H599" s="233"/>
      <c r="I599" s="233"/>
      <c r="J599" s="233"/>
      <c r="K599" s="260" t="s">
        <v>185</v>
      </c>
    </row>
    <row r="600" spans="2:11" x14ac:dyDescent="0.15">
      <c r="B600" s="237"/>
      <c r="C600" s="265"/>
      <c r="D600" s="266"/>
      <c r="E600" s="266"/>
      <c r="F600" s="264">
        <f t="shared" si="14"/>
        <v>0</v>
      </c>
      <c r="G600" s="240"/>
      <c r="H600" s="233"/>
      <c r="I600" s="233"/>
      <c r="J600" s="233"/>
      <c r="K600" s="260" t="s">
        <v>185</v>
      </c>
    </row>
    <row r="601" spans="2:11" x14ac:dyDescent="0.15">
      <c r="B601" s="237"/>
      <c r="C601" s="265"/>
      <c r="D601" s="266"/>
      <c r="E601" s="266"/>
      <c r="F601" s="264">
        <f t="shared" si="14"/>
        <v>0</v>
      </c>
      <c r="G601" s="240"/>
      <c r="H601" s="233"/>
      <c r="I601" s="233"/>
      <c r="J601" s="233"/>
      <c r="K601" s="260" t="s">
        <v>185</v>
      </c>
    </row>
    <row r="602" spans="2:11" x14ac:dyDescent="0.15">
      <c r="B602" s="237"/>
      <c r="C602" s="265"/>
      <c r="D602" s="266"/>
      <c r="E602" s="266"/>
      <c r="F602" s="264">
        <f t="shared" si="14"/>
        <v>0</v>
      </c>
      <c r="G602" s="240"/>
      <c r="H602" s="233"/>
      <c r="I602" s="233"/>
      <c r="J602" s="233"/>
      <c r="K602" s="260" t="s">
        <v>185</v>
      </c>
    </row>
    <row r="603" spans="2:11" x14ac:dyDescent="0.15">
      <c r="B603" s="237"/>
      <c r="C603" s="265"/>
      <c r="D603" s="266"/>
      <c r="E603" s="266"/>
      <c r="F603" s="264">
        <f t="shared" si="14"/>
        <v>0</v>
      </c>
      <c r="G603" s="240"/>
      <c r="H603" s="233"/>
      <c r="I603" s="233"/>
      <c r="J603" s="233"/>
      <c r="K603" s="260" t="s">
        <v>185</v>
      </c>
    </row>
    <row r="604" spans="2:11" x14ac:dyDescent="0.15">
      <c r="B604" s="237"/>
      <c r="C604" s="265"/>
      <c r="D604" s="266"/>
      <c r="E604" s="266"/>
      <c r="F604" s="264">
        <f t="shared" si="14"/>
        <v>0</v>
      </c>
      <c r="G604" s="240"/>
      <c r="H604" s="233"/>
      <c r="I604" s="233"/>
      <c r="J604" s="233"/>
      <c r="K604" s="260" t="s">
        <v>185</v>
      </c>
    </row>
    <row r="605" spans="2:11" x14ac:dyDescent="0.15">
      <c r="B605" s="237"/>
      <c r="C605" s="265"/>
      <c r="D605" s="266"/>
      <c r="E605" s="266"/>
      <c r="F605" s="264">
        <f t="shared" si="14"/>
        <v>0</v>
      </c>
      <c r="G605" s="240"/>
      <c r="H605" s="233"/>
      <c r="I605" s="233"/>
      <c r="J605" s="233"/>
      <c r="K605" s="260" t="s">
        <v>185</v>
      </c>
    </row>
    <row r="606" spans="2:11" x14ac:dyDescent="0.15">
      <c r="B606" s="237"/>
      <c r="C606" s="265"/>
      <c r="D606" s="266"/>
      <c r="E606" s="266"/>
      <c r="F606" s="264">
        <f t="shared" si="14"/>
        <v>0</v>
      </c>
      <c r="G606" s="240"/>
      <c r="H606" s="233"/>
      <c r="I606" s="233"/>
      <c r="J606" s="233"/>
      <c r="K606" s="260" t="s">
        <v>185</v>
      </c>
    </row>
    <row r="607" spans="2:11" x14ac:dyDescent="0.15">
      <c r="B607" s="237"/>
      <c r="C607" s="265"/>
      <c r="D607" s="266"/>
      <c r="E607" s="266"/>
      <c r="F607" s="264">
        <f t="shared" si="14"/>
        <v>0</v>
      </c>
      <c r="G607" s="267"/>
      <c r="H607" s="241"/>
      <c r="I607" s="241"/>
      <c r="J607" s="233"/>
      <c r="K607" s="260" t="s">
        <v>185</v>
      </c>
    </row>
    <row r="608" spans="2:11" x14ac:dyDescent="0.15">
      <c r="B608" s="237"/>
      <c r="C608" s="265"/>
      <c r="D608" s="266"/>
      <c r="E608" s="266"/>
      <c r="F608" s="264">
        <f t="shared" si="14"/>
        <v>0</v>
      </c>
      <c r="G608" s="267"/>
      <c r="H608" s="241"/>
      <c r="I608" s="241"/>
      <c r="J608" s="233"/>
      <c r="K608" s="260" t="s">
        <v>185</v>
      </c>
    </row>
    <row r="609" spans="2:62" x14ac:dyDescent="0.15">
      <c r="B609" s="237"/>
      <c r="C609" s="265"/>
      <c r="D609" s="266"/>
      <c r="E609" s="266"/>
      <c r="F609" s="264">
        <f t="shared" si="14"/>
        <v>0</v>
      </c>
      <c r="G609" s="267"/>
      <c r="H609" s="241"/>
      <c r="I609" s="241"/>
      <c r="J609" s="233"/>
      <c r="K609" s="260" t="s">
        <v>185</v>
      </c>
    </row>
    <row r="610" spans="2:62" x14ac:dyDescent="0.15">
      <c r="B610" s="237"/>
      <c r="C610" s="265"/>
      <c r="D610" s="266"/>
      <c r="E610" s="266"/>
      <c r="F610" s="264">
        <f t="shared" si="14"/>
        <v>0</v>
      </c>
      <c r="G610" s="267"/>
      <c r="H610" s="241"/>
      <c r="I610" s="241"/>
      <c r="J610" s="233"/>
      <c r="K610" s="260" t="s">
        <v>185</v>
      </c>
    </row>
    <row r="611" spans="2:62" x14ac:dyDescent="0.15">
      <c r="B611" s="237"/>
      <c r="C611" s="265"/>
      <c r="D611" s="266"/>
      <c r="E611" s="266"/>
      <c r="F611" s="264">
        <f t="shared" si="14"/>
        <v>0</v>
      </c>
      <c r="G611" s="267"/>
      <c r="H611" s="241"/>
      <c r="I611" s="241"/>
      <c r="J611" s="233"/>
      <c r="K611" s="260" t="s">
        <v>185</v>
      </c>
    </row>
    <row r="612" spans="2:62" ht="14.25" thickBot="1" x14ac:dyDescent="0.2">
      <c r="B612" s="268"/>
      <c r="C612" s="269"/>
      <c r="D612" s="270"/>
      <c r="E612" s="270"/>
      <c r="F612" s="271">
        <f t="shared" si="14"/>
        <v>0</v>
      </c>
      <c r="G612" s="272"/>
      <c r="H612" s="273"/>
      <c r="I612" s="273"/>
      <c r="J612" s="273"/>
      <c r="K612" s="274" t="s">
        <v>185</v>
      </c>
    </row>
    <row r="613" spans="2:62" ht="14.25" thickBot="1" x14ac:dyDescent="0.2">
      <c r="B613" s="748" t="s">
        <v>36</v>
      </c>
      <c r="C613" s="749"/>
      <c r="D613" s="749"/>
      <c r="E613" s="750"/>
      <c r="F613" s="275">
        <f>SUM(F313:F612)</f>
        <v>0</v>
      </c>
      <c r="G613" s="276"/>
      <c r="H613" s="275">
        <f>SUM(H313:H612)</f>
        <v>0</v>
      </c>
      <c r="I613" s="275">
        <f>SUM(I313:I612)</f>
        <v>0</v>
      </c>
      <c r="J613" s="275">
        <f>SUM(J313:J612)</f>
        <v>0</v>
      </c>
      <c r="K613" s="277" t="str">
        <f>IF(F613&gt;0,ROUNDDOWN(J613/F613,2),"―")</f>
        <v>―</v>
      </c>
    </row>
    <row r="614" spans="2:62" ht="9.9499999999999993" customHeight="1" x14ac:dyDescent="0.15"/>
    <row r="615" spans="2:62" ht="13.5" customHeight="1" x14ac:dyDescent="0.15">
      <c r="B615" s="738" t="s">
        <v>186</v>
      </c>
      <c r="C615" s="738"/>
      <c r="D615" s="738"/>
      <c r="E615" s="738"/>
      <c r="F615" s="738"/>
      <c r="G615" s="738"/>
      <c r="H615" s="738"/>
      <c r="I615" s="738"/>
      <c r="J615" s="738"/>
      <c r="K615" s="738"/>
    </row>
    <row r="616" spans="2:62" x14ac:dyDescent="0.15">
      <c r="B616" s="739" t="s">
        <v>187</v>
      </c>
      <c r="C616" s="739"/>
      <c r="D616" s="739"/>
      <c r="E616" s="739"/>
      <c r="F616" s="739"/>
      <c r="G616" s="739"/>
      <c r="H616" s="739"/>
      <c r="I616" s="739"/>
      <c r="J616" s="739"/>
      <c r="K616" s="739"/>
      <c r="L616" s="278"/>
      <c r="M616" s="278"/>
      <c r="N616" s="278"/>
      <c r="O616" s="278"/>
      <c r="P616" s="278"/>
      <c r="Q616" s="278"/>
      <c r="R616" s="278"/>
      <c r="S616" s="278"/>
      <c r="T616" s="278"/>
      <c r="U616" s="278"/>
      <c r="V616" s="278"/>
      <c r="W616" s="278"/>
      <c r="X616" s="278"/>
      <c r="Y616" s="278"/>
      <c r="Z616" s="278"/>
      <c r="AA616" s="278"/>
      <c r="AB616" s="278"/>
      <c r="AC616" s="278"/>
      <c r="AD616" s="278"/>
      <c r="AE616" s="278"/>
      <c r="AF616" s="278"/>
      <c r="AG616" s="278"/>
      <c r="AH616" s="278"/>
      <c r="AI616" s="278"/>
      <c r="AJ616" s="278"/>
      <c r="AK616" s="278"/>
      <c r="AL616" s="278"/>
      <c r="AM616" s="278"/>
      <c r="AN616" s="278"/>
      <c r="AO616" s="278"/>
      <c r="AP616" s="278"/>
      <c r="AQ616" s="278"/>
      <c r="AR616" s="278"/>
      <c r="AS616" s="278"/>
      <c r="AT616" s="278"/>
      <c r="AU616" s="278"/>
      <c r="AV616" s="278"/>
      <c r="AW616" s="278"/>
      <c r="AX616" s="278"/>
      <c r="AY616" s="278"/>
      <c r="AZ616" s="278"/>
      <c r="BA616" s="278"/>
      <c r="BB616" s="278"/>
      <c r="BC616" s="278"/>
      <c r="BD616" s="278"/>
      <c r="BE616" s="278"/>
      <c r="BF616" s="278"/>
      <c r="BG616" s="278"/>
      <c r="BH616" s="278"/>
      <c r="BI616" s="278"/>
      <c r="BJ616" s="278"/>
    </row>
    <row r="617" spans="2:62" x14ac:dyDescent="0.15">
      <c r="B617" s="739" t="s">
        <v>188</v>
      </c>
      <c r="C617" s="739"/>
      <c r="D617" s="739"/>
      <c r="E617" s="739"/>
      <c r="F617" s="739"/>
      <c r="G617" s="739"/>
      <c r="H617" s="739"/>
      <c r="I617" s="739"/>
      <c r="J617" s="739"/>
      <c r="K617" s="739"/>
      <c r="L617" s="278"/>
      <c r="M617" s="278"/>
      <c r="N617" s="278"/>
      <c r="O617" s="278"/>
      <c r="P617" s="278"/>
      <c r="Q617" s="278"/>
      <c r="R617" s="278"/>
      <c r="S617" s="278"/>
      <c r="T617" s="278"/>
      <c r="U617" s="278"/>
      <c r="V617" s="278"/>
      <c r="W617" s="278"/>
      <c r="X617" s="278"/>
      <c r="Y617" s="278"/>
      <c r="Z617" s="278"/>
      <c r="AA617" s="278"/>
      <c r="AB617" s="278"/>
      <c r="AC617" s="278"/>
      <c r="AD617" s="278"/>
      <c r="AE617" s="278"/>
      <c r="AF617" s="278"/>
      <c r="AG617" s="278"/>
      <c r="AH617" s="278"/>
      <c r="AI617" s="278"/>
      <c r="AJ617" s="278"/>
      <c r="AK617" s="278"/>
      <c r="AL617" s="278"/>
      <c r="AM617" s="278"/>
      <c r="AN617" s="278"/>
      <c r="AO617" s="278"/>
      <c r="AP617" s="278"/>
      <c r="AQ617" s="278"/>
      <c r="AR617" s="278"/>
      <c r="AS617" s="278"/>
      <c r="AT617" s="278"/>
      <c r="AU617" s="278"/>
      <c r="AV617" s="278"/>
      <c r="AW617" s="278"/>
      <c r="AX617" s="278"/>
      <c r="AY617" s="278"/>
      <c r="AZ617" s="278"/>
      <c r="BA617" s="278"/>
      <c r="BB617" s="278"/>
      <c r="BC617" s="278"/>
      <c r="BD617" s="278"/>
      <c r="BE617" s="278"/>
      <c r="BF617" s="278"/>
      <c r="BG617" s="278"/>
      <c r="BH617" s="278"/>
      <c r="BI617" s="278"/>
      <c r="BJ617" s="278"/>
    </row>
    <row r="618" spans="2:62" x14ac:dyDescent="0.15">
      <c r="B618" s="740" t="s">
        <v>189</v>
      </c>
      <c r="C618" s="740"/>
      <c r="D618" s="740"/>
      <c r="E618" s="740"/>
      <c r="F618" s="740"/>
      <c r="G618" s="740"/>
      <c r="H618" s="740"/>
      <c r="I618" s="740"/>
      <c r="J618" s="740"/>
      <c r="K618" s="740"/>
    </row>
  </sheetData>
  <mergeCells count="10">
    <mergeCell ref="B615:K615"/>
    <mergeCell ref="B616:K616"/>
    <mergeCell ref="B617:K617"/>
    <mergeCell ref="B618:K618"/>
    <mergeCell ref="K2:L2"/>
    <mergeCell ref="C3:K3"/>
    <mergeCell ref="C4:K4"/>
    <mergeCell ref="G9:G13"/>
    <mergeCell ref="G313:G331"/>
    <mergeCell ref="B613:E613"/>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BJ618"/>
  <sheetViews>
    <sheetView showZeros="0" zoomScaleNormal="100" workbookViewId="0"/>
  </sheetViews>
  <sheetFormatPr defaultRowHeight="13.5" x14ac:dyDescent="0.15"/>
  <cols>
    <col min="1" max="1" width="2.875" style="212" customWidth="1"/>
    <col min="2" max="2" width="2.875" style="213" customWidth="1"/>
    <col min="3" max="3" width="9" style="212"/>
    <col min="4" max="4" width="10.5" style="212" bestFit="1" customWidth="1"/>
    <col min="5" max="5" width="10.625" style="212" customWidth="1"/>
    <col min="6" max="6" width="10.25" style="212" bestFit="1" customWidth="1"/>
    <col min="7" max="7" width="9" style="212"/>
    <col min="8" max="8" width="12.375" style="212" customWidth="1"/>
    <col min="9" max="9" width="12.25" style="212" customWidth="1"/>
    <col min="10" max="10" width="12.5" style="212" customWidth="1"/>
    <col min="11" max="11" width="9" style="212"/>
    <col min="12" max="12" width="2.25" style="212" customWidth="1"/>
    <col min="13" max="16384" width="9" style="212"/>
  </cols>
  <sheetData>
    <row r="1" spans="2:12" x14ac:dyDescent="0.15">
      <c r="J1" s="214"/>
      <c r="K1" s="215"/>
    </row>
    <row r="2" spans="2:12" x14ac:dyDescent="0.15">
      <c r="B2" s="212" t="s">
        <v>164</v>
      </c>
      <c r="J2" s="216" t="s">
        <v>165</v>
      </c>
      <c r="K2" s="741"/>
      <c r="L2" s="741"/>
    </row>
    <row r="3" spans="2:12" ht="88.5" customHeight="1" x14ac:dyDescent="0.15">
      <c r="C3" s="742" t="s">
        <v>190</v>
      </c>
      <c r="D3" s="742"/>
      <c r="E3" s="742"/>
      <c r="F3" s="742"/>
      <c r="G3" s="742"/>
      <c r="H3" s="742"/>
      <c r="I3" s="742"/>
      <c r="J3" s="742"/>
      <c r="K3" s="742"/>
    </row>
    <row r="4" spans="2:12" ht="28.5" customHeight="1" x14ac:dyDescent="0.15">
      <c r="C4" s="743" t="s">
        <v>728</v>
      </c>
      <c r="D4" s="743"/>
      <c r="E4" s="743"/>
      <c r="F4" s="743"/>
      <c r="G4" s="743"/>
      <c r="H4" s="743"/>
      <c r="I4" s="743"/>
      <c r="J4" s="743"/>
      <c r="K4" s="743"/>
    </row>
    <row r="5" spans="2:12" ht="7.5" customHeight="1" x14ac:dyDescent="0.15"/>
    <row r="6" spans="2:12" ht="14.25" thickBot="1" x14ac:dyDescent="0.2">
      <c r="C6" s="279" t="s">
        <v>181</v>
      </c>
      <c r="D6" s="217"/>
      <c r="E6" s="217"/>
      <c r="F6" s="252"/>
      <c r="H6" s="251"/>
      <c r="I6" s="251"/>
      <c r="J6" s="251"/>
      <c r="K6" s="251"/>
    </row>
    <row r="7" spans="2:12" x14ac:dyDescent="0.15">
      <c r="B7" s="219"/>
      <c r="C7" s="220" t="s">
        <v>49</v>
      </c>
      <c r="D7" s="220" t="s">
        <v>50</v>
      </c>
      <c r="E7" s="220" t="s">
        <v>168</v>
      </c>
      <c r="F7" s="253" t="s">
        <v>52</v>
      </c>
      <c r="G7" s="220" t="s">
        <v>77</v>
      </c>
      <c r="H7" s="253" t="s">
        <v>169</v>
      </c>
      <c r="I7" s="253" t="s">
        <v>170</v>
      </c>
      <c r="J7" s="253" t="s">
        <v>78</v>
      </c>
      <c r="K7" s="236" t="s">
        <v>79</v>
      </c>
    </row>
    <row r="8" spans="2:12" ht="43.5" thickBot="1" x14ac:dyDescent="0.2">
      <c r="B8" s="222" t="s">
        <v>171</v>
      </c>
      <c r="C8" s="223" t="s">
        <v>172</v>
      </c>
      <c r="D8" s="224" t="s">
        <v>173</v>
      </c>
      <c r="E8" s="224" t="s">
        <v>174</v>
      </c>
      <c r="F8" s="254" t="s">
        <v>175</v>
      </c>
      <c r="G8" s="223" t="s">
        <v>18</v>
      </c>
      <c r="H8" s="225" t="s">
        <v>176</v>
      </c>
      <c r="I8" s="225" t="s">
        <v>191</v>
      </c>
      <c r="J8" s="224" t="s">
        <v>192</v>
      </c>
      <c r="K8" s="227" t="s">
        <v>179</v>
      </c>
    </row>
    <row r="9" spans="2:12" ht="15" customHeight="1" x14ac:dyDescent="0.15">
      <c r="B9" s="255"/>
      <c r="C9" s="256"/>
      <c r="D9" s="257"/>
      <c r="E9" s="258"/>
      <c r="F9" s="259">
        <f t="shared" ref="F9:F72" si="0">D9*E9</f>
        <v>0</v>
      </c>
      <c r="G9" s="746" t="s">
        <v>193</v>
      </c>
      <c r="H9" s="235"/>
      <c r="I9" s="235"/>
      <c r="J9" s="235"/>
      <c r="K9" s="260" t="s">
        <v>185</v>
      </c>
    </row>
    <row r="10" spans="2:12" x14ac:dyDescent="0.15">
      <c r="B10" s="261"/>
      <c r="C10" s="262"/>
      <c r="D10" s="263"/>
      <c r="E10" s="263"/>
      <c r="F10" s="264">
        <f t="shared" si="0"/>
        <v>0</v>
      </c>
      <c r="G10" s="747"/>
      <c r="H10" s="233"/>
      <c r="I10" s="233"/>
      <c r="J10" s="233"/>
      <c r="K10" s="260" t="s">
        <v>185</v>
      </c>
    </row>
    <row r="11" spans="2:12" x14ac:dyDescent="0.15">
      <c r="B11" s="261"/>
      <c r="C11" s="262"/>
      <c r="D11" s="263"/>
      <c r="E11" s="263"/>
      <c r="F11" s="264">
        <f t="shared" si="0"/>
        <v>0</v>
      </c>
      <c r="G11" s="747"/>
      <c r="H11" s="241"/>
      <c r="I11" s="241"/>
      <c r="J11" s="233"/>
      <c r="K11" s="260" t="s">
        <v>185</v>
      </c>
    </row>
    <row r="12" spans="2:12" x14ac:dyDescent="0.15">
      <c r="B12" s="261"/>
      <c r="C12" s="262"/>
      <c r="D12" s="263"/>
      <c r="E12" s="263"/>
      <c r="F12" s="264">
        <f t="shared" si="0"/>
        <v>0</v>
      </c>
      <c r="G12" s="747"/>
      <c r="H12" s="241"/>
      <c r="I12" s="241"/>
      <c r="J12" s="233"/>
      <c r="K12" s="260" t="s">
        <v>185</v>
      </c>
    </row>
    <row r="13" spans="2:12" x14ac:dyDescent="0.15">
      <c r="B13" s="261"/>
      <c r="C13" s="262"/>
      <c r="D13" s="263"/>
      <c r="E13" s="263"/>
      <c r="F13" s="264">
        <f t="shared" si="0"/>
        <v>0</v>
      </c>
      <c r="G13" s="747"/>
      <c r="H13" s="241"/>
      <c r="I13" s="241"/>
      <c r="J13" s="233"/>
      <c r="K13" s="260" t="s">
        <v>185</v>
      </c>
    </row>
    <row r="14" spans="2:12" x14ac:dyDescent="0.15">
      <c r="B14" s="261"/>
      <c r="C14" s="262"/>
      <c r="D14" s="263"/>
      <c r="E14" s="263"/>
      <c r="F14" s="264">
        <f t="shared" si="0"/>
        <v>0</v>
      </c>
      <c r="G14" s="747"/>
      <c r="H14" s="241"/>
      <c r="I14" s="241"/>
      <c r="J14" s="233"/>
      <c r="K14" s="260" t="s">
        <v>185</v>
      </c>
    </row>
    <row r="15" spans="2:12" x14ac:dyDescent="0.15">
      <c r="B15" s="261"/>
      <c r="C15" s="262"/>
      <c r="D15" s="263"/>
      <c r="E15" s="263"/>
      <c r="F15" s="264">
        <f t="shared" si="0"/>
        <v>0</v>
      </c>
      <c r="G15" s="747"/>
      <c r="H15" s="241"/>
      <c r="I15" s="241"/>
      <c r="J15" s="233"/>
      <c r="K15" s="260" t="s">
        <v>185</v>
      </c>
    </row>
    <row r="16" spans="2:12" x14ac:dyDescent="0.15">
      <c r="B16" s="261"/>
      <c r="C16" s="262"/>
      <c r="D16" s="263"/>
      <c r="E16" s="263"/>
      <c r="F16" s="264">
        <f t="shared" si="0"/>
        <v>0</v>
      </c>
      <c r="G16" s="747"/>
      <c r="H16" s="241"/>
      <c r="I16" s="241"/>
      <c r="J16" s="233"/>
      <c r="K16" s="260" t="s">
        <v>185</v>
      </c>
    </row>
    <row r="17" spans="2:11" x14ac:dyDescent="0.15">
      <c r="B17" s="237"/>
      <c r="C17" s="265"/>
      <c r="D17" s="266"/>
      <c r="E17" s="266"/>
      <c r="F17" s="264">
        <f t="shared" si="0"/>
        <v>0</v>
      </c>
      <c r="G17" s="747"/>
      <c r="H17" s="241"/>
      <c r="I17" s="241"/>
      <c r="J17" s="233"/>
      <c r="K17" s="260" t="s">
        <v>185</v>
      </c>
    </row>
    <row r="18" spans="2:11" x14ac:dyDescent="0.15">
      <c r="B18" s="237"/>
      <c r="C18" s="265"/>
      <c r="D18" s="266"/>
      <c r="E18" s="266"/>
      <c r="F18" s="264">
        <f t="shared" si="0"/>
        <v>0</v>
      </c>
      <c r="G18" s="747"/>
      <c r="H18" s="241"/>
      <c r="I18" s="241"/>
      <c r="J18" s="233"/>
      <c r="K18" s="260" t="s">
        <v>185</v>
      </c>
    </row>
    <row r="19" spans="2:11" ht="15" customHeight="1" x14ac:dyDescent="0.15">
      <c r="B19" s="237"/>
      <c r="C19" s="265"/>
      <c r="D19" s="266"/>
      <c r="E19" s="266"/>
      <c r="F19" s="264">
        <f t="shared" si="0"/>
        <v>0</v>
      </c>
      <c r="G19" s="747"/>
      <c r="H19" s="241"/>
      <c r="I19" s="241"/>
      <c r="J19" s="233"/>
      <c r="K19" s="260" t="s">
        <v>185</v>
      </c>
    </row>
    <row r="20" spans="2:11" x14ac:dyDescent="0.15">
      <c r="B20" s="237"/>
      <c r="C20" s="265"/>
      <c r="D20" s="266"/>
      <c r="E20" s="266"/>
      <c r="F20" s="264">
        <f t="shared" si="0"/>
        <v>0</v>
      </c>
      <c r="G20" s="747"/>
      <c r="H20" s="241"/>
      <c r="I20" s="241"/>
      <c r="J20" s="233"/>
      <c r="K20" s="260" t="s">
        <v>185</v>
      </c>
    </row>
    <row r="21" spans="2:11" x14ac:dyDescent="0.15">
      <c r="B21" s="237"/>
      <c r="C21" s="265"/>
      <c r="D21" s="266"/>
      <c r="E21" s="266"/>
      <c r="F21" s="264">
        <f t="shared" si="0"/>
        <v>0</v>
      </c>
      <c r="G21" s="747"/>
      <c r="H21" s="241"/>
      <c r="I21" s="241"/>
      <c r="J21" s="233"/>
      <c r="K21" s="260" t="s">
        <v>185</v>
      </c>
    </row>
    <row r="22" spans="2:11" x14ac:dyDescent="0.15">
      <c r="B22" s="237"/>
      <c r="C22" s="265"/>
      <c r="D22" s="266"/>
      <c r="E22" s="266"/>
      <c r="F22" s="264">
        <f t="shared" si="0"/>
        <v>0</v>
      </c>
      <c r="G22" s="747"/>
      <c r="H22" s="241"/>
      <c r="I22" s="241"/>
      <c r="J22" s="233"/>
      <c r="K22" s="260" t="s">
        <v>185</v>
      </c>
    </row>
    <row r="23" spans="2:11" x14ac:dyDescent="0.15">
      <c r="B23" s="237"/>
      <c r="C23" s="265"/>
      <c r="D23" s="266"/>
      <c r="E23" s="266"/>
      <c r="F23" s="264">
        <f t="shared" si="0"/>
        <v>0</v>
      </c>
      <c r="G23" s="747"/>
      <c r="H23" s="241"/>
      <c r="I23" s="241"/>
      <c r="J23" s="233"/>
      <c r="K23" s="260" t="s">
        <v>185</v>
      </c>
    </row>
    <row r="24" spans="2:11" ht="15" customHeight="1" x14ac:dyDescent="0.15">
      <c r="B24" s="237"/>
      <c r="C24" s="265"/>
      <c r="D24" s="266"/>
      <c r="E24" s="266"/>
      <c r="F24" s="264">
        <f t="shared" si="0"/>
        <v>0</v>
      </c>
      <c r="G24" s="747"/>
      <c r="H24" s="241"/>
      <c r="I24" s="241"/>
      <c r="J24" s="233"/>
      <c r="K24" s="260" t="s">
        <v>185</v>
      </c>
    </row>
    <row r="25" spans="2:11" x14ac:dyDescent="0.15">
      <c r="B25" s="237"/>
      <c r="C25" s="265"/>
      <c r="D25" s="266"/>
      <c r="E25" s="266"/>
      <c r="F25" s="264">
        <f t="shared" si="0"/>
        <v>0</v>
      </c>
      <c r="G25" s="747"/>
      <c r="H25" s="241"/>
      <c r="I25" s="241"/>
      <c r="J25" s="233"/>
      <c r="K25" s="260" t="s">
        <v>185</v>
      </c>
    </row>
    <row r="26" spans="2:11" x14ac:dyDescent="0.15">
      <c r="B26" s="237"/>
      <c r="C26" s="265"/>
      <c r="D26" s="266"/>
      <c r="E26" s="266"/>
      <c r="F26" s="264">
        <f t="shared" si="0"/>
        <v>0</v>
      </c>
      <c r="G26" s="747"/>
      <c r="H26" s="241"/>
      <c r="I26" s="241"/>
      <c r="J26" s="233"/>
      <c r="K26" s="260" t="s">
        <v>185</v>
      </c>
    </row>
    <row r="27" spans="2:11" x14ac:dyDescent="0.15">
      <c r="B27" s="237"/>
      <c r="C27" s="265"/>
      <c r="D27" s="266"/>
      <c r="E27" s="266"/>
      <c r="F27" s="264">
        <f t="shared" si="0"/>
        <v>0</v>
      </c>
      <c r="G27" s="747"/>
      <c r="H27" s="241"/>
      <c r="I27" s="241"/>
      <c r="J27" s="233"/>
      <c r="K27" s="260" t="s">
        <v>185</v>
      </c>
    </row>
    <row r="28" spans="2:11" x14ac:dyDescent="0.15">
      <c r="B28" s="237"/>
      <c r="C28" s="265"/>
      <c r="D28" s="266"/>
      <c r="E28" s="266"/>
      <c r="F28" s="264">
        <f t="shared" si="0"/>
        <v>0</v>
      </c>
      <c r="G28" s="267"/>
      <c r="H28" s="241"/>
      <c r="I28" s="241"/>
      <c r="J28" s="233"/>
      <c r="K28" s="260" t="s">
        <v>185</v>
      </c>
    </row>
    <row r="29" spans="2:11" x14ac:dyDescent="0.15">
      <c r="B29" s="237"/>
      <c r="C29" s="265"/>
      <c r="D29" s="266"/>
      <c r="E29" s="266"/>
      <c r="F29" s="264">
        <f t="shared" si="0"/>
        <v>0</v>
      </c>
      <c r="G29" s="267"/>
      <c r="H29" s="241"/>
      <c r="I29" s="241"/>
      <c r="J29" s="233"/>
      <c r="K29" s="260" t="s">
        <v>185</v>
      </c>
    </row>
    <row r="30" spans="2:11" x14ac:dyDescent="0.15">
      <c r="B30" s="237"/>
      <c r="C30" s="265"/>
      <c r="D30" s="266"/>
      <c r="E30" s="266"/>
      <c r="F30" s="264">
        <f t="shared" si="0"/>
        <v>0</v>
      </c>
      <c r="G30" s="267"/>
      <c r="H30" s="241"/>
      <c r="I30" s="241"/>
      <c r="J30" s="233"/>
      <c r="K30" s="260" t="s">
        <v>185</v>
      </c>
    </row>
    <row r="31" spans="2:11" x14ac:dyDescent="0.15">
      <c r="B31" s="237"/>
      <c r="C31" s="265"/>
      <c r="D31" s="266"/>
      <c r="E31" s="266"/>
      <c r="F31" s="264">
        <f t="shared" si="0"/>
        <v>0</v>
      </c>
      <c r="G31" s="267"/>
      <c r="H31" s="241"/>
      <c r="I31" s="241"/>
      <c r="J31" s="233"/>
      <c r="K31" s="260" t="s">
        <v>185</v>
      </c>
    </row>
    <row r="32" spans="2:11" x14ac:dyDescent="0.15">
      <c r="B32" s="237"/>
      <c r="C32" s="265"/>
      <c r="D32" s="266"/>
      <c r="E32" s="266"/>
      <c r="F32" s="264">
        <f t="shared" si="0"/>
        <v>0</v>
      </c>
      <c r="G32" s="267"/>
      <c r="H32" s="241"/>
      <c r="I32" s="241"/>
      <c r="J32" s="233"/>
      <c r="K32" s="260" t="s">
        <v>185</v>
      </c>
    </row>
    <row r="33" spans="2:11" x14ac:dyDescent="0.15">
      <c r="B33" s="237"/>
      <c r="C33" s="265"/>
      <c r="D33" s="266"/>
      <c r="E33" s="266"/>
      <c r="F33" s="264">
        <f t="shared" si="0"/>
        <v>0</v>
      </c>
      <c r="G33" s="267"/>
      <c r="H33" s="241"/>
      <c r="I33" s="241"/>
      <c r="J33" s="233"/>
      <c r="K33" s="260" t="s">
        <v>185</v>
      </c>
    </row>
    <row r="34" spans="2:11" ht="15" customHeight="1" x14ac:dyDescent="0.15">
      <c r="B34" s="237"/>
      <c r="C34" s="265"/>
      <c r="D34" s="266"/>
      <c r="E34" s="266"/>
      <c r="F34" s="264">
        <f t="shared" si="0"/>
        <v>0</v>
      </c>
      <c r="G34" s="240"/>
      <c r="H34" s="241"/>
      <c r="I34" s="241"/>
      <c r="J34" s="233"/>
      <c r="K34" s="260" t="s">
        <v>185</v>
      </c>
    </row>
    <row r="35" spans="2:11" x14ac:dyDescent="0.15">
      <c r="B35" s="237"/>
      <c r="C35" s="265"/>
      <c r="D35" s="266"/>
      <c r="E35" s="266"/>
      <c r="F35" s="264">
        <f t="shared" si="0"/>
        <v>0</v>
      </c>
      <c r="G35" s="240"/>
      <c r="H35" s="241"/>
      <c r="I35" s="241"/>
      <c r="J35" s="233"/>
      <c r="K35" s="260" t="s">
        <v>185</v>
      </c>
    </row>
    <row r="36" spans="2:11" x14ac:dyDescent="0.15">
      <c r="B36" s="237"/>
      <c r="C36" s="265"/>
      <c r="D36" s="266"/>
      <c r="E36" s="266"/>
      <c r="F36" s="264">
        <f t="shared" si="0"/>
        <v>0</v>
      </c>
      <c r="G36" s="240"/>
      <c r="H36" s="233"/>
      <c r="I36" s="233"/>
      <c r="J36" s="233"/>
      <c r="K36" s="260" t="s">
        <v>185</v>
      </c>
    </row>
    <row r="37" spans="2:11" x14ac:dyDescent="0.15">
      <c r="B37" s="237"/>
      <c r="C37" s="265"/>
      <c r="D37" s="266"/>
      <c r="E37" s="266"/>
      <c r="F37" s="264">
        <f t="shared" si="0"/>
        <v>0</v>
      </c>
      <c r="G37" s="240"/>
      <c r="H37" s="233"/>
      <c r="I37" s="233"/>
      <c r="J37" s="233"/>
      <c r="K37" s="260" t="s">
        <v>185</v>
      </c>
    </row>
    <row r="38" spans="2:11" x14ac:dyDescent="0.15">
      <c r="B38" s="237"/>
      <c r="C38" s="265"/>
      <c r="D38" s="266"/>
      <c r="E38" s="266"/>
      <c r="F38" s="264">
        <f t="shared" si="0"/>
        <v>0</v>
      </c>
      <c r="G38" s="240"/>
      <c r="H38" s="233"/>
      <c r="I38" s="233"/>
      <c r="J38" s="233"/>
      <c r="K38" s="260" t="s">
        <v>185</v>
      </c>
    </row>
    <row r="39" spans="2:11" x14ac:dyDescent="0.15">
      <c r="B39" s="237"/>
      <c r="C39" s="265"/>
      <c r="D39" s="266"/>
      <c r="E39" s="266"/>
      <c r="F39" s="264">
        <f t="shared" si="0"/>
        <v>0</v>
      </c>
      <c r="G39" s="240"/>
      <c r="H39" s="233"/>
      <c r="I39" s="233"/>
      <c r="J39" s="233"/>
      <c r="K39" s="260" t="s">
        <v>185</v>
      </c>
    </row>
    <row r="40" spans="2:11" x14ac:dyDescent="0.15">
      <c r="B40" s="237"/>
      <c r="C40" s="265"/>
      <c r="D40" s="266"/>
      <c r="E40" s="266"/>
      <c r="F40" s="264">
        <f t="shared" si="0"/>
        <v>0</v>
      </c>
      <c r="G40" s="240"/>
      <c r="H40" s="233"/>
      <c r="I40" s="233"/>
      <c r="J40" s="233"/>
      <c r="K40" s="260" t="s">
        <v>185</v>
      </c>
    </row>
    <row r="41" spans="2:11" x14ac:dyDescent="0.15">
      <c r="B41" s="237"/>
      <c r="C41" s="265"/>
      <c r="D41" s="266"/>
      <c r="E41" s="266"/>
      <c r="F41" s="264">
        <f t="shared" si="0"/>
        <v>0</v>
      </c>
      <c r="G41" s="240"/>
      <c r="H41" s="233"/>
      <c r="I41" s="233"/>
      <c r="J41" s="233"/>
      <c r="K41" s="260" t="s">
        <v>185</v>
      </c>
    </row>
    <row r="42" spans="2:11" x14ac:dyDescent="0.15">
      <c r="B42" s="237"/>
      <c r="C42" s="265"/>
      <c r="D42" s="266"/>
      <c r="E42" s="266"/>
      <c r="F42" s="264">
        <f t="shared" si="0"/>
        <v>0</v>
      </c>
      <c r="G42" s="240"/>
      <c r="H42" s="233"/>
      <c r="I42" s="233"/>
      <c r="J42" s="233"/>
      <c r="K42" s="260" t="s">
        <v>185</v>
      </c>
    </row>
    <row r="43" spans="2:11" x14ac:dyDescent="0.15">
      <c r="B43" s="237"/>
      <c r="C43" s="265"/>
      <c r="D43" s="266"/>
      <c r="E43" s="266"/>
      <c r="F43" s="264">
        <f t="shared" si="0"/>
        <v>0</v>
      </c>
      <c r="G43" s="240"/>
      <c r="H43" s="233"/>
      <c r="I43" s="233"/>
      <c r="J43" s="233"/>
      <c r="K43" s="260" t="s">
        <v>185</v>
      </c>
    </row>
    <row r="44" spans="2:11" x14ac:dyDescent="0.15">
      <c r="B44" s="237"/>
      <c r="C44" s="265"/>
      <c r="D44" s="266"/>
      <c r="E44" s="266"/>
      <c r="F44" s="264">
        <f t="shared" si="0"/>
        <v>0</v>
      </c>
      <c r="G44" s="240"/>
      <c r="H44" s="233"/>
      <c r="I44" s="233"/>
      <c r="J44" s="233"/>
      <c r="K44" s="260" t="s">
        <v>185</v>
      </c>
    </row>
    <row r="45" spans="2:11" x14ac:dyDescent="0.15">
      <c r="B45" s="237"/>
      <c r="C45" s="265"/>
      <c r="D45" s="266"/>
      <c r="E45" s="266"/>
      <c r="F45" s="264">
        <f t="shared" si="0"/>
        <v>0</v>
      </c>
      <c r="G45" s="240"/>
      <c r="H45" s="233"/>
      <c r="I45" s="233"/>
      <c r="J45" s="233"/>
      <c r="K45" s="260" t="s">
        <v>185</v>
      </c>
    </row>
    <row r="46" spans="2:11" x14ac:dyDescent="0.15">
      <c r="B46" s="237"/>
      <c r="C46" s="265"/>
      <c r="D46" s="266"/>
      <c r="E46" s="266"/>
      <c r="F46" s="264">
        <f t="shared" si="0"/>
        <v>0</v>
      </c>
      <c r="G46" s="240"/>
      <c r="H46" s="233"/>
      <c r="I46" s="233"/>
      <c r="J46" s="233"/>
      <c r="K46" s="260" t="s">
        <v>185</v>
      </c>
    </row>
    <row r="47" spans="2:11" x14ac:dyDescent="0.15">
      <c r="B47" s="237"/>
      <c r="C47" s="265"/>
      <c r="D47" s="266"/>
      <c r="E47" s="266"/>
      <c r="F47" s="264">
        <f t="shared" si="0"/>
        <v>0</v>
      </c>
      <c r="G47" s="240"/>
      <c r="H47" s="233"/>
      <c r="I47" s="233"/>
      <c r="J47" s="233"/>
      <c r="K47" s="260" t="s">
        <v>185</v>
      </c>
    </row>
    <row r="48" spans="2:11" x14ac:dyDescent="0.15">
      <c r="B48" s="237"/>
      <c r="C48" s="265"/>
      <c r="D48" s="266"/>
      <c r="E48" s="266"/>
      <c r="F48" s="264">
        <f t="shared" si="0"/>
        <v>0</v>
      </c>
      <c r="G48" s="240"/>
      <c r="H48" s="233"/>
      <c r="I48" s="233"/>
      <c r="J48" s="233"/>
      <c r="K48" s="260" t="s">
        <v>185</v>
      </c>
    </row>
    <row r="49" spans="2:11" x14ac:dyDescent="0.15">
      <c r="B49" s="237"/>
      <c r="C49" s="265"/>
      <c r="D49" s="266"/>
      <c r="E49" s="266"/>
      <c r="F49" s="264">
        <f t="shared" si="0"/>
        <v>0</v>
      </c>
      <c r="G49" s="240"/>
      <c r="H49" s="233"/>
      <c r="I49" s="233"/>
      <c r="J49" s="233"/>
      <c r="K49" s="260" t="s">
        <v>185</v>
      </c>
    </row>
    <row r="50" spans="2:11" x14ac:dyDescent="0.15">
      <c r="B50" s="237"/>
      <c r="C50" s="265"/>
      <c r="D50" s="266"/>
      <c r="E50" s="266"/>
      <c r="F50" s="264">
        <f t="shared" si="0"/>
        <v>0</v>
      </c>
      <c r="G50" s="240"/>
      <c r="H50" s="233"/>
      <c r="I50" s="233"/>
      <c r="J50" s="233"/>
      <c r="K50" s="260" t="s">
        <v>185</v>
      </c>
    </row>
    <row r="51" spans="2:11" x14ac:dyDescent="0.15">
      <c r="B51" s="237"/>
      <c r="C51" s="265"/>
      <c r="D51" s="266"/>
      <c r="E51" s="266"/>
      <c r="F51" s="264">
        <f t="shared" si="0"/>
        <v>0</v>
      </c>
      <c r="G51" s="240"/>
      <c r="H51" s="233"/>
      <c r="I51" s="233"/>
      <c r="J51" s="233"/>
      <c r="K51" s="260" t="s">
        <v>185</v>
      </c>
    </row>
    <row r="52" spans="2:11" x14ac:dyDescent="0.15">
      <c r="B52" s="237"/>
      <c r="C52" s="265"/>
      <c r="D52" s="266"/>
      <c r="E52" s="266"/>
      <c r="F52" s="264">
        <f t="shared" si="0"/>
        <v>0</v>
      </c>
      <c r="G52" s="240"/>
      <c r="H52" s="233"/>
      <c r="I52" s="233"/>
      <c r="J52" s="233"/>
      <c r="K52" s="260" t="s">
        <v>185</v>
      </c>
    </row>
    <row r="53" spans="2:11" x14ac:dyDescent="0.15">
      <c r="B53" s="237"/>
      <c r="C53" s="265"/>
      <c r="D53" s="266"/>
      <c r="E53" s="266"/>
      <c r="F53" s="264">
        <f t="shared" si="0"/>
        <v>0</v>
      </c>
      <c r="G53" s="240"/>
      <c r="H53" s="233"/>
      <c r="I53" s="233"/>
      <c r="J53" s="233"/>
      <c r="K53" s="260" t="s">
        <v>185</v>
      </c>
    </row>
    <row r="54" spans="2:11" x14ac:dyDescent="0.15">
      <c r="B54" s="237"/>
      <c r="C54" s="265"/>
      <c r="D54" s="266"/>
      <c r="E54" s="266"/>
      <c r="F54" s="264">
        <f t="shared" si="0"/>
        <v>0</v>
      </c>
      <c r="G54" s="240"/>
      <c r="H54" s="233"/>
      <c r="I54" s="233"/>
      <c r="J54" s="233"/>
      <c r="K54" s="260" t="s">
        <v>185</v>
      </c>
    </row>
    <row r="55" spans="2:11" x14ac:dyDescent="0.15">
      <c r="B55" s="237"/>
      <c r="C55" s="265"/>
      <c r="D55" s="266"/>
      <c r="E55" s="266"/>
      <c r="F55" s="264">
        <f t="shared" si="0"/>
        <v>0</v>
      </c>
      <c r="G55" s="240"/>
      <c r="H55" s="233"/>
      <c r="I55" s="233"/>
      <c r="J55" s="233"/>
      <c r="K55" s="260" t="s">
        <v>185</v>
      </c>
    </row>
    <row r="56" spans="2:11" x14ac:dyDescent="0.15">
      <c r="B56" s="237"/>
      <c r="C56" s="265"/>
      <c r="D56" s="266"/>
      <c r="E56" s="266"/>
      <c r="F56" s="264">
        <f t="shared" si="0"/>
        <v>0</v>
      </c>
      <c r="G56" s="240"/>
      <c r="H56" s="233"/>
      <c r="I56" s="233"/>
      <c r="J56" s="233"/>
      <c r="K56" s="260" t="s">
        <v>185</v>
      </c>
    </row>
    <row r="57" spans="2:11" x14ac:dyDescent="0.15">
      <c r="B57" s="237"/>
      <c r="C57" s="265"/>
      <c r="D57" s="266"/>
      <c r="E57" s="266"/>
      <c r="F57" s="264">
        <f t="shared" si="0"/>
        <v>0</v>
      </c>
      <c r="G57" s="240"/>
      <c r="H57" s="233"/>
      <c r="I57" s="233"/>
      <c r="J57" s="233"/>
      <c r="K57" s="260" t="s">
        <v>185</v>
      </c>
    </row>
    <row r="58" spans="2:11" x14ac:dyDescent="0.15">
      <c r="B58" s="237"/>
      <c r="C58" s="265"/>
      <c r="D58" s="266"/>
      <c r="E58" s="266"/>
      <c r="F58" s="264">
        <f t="shared" si="0"/>
        <v>0</v>
      </c>
      <c r="G58" s="267"/>
      <c r="H58" s="241"/>
      <c r="I58" s="241"/>
      <c r="J58" s="233"/>
      <c r="K58" s="260" t="s">
        <v>185</v>
      </c>
    </row>
    <row r="59" spans="2:11" x14ac:dyDescent="0.15">
      <c r="B59" s="237"/>
      <c r="C59" s="265"/>
      <c r="D59" s="266"/>
      <c r="E59" s="266"/>
      <c r="F59" s="264">
        <f t="shared" si="0"/>
        <v>0</v>
      </c>
      <c r="G59" s="267"/>
      <c r="H59" s="241"/>
      <c r="I59" s="241"/>
      <c r="J59" s="233"/>
      <c r="K59" s="260" t="s">
        <v>185</v>
      </c>
    </row>
    <row r="60" spans="2:11" x14ac:dyDescent="0.15">
      <c r="B60" s="237"/>
      <c r="C60" s="265"/>
      <c r="D60" s="266"/>
      <c r="E60" s="266"/>
      <c r="F60" s="264">
        <f t="shared" si="0"/>
        <v>0</v>
      </c>
      <c r="G60" s="267"/>
      <c r="H60" s="241"/>
      <c r="I60" s="241"/>
      <c r="J60" s="233"/>
      <c r="K60" s="260" t="s">
        <v>185</v>
      </c>
    </row>
    <row r="61" spans="2:11" x14ac:dyDescent="0.15">
      <c r="B61" s="237"/>
      <c r="C61" s="265"/>
      <c r="D61" s="266"/>
      <c r="E61" s="266"/>
      <c r="F61" s="264">
        <f t="shared" si="0"/>
        <v>0</v>
      </c>
      <c r="G61" s="267"/>
      <c r="H61" s="241"/>
      <c r="I61" s="241"/>
      <c r="J61" s="233"/>
      <c r="K61" s="260" t="s">
        <v>185</v>
      </c>
    </row>
    <row r="62" spans="2:11" x14ac:dyDescent="0.15">
      <c r="B62" s="237"/>
      <c r="C62" s="265"/>
      <c r="D62" s="266"/>
      <c r="E62" s="266"/>
      <c r="F62" s="264">
        <f t="shared" si="0"/>
        <v>0</v>
      </c>
      <c r="G62" s="267"/>
      <c r="H62" s="241"/>
      <c r="I62" s="241"/>
      <c r="J62" s="233"/>
      <c r="K62" s="260" t="s">
        <v>185</v>
      </c>
    </row>
    <row r="63" spans="2:11" ht="15" customHeight="1" x14ac:dyDescent="0.15">
      <c r="B63" s="237"/>
      <c r="C63" s="265"/>
      <c r="D63" s="266"/>
      <c r="E63" s="266"/>
      <c r="F63" s="264">
        <f t="shared" si="0"/>
        <v>0</v>
      </c>
      <c r="G63" s="240"/>
      <c r="H63" s="241"/>
      <c r="I63" s="241"/>
      <c r="J63" s="233"/>
      <c r="K63" s="260" t="s">
        <v>185</v>
      </c>
    </row>
    <row r="64" spans="2:11" x14ac:dyDescent="0.15">
      <c r="B64" s="237"/>
      <c r="C64" s="265"/>
      <c r="D64" s="266"/>
      <c r="E64" s="266"/>
      <c r="F64" s="264">
        <f t="shared" si="0"/>
        <v>0</v>
      </c>
      <c r="G64" s="240"/>
      <c r="H64" s="241"/>
      <c r="I64" s="241"/>
      <c r="J64" s="233"/>
      <c r="K64" s="260" t="s">
        <v>185</v>
      </c>
    </row>
    <row r="65" spans="2:11" x14ac:dyDescent="0.15">
      <c r="B65" s="237"/>
      <c r="C65" s="265"/>
      <c r="D65" s="266"/>
      <c r="E65" s="266"/>
      <c r="F65" s="264">
        <f t="shared" si="0"/>
        <v>0</v>
      </c>
      <c r="G65" s="240"/>
      <c r="H65" s="233"/>
      <c r="I65" s="233"/>
      <c r="J65" s="233"/>
      <c r="K65" s="260" t="s">
        <v>185</v>
      </c>
    </row>
    <row r="66" spans="2:11" x14ac:dyDescent="0.15">
      <c r="B66" s="237"/>
      <c r="C66" s="265"/>
      <c r="D66" s="266"/>
      <c r="E66" s="266"/>
      <c r="F66" s="264">
        <f t="shared" si="0"/>
        <v>0</v>
      </c>
      <c r="G66" s="240"/>
      <c r="H66" s="233"/>
      <c r="I66" s="233"/>
      <c r="J66" s="233"/>
      <c r="K66" s="260" t="s">
        <v>185</v>
      </c>
    </row>
    <row r="67" spans="2:11" x14ac:dyDescent="0.15">
      <c r="B67" s="237"/>
      <c r="C67" s="265"/>
      <c r="D67" s="266"/>
      <c r="E67" s="266"/>
      <c r="F67" s="264">
        <f t="shared" si="0"/>
        <v>0</v>
      </c>
      <c r="G67" s="240"/>
      <c r="H67" s="233"/>
      <c r="I67" s="233"/>
      <c r="J67" s="233"/>
      <c r="K67" s="260" t="s">
        <v>185</v>
      </c>
    </row>
    <row r="68" spans="2:11" x14ac:dyDescent="0.15">
      <c r="B68" s="237"/>
      <c r="C68" s="265"/>
      <c r="D68" s="266"/>
      <c r="E68" s="266"/>
      <c r="F68" s="264">
        <f t="shared" si="0"/>
        <v>0</v>
      </c>
      <c r="G68" s="240"/>
      <c r="H68" s="233"/>
      <c r="I68" s="233"/>
      <c r="J68" s="233"/>
      <c r="K68" s="260" t="s">
        <v>185</v>
      </c>
    </row>
    <row r="69" spans="2:11" x14ac:dyDescent="0.15">
      <c r="B69" s="237"/>
      <c r="C69" s="265"/>
      <c r="D69" s="266"/>
      <c r="E69" s="266"/>
      <c r="F69" s="264">
        <f t="shared" si="0"/>
        <v>0</v>
      </c>
      <c r="G69" s="240"/>
      <c r="H69" s="233"/>
      <c r="I69" s="233"/>
      <c r="J69" s="233"/>
      <c r="K69" s="260" t="s">
        <v>185</v>
      </c>
    </row>
    <row r="70" spans="2:11" x14ac:dyDescent="0.15">
      <c r="B70" s="237"/>
      <c r="C70" s="265"/>
      <c r="D70" s="266"/>
      <c r="E70" s="266"/>
      <c r="F70" s="264">
        <f t="shared" si="0"/>
        <v>0</v>
      </c>
      <c r="G70" s="240"/>
      <c r="H70" s="233"/>
      <c r="I70" s="233"/>
      <c r="J70" s="233"/>
      <c r="K70" s="260" t="s">
        <v>185</v>
      </c>
    </row>
    <row r="71" spans="2:11" x14ac:dyDescent="0.15">
      <c r="B71" s="237"/>
      <c r="C71" s="265"/>
      <c r="D71" s="266"/>
      <c r="E71" s="266"/>
      <c r="F71" s="264">
        <f t="shared" si="0"/>
        <v>0</v>
      </c>
      <c r="G71" s="240"/>
      <c r="H71" s="233"/>
      <c r="I71" s="233"/>
      <c r="J71" s="233"/>
      <c r="K71" s="260" t="s">
        <v>185</v>
      </c>
    </row>
    <row r="72" spans="2:11" x14ac:dyDescent="0.15">
      <c r="B72" s="237"/>
      <c r="C72" s="265"/>
      <c r="D72" s="266"/>
      <c r="E72" s="266"/>
      <c r="F72" s="264">
        <f t="shared" si="0"/>
        <v>0</v>
      </c>
      <c r="G72" s="240"/>
      <c r="H72" s="233"/>
      <c r="I72" s="233"/>
      <c r="J72" s="233"/>
      <c r="K72" s="260" t="s">
        <v>185</v>
      </c>
    </row>
    <row r="73" spans="2:11" x14ac:dyDescent="0.15">
      <c r="B73" s="237"/>
      <c r="C73" s="265"/>
      <c r="D73" s="266"/>
      <c r="E73" s="266"/>
      <c r="F73" s="264">
        <f t="shared" ref="F73:F136" si="1">D73*E73</f>
        <v>0</v>
      </c>
      <c r="G73" s="240"/>
      <c r="H73" s="233"/>
      <c r="I73" s="233"/>
      <c r="J73" s="233"/>
      <c r="K73" s="260" t="s">
        <v>185</v>
      </c>
    </row>
    <row r="74" spans="2:11" x14ac:dyDescent="0.15">
      <c r="B74" s="237"/>
      <c r="C74" s="265"/>
      <c r="D74" s="266"/>
      <c r="E74" s="266"/>
      <c r="F74" s="264">
        <f t="shared" si="1"/>
        <v>0</v>
      </c>
      <c r="G74" s="240"/>
      <c r="H74" s="233"/>
      <c r="I74" s="233"/>
      <c r="J74" s="233"/>
      <c r="K74" s="260" t="s">
        <v>185</v>
      </c>
    </row>
    <row r="75" spans="2:11" x14ac:dyDescent="0.15">
      <c r="B75" s="237"/>
      <c r="C75" s="265"/>
      <c r="D75" s="266"/>
      <c r="E75" s="266"/>
      <c r="F75" s="264">
        <f t="shared" si="1"/>
        <v>0</v>
      </c>
      <c r="G75" s="240"/>
      <c r="H75" s="233"/>
      <c r="I75" s="233"/>
      <c r="J75" s="233"/>
      <c r="K75" s="260" t="s">
        <v>185</v>
      </c>
    </row>
    <row r="76" spans="2:11" x14ac:dyDescent="0.15">
      <c r="B76" s="237"/>
      <c r="C76" s="265"/>
      <c r="D76" s="266"/>
      <c r="E76" s="266"/>
      <c r="F76" s="264">
        <f t="shared" si="1"/>
        <v>0</v>
      </c>
      <c r="G76" s="240"/>
      <c r="H76" s="233"/>
      <c r="I76" s="233"/>
      <c r="J76" s="233"/>
      <c r="K76" s="260" t="s">
        <v>185</v>
      </c>
    </row>
    <row r="77" spans="2:11" x14ac:dyDescent="0.15">
      <c r="B77" s="237"/>
      <c r="C77" s="265"/>
      <c r="D77" s="266"/>
      <c r="E77" s="266"/>
      <c r="F77" s="264">
        <f t="shared" si="1"/>
        <v>0</v>
      </c>
      <c r="G77" s="240"/>
      <c r="H77" s="233"/>
      <c r="I77" s="233"/>
      <c r="J77" s="233"/>
      <c r="K77" s="260" t="s">
        <v>185</v>
      </c>
    </row>
    <row r="78" spans="2:11" x14ac:dyDescent="0.15">
      <c r="B78" s="237"/>
      <c r="C78" s="265"/>
      <c r="D78" s="266"/>
      <c r="E78" s="266"/>
      <c r="F78" s="264">
        <f t="shared" si="1"/>
        <v>0</v>
      </c>
      <c r="G78" s="240"/>
      <c r="H78" s="233"/>
      <c r="I78" s="233"/>
      <c r="J78" s="233"/>
      <c r="K78" s="260" t="s">
        <v>185</v>
      </c>
    </row>
    <row r="79" spans="2:11" x14ac:dyDescent="0.15">
      <c r="B79" s="237"/>
      <c r="C79" s="265"/>
      <c r="D79" s="266"/>
      <c r="E79" s="266"/>
      <c r="F79" s="264">
        <f t="shared" si="1"/>
        <v>0</v>
      </c>
      <c r="G79" s="240"/>
      <c r="H79" s="233"/>
      <c r="I79" s="233"/>
      <c r="J79" s="233"/>
      <c r="K79" s="260" t="s">
        <v>185</v>
      </c>
    </row>
    <row r="80" spans="2:11" x14ac:dyDescent="0.15">
      <c r="B80" s="237"/>
      <c r="C80" s="265"/>
      <c r="D80" s="266"/>
      <c r="E80" s="266"/>
      <c r="F80" s="264">
        <f t="shared" si="1"/>
        <v>0</v>
      </c>
      <c r="G80" s="240"/>
      <c r="H80" s="233"/>
      <c r="I80" s="233"/>
      <c r="J80" s="233"/>
      <c r="K80" s="260" t="s">
        <v>185</v>
      </c>
    </row>
    <row r="81" spans="2:11" x14ac:dyDescent="0.15">
      <c r="B81" s="237"/>
      <c r="C81" s="265"/>
      <c r="D81" s="266"/>
      <c r="E81" s="266"/>
      <c r="F81" s="264">
        <f t="shared" si="1"/>
        <v>0</v>
      </c>
      <c r="G81" s="240"/>
      <c r="H81" s="233"/>
      <c r="I81" s="233"/>
      <c r="J81" s="233"/>
      <c r="K81" s="260" t="s">
        <v>185</v>
      </c>
    </row>
    <row r="82" spans="2:11" x14ac:dyDescent="0.15">
      <c r="B82" s="237"/>
      <c r="C82" s="265"/>
      <c r="D82" s="266"/>
      <c r="E82" s="266"/>
      <c r="F82" s="264">
        <f t="shared" si="1"/>
        <v>0</v>
      </c>
      <c r="G82" s="240"/>
      <c r="H82" s="233"/>
      <c r="I82" s="233"/>
      <c r="J82" s="233"/>
      <c r="K82" s="260" t="s">
        <v>185</v>
      </c>
    </row>
    <row r="83" spans="2:11" x14ac:dyDescent="0.15">
      <c r="B83" s="237"/>
      <c r="C83" s="265"/>
      <c r="D83" s="266"/>
      <c r="E83" s="266"/>
      <c r="F83" s="264">
        <f t="shared" si="1"/>
        <v>0</v>
      </c>
      <c r="G83" s="240"/>
      <c r="H83" s="233"/>
      <c r="I83" s="233"/>
      <c r="J83" s="233"/>
      <c r="K83" s="260" t="s">
        <v>185</v>
      </c>
    </row>
    <row r="84" spans="2:11" x14ac:dyDescent="0.15">
      <c r="B84" s="237"/>
      <c r="C84" s="265"/>
      <c r="D84" s="266"/>
      <c r="E84" s="266"/>
      <c r="F84" s="264">
        <f t="shared" si="1"/>
        <v>0</v>
      </c>
      <c r="G84" s="240"/>
      <c r="H84" s="233"/>
      <c r="I84" s="233"/>
      <c r="J84" s="233"/>
      <c r="K84" s="260" t="s">
        <v>185</v>
      </c>
    </row>
    <row r="85" spans="2:11" x14ac:dyDescent="0.15">
      <c r="B85" s="237"/>
      <c r="C85" s="265"/>
      <c r="D85" s="266"/>
      <c r="E85" s="266"/>
      <c r="F85" s="264">
        <f t="shared" si="1"/>
        <v>0</v>
      </c>
      <c r="G85" s="240"/>
      <c r="H85" s="233"/>
      <c r="I85" s="233"/>
      <c r="J85" s="233"/>
      <c r="K85" s="260" t="s">
        <v>185</v>
      </c>
    </row>
    <row r="86" spans="2:11" x14ac:dyDescent="0.15">
      <c r="B86" s="237"/>
      <c r="C86" s="265"/>
      <c r="D86" s="266"/>
      <c r="E86" s="266"/>
      <c r="F86" s="264">
        <f t="shared" si="1"/>
        <v>0</v>
      </c>
      <c r="G86" s="240"/>
      <c r="H86" s="233"/>
      <c r="I86" s="233"/>
      <c r="J86" s="233"/>
      <c r="K86" s="260" t="s">
        <v>185</v>
      </c>
    </row>
    <row r="87" spans="2:11" x14ac:dyDescent="0.15">
      <c r="B87" s="237"/>
      <c r="C87" s="265"/>
      <c r="D87" s="266"/>
      <c r="E87" s="266"/>
      <c r="F87" s="264">
        <f t="shared" si="1"/>
        <v>0</v>
      </c>
      <c r="G87" s="267"/>
      <c r="H87" s="241"/>
      <c r="I87" s="241"/>
      <c r="J87" s="233"/>
      <c r="K87" s="260" t="s">
        <v>185</v>
      </c>
    </row>
    <row r="88" spans="2:11" x14ac:dyDescent="0.15">
      <c r="B88" s="237"/>
      <c r="C88" s="265"/>
      <c r="D88" s="266"/>
      <c r="E88" s="266"/>
      <c r="F88" s="264">
        <f t="shared" si="1"/>
        <v>0</v>
      </c>
      <c r="G88" s="267"/>
      <c r="H88" s="241"/>
      <c r="I88" s="241"/>
      <c r="J88" s="233"/>
      <c r="K88" s="260" t="s">
        <v>185</v>
      </c>
    </row>
    <row r="89" spans="2:11" x14ac:dyDescent="0.15">
      <c r="B89" s="237"/>
      <c r="C89" s="265"/>
      <c r="D89" s="266"/>
      <c r="E89" s="266"/>
      <c r="F89" s="264">
        <f t="shared" si="1"/>
        <v>0</v>
      </c>
      <c r="G89" s="267"/>
      <c r="H89" s="241"/>
      <c r="I89" s="241"/>
      <c r="J89" s="233"/>
      <c r="K89" s="260" t="s">
        <v>185</v>
      </c>
    </row>
    <row r="90" spans="2:11" x14ac:dyDescent="0.15">
      <c r="B90" s="237"/>
      <c r="C90" s="265"/>
      <c r="D90" s="266"/>
      <c r="E90" s="266"/>
      <c r="F90" s="264">
        <f t="shared" si="1"/>
        <v>0</v>
      </c>
      <c r="G90" s="267"/>
      <c r="H90" s="241"/>
      <c r="I90" s="241"/>
      <c r="J90" s="233"/>
      <c r="K90" s="260" t="s">
        <v>185</v>
      </c>
    </row>
    <row r="91" spans="2:11" x14ac:dyDescent="0.15">
      <c r="B91" s="237"/>
      <c r="C91" s="265"/>
      <c r="D91" s="266"/>
      <c r="E91" s="266"/>
      <c r="F91" s="264">
        <f t="shared" si="1"/>
        <v>0</v>
      </c>
      <c r="G91" s="267"/>
      <c r="H91" s="241"/>
      <c r="I91" s="241"/>
      <c r="J91" s="233"/>
      <c r="K91" s="260" t="s">
        <v>185</v>
      </c>
    </row>
    <row r="92" spans="2:11" ht="15" customHeight="1" x14ac:dyDescent="0.15">
      <c r="B92" s="237"/>
      <c r="C92" s="265"/>
      <c r="D92" s="266"/>
      <c r="E92" s="266"/>
      <c r="F92" s="264">
        <f t="shared" si="1"/>
        <v>0</v>
      </c>
      <c r="G92" s="240"/>
      <c r="H92" s="241"/>
      <c r="I92" s="241"/>
      <c r="J92" s="233"/>
      <c r="K92" s="260" t="s">
        <v>185</v>
      </c>
    </row>
    <row r="93" spans="2:11" x14ac:dyDescent="0.15">
      <c r="B93" s="237"/>
      <c r="C93" s="265"/>
      <c r="D93" s="266"/>
      <c r="E93" s="266"/>
      <c r="F93" s="264">
        <f t="shared" si="1"/>
        <v>0</v>
      </c>
      <c r="G93" s="240"/>
      <c r="H93" s="241"/>
      <c r="I93" s="241"/>
      <c r="J93" s="233"/>
      <c r="K93" s="260" t="s">
        <v>185</v>
      </c>
    </row>
    <row r="94" spans="2:11" x14ac:dyDescent="0.15">
      <c r="B94" s="237"/>
      <c r="C94" s="265"/>
      <c r="D94" s="266"/>
      <c r="E94" s="266"/>
      <c r="F94" s="264">
        <f t="shared" si="1"/>
        <v>0</v>
      </c>
      <c r="G94" s="240"/>
      <c r="H94" s="233"/>
      <c r="I94" s="233"/>
      <c r="J94" s="233"/>
      <c r="K94" s="260" t="s">
        <v>185</v>
      </c>
    </row>
    <row r="95" spans="2:11" x14ac:dyDescent="0.15">
      <c r="B95" s="237"/>
      <c r="C95" s="265"/>
      <c r="D95" s="266"/>
      <c r="E95" s="266"/>
      <c r="F95" s="264">
        <f t="shared" si="1"/>
        <v>0</v>
      </c>
      <c r="G95" s="240"/>
      <c r="H95" s="233"/>
      <c r="I95" s="233"/>
      <c r="J95" s="233"/>
      <c r="K95" s="260" t="s">
        <v>185</v>
      </c>
    </row>
    <row r="96" spans="2:11" x14ac:dyDescent="0.15">
      <c r="B96" s="237"/>
      <c r="C96" s="265"/>
      <c r="D96" s="266"/>
      <c r="E96" s="266"/>
      <c r="F96" s="264">
        <f t="shared" si="1"/>
        <v>0</v>
      </c>
      <c r="G96" s="240"/>
      <c r="H96" s="233"/>
      <c r="I96" s="233"/>
      <c r="J96" s="233"/>
      <c r="K96" s="260" t="s">
        <v>185</v>
      </c>
    </row>
    <row r="97" spans="2:11" x14ac:dyDescent="0.15">
      <c r="B97" s="237"/>
      <c r="C97" s="265"/>
      <c r="D97" s="266"/>
      <c r="E97" s="266"/>
      <c r="F97" s="264">
        <f t="shared" si="1"/>
        <v>0</v>
      </c>
      <c r="G97" s="240"/>
      <c r="H97" s="233"/>
      <c r="I97" s="233"/>
      <c r="J97" s="233"/>
      <c r="K97" s="260" t="s">
        <v>185</v>
      </c>
    </row>
    <row r="98" spans="2:11" x14ac:dyDescent="0.15">
      <c r="B98" s="237"/>
      <c r="C98" s="265"/>
      <c r="D98" s="266"/>
      <c r="E98" s="266"/>
      <c r="F98" s="264">
        <f t="shared" si="1"/>
        <v>0</v>
      </c>
      <c r="G98" s="240"/>
      <c r="H98" s="233"/>
      <c r="I98" s="233"/>
      <c r="J98" s="233"/>
      <c r="K98" s="260" t="s">
        <v>185</v>
      </c>
    </row>
    <row r="99" spans="2:11" x14ac:dyDescent="0.15">
      <c r="B99" s="237"/>
      <c r="C99" s="265"/>
      <c r="D99" s="266"/>
      <c r="E99" s="266"/>
      <c r="F99" s="264">
        <f t="shared" si="1"/>
        <v>0</v>
      </c>
      <c r="G99" s="240"/>
      <c r="H99" s="233"/>
      <c r="I99" s="233"/>
      <c r="J99" s="233"/>
      <c r="K99" s="260" t="s">
        <v>185</v>
      </c>
    </row>
    <row r="100" spans="2:11" x14ac:dyDescent="0.15">
      <c r="B100" s="237"/>
      <c r="C100" s="265"/>
      <c r="D100" s="266"/>
      <c r="E100" s="266"/>
      <c r="F100" s="264">
        <f t="shared" si="1"/>
        <v>0</v>
      </c>
      <c r="G100" s="240"/>
      <c r="H100" s="233"/>
      <c r="I100" s="233"/>
      <c r="J100" s="233"/>
      <c r="K100" s="260" t="s">
        <v>185</v>
      </c>
    </row>
    <row r="101" spans="2:11" x14ac:dyDescent="0.15">
      <c r="B101" s="237"/>
      <c r="C101" s="265"/>
      <c r="D101" s="266"/>
      <c r="E101" s="266"/>
      <c r="F101" s="264">
        <f t="shared" si="1"/>
        <v>0</v>
      </c>
      <c r="G101" s="240"/>
      <c r="H101" s="233"/>
      <c r="I101" s="233"/>
      <c r="J101" s="233"/>
      <c r="K101" s="260" t="s">
        <v>185</v>
      </c>
    </row>
    <row r="102" spans="2:11" x14ac:dyDescent="0.15">
      <c r="B102" s="237"/>
      <c r="C102" s="265"/>
      <c r="D102" s="266"/>
      <c r="E102" s="266"/>
      <c r="F102" s="264">
        <f t="shared" si="1"/>
        <v>0</v>
      </c>
      <c r="G102" s="240"/>
      <c r="H102" s="233"/>
      <c r="I102" s="233"/>
      <c r="J102" s="233"/>
      <c r="K102" s="260" t="s">
        <v>185</v>
      </c>
    </row>
    <row r="103" spans="2:11" x14ac:dyDescent="0.15">
      <c r="B103" s="237"/>
      <c r="C103" s="265"/>
      <c r="D103" s="266"/>
      <c r="E103" s="266"/>
      <c r="F103" s="264">
        <f t="shared" si="1"/>
        <v>0</v>
      </c>
      <c r="G103" s="240"/>
      <c r="H103" s="233"/>
      <c r="I103" s="233"/>
      <c r="J103" s="233"/>
      <c r="K103" s="260" t="s">
        <v>185</v>
      </c>
    </row>
    <row r="104" spans="2:11" x14ac:dyDescent="0.15">
      <c r="B104" s="237"/>
      <c r="C104" s="265"/>
      <c r="D104" s="266"/>
      <c r="E104" s="266"/>
      <c r="F104" s="264">
        <f t="shared" si="1"/>
        <v>0</v>
      </c>
      <c r="G104" s="240"/>
      <c r="H104" s="233"/>
      <c r="I104" s="233"/>
      <c r="J104" s="233"/>
      <c r="K104" s="260" t="s">
        <v>185</v>
      </c>
    </row>
    <row r="105" spans="2:11" x14ac:dyDescent="0.15">
      <c r="B105" s="237"/>
      <c r="C105" s="265"/>
      <c r="D105" s="266"/>
      <c r="E105" s="266"/>
      <c r="F105" s="264">
        <f t="shared" si="1"/>
        <v>0</v>
      </c>
      <c r="G105" s="240"/>
      <c r="H105" s="233"/>
      <c r="I105" s="233"/>
      <c r="J105" s="233"/>
      <c r="K105" s="260" t="s">
        <v>185</v>
      </c>
    </row>
    <row r="106" spans="2:11" x14ac:dyDescent="0.15">
      <c r="B106" s="237"/>
      <c r="C106" s="265"/>
      <c r="D106" s="266"/>
      <c r="E106" s="266"/>
      <c r="F106" s="264">
        <f t="shared" si="1"/>
        <v>0</v>
      </c>
      <c r="G106" s="240"/>
      <c r="H106" s="233"/>
      <c r="I106" s="233"/>
      <c r="J106" s="233"/>
      <c r="K106" s="260" t="s">
        <v>185</v>
      </c>
    </row>
    <row r="107" spans="2:11" x14ac:dyDescent="0.15">
      <c r="B107" s="237"/>
      <c r="C107" s="265"/>
      <c r="D107" s="266"/>
      <c r="E107" s="266"/>
      <c r="F107" s="264">
        <f t="shared" si="1"/>
        <v>0</v>
      </c>
      <c r="G107" s="240"/>
      <c r="H107" s="233"/>
      <c r="I107" s="233"/>
      <c r="J107" s="233"/>
      <c r="K107" s="260" t="s">
        <v>185</v>
      </c>
    </row>
    <row r="108" spans="2:11" x14ac:dyDescent="0.15">
      <c r="B108" s="237"/>
      <c r="C108" s="265"/>
      <c r="D108" s="266"/>
      <c r="E108" s="266"/>
      <c r="F108" s="264">
        <f t="shared" si="1"/>
        <v>0</v>
      </c>
      <c r="G108" s="240"/>
      <c r="H108" s="233"/>
      <c r="I108" s="233"/>
      <c r="J108" s="233"/>
      <c r="K108" s="260" t="s">
        <v>185</v>
      </c>
    </row>
    <row r="109" spans="2:11" x14ac:dyDescent="0.15">
      <c r="B109" s="237"/>
      <c r="C109" s="265"/>
      <c r="D109" s="266"/>
      <c r="E109" s="266"/>
      <c r="F109" s="264">
        <f t="shared" si="1"/>
        <v>0</v>
      </c>
      <c r="G109" s="240"/>
      <c r="H109" s="233"/>
      <c r="I109" s="233"/>
      <c r="J109" s="233"/>
      <c r="K109" s="260" t="s">
        <v>185</v>
      </c>
    </row>
    <row r="110" spans="2:11" x14ac:dyDescent="0.15">
      <c r="B110" s="237"/>
      <c r="C110" s="265"/>
      <c r="D110" s="266"/>
      <c r="E110" s="266"/>
      <c r="F110" s="264">
        <f t="shared" si="1"/>
        <v>0</v>
      </c>
      <c r="G110" s="240"/>
      <c r="H110" s="233"/>
      <c r="I110" s="233"/>
      <c r="J110" s="233"/>
      <c r="K110" s="260" t="s">
        <v>185</v>
      </c>
    </row>
    <row r="111" spans="2:11" x14ac:dyDescent="0.15">
      <c r="B111" s="237"/>
      <c r="C111" s="265"/>
      <c r="D111" s="266"/>
      <c r="E111" s="266"/>
      <c r="F111" s="264">
        <f t="shared" si="1"/>
        <v>0</v>
      </c>
      <c r="G111" s="240"/>
      <c r="H111" s="233"/>
      <c r="I111" s="233"/>
      <c r="J111" s="233"/>
      <c r="K111" s="260" t="s">
        <v>185</v>
      </c>
    </row>
    <row r="112" spans="2:11" x14ac:dyDescent="0.15">
      <c r="B112" s="237"/>
      <c r="C112" s="265"/>
      <c r="D112" s="266"/>
      <c r="E112" s="266"/>
      <c r="F112" s="264">
        <f t="shared" si="1"/>
        <v>0</v>
      </c>
      <c r="G112" s="240"/>
      <c r="H112" s="233"/>
      <c r="I112" s="233"/>
      <c r="J112" s="233"/>
      <c r="K112" s="260" t="s">
        <v>185</v>
      </c>
    </row>
    <row r="113" spans="2:11" x14ac:dyDescent="0.15">
      <c r="B113" s="237"/>
      <c r="C113" s="265"/>
      <c r="D113" s="266"/>
      <c r="E113" s="266"/>
      <c r="F113" s="264">
        <f t="shared" si="1"/>
        <v>0</v>
      </c>
      <c r="G113" s="240"/>
      <c r="H113" s="233"/>
      <c r="I113" s="233"/>
      <c r="J113" s="233"/>
      <c r="K113" s="260" t="s">
        <v>185</v>
      </c>
    </row>
    <row r="114" spans="2:11" x14ac:dyDescent="0.15">
      <c r="B114" s="237"/>
      <c r="C114" s="265"/>
      <c r="D114" s="266"/>
      <c r="E114" s="266"/>
      <c r="F114" s="264">
        <f t="shared" si="1"/>
        <v>0</v>
      </c>
      <c r="G114" s="240"/>
      <c r="H114" s="233"/>
      <c r="I114" s="233"/>
      <c r="J114" s="233"/>
      <c r="K114" s="260" t="s">
        <v>185</v>
      </c>
    </row>
    <row r="115" spans="2:11" x14ac:dyDescent="0.15">
      <c r="B115" s="237"/>
      <c r="C115" s="265"/>
      <c r="D115" s="266"/>
      <c r="E115" s="266"/>
      <c r="F115" s="264">
        <f t="shared" si="1"/>
        <v>0</v>
      </c>
      <c r="G115" s="240"/>
      <c r="H115" s="233"/>
      <c r="I115" s="233"/>
      <c r="J115" s="233"/>
      <c r="K115" s="260" t="s">
        <v>185</v>
      </c>
    </row>
    <row r="116" spans="2:11" x14ac:dyDescent="0.15">
      <c r="B116" s="237"/>
      <c r="C116" s="265"/>
      <c r="D116" s="266"/>
      <c r="E116" s="266"/>
      <c r="F116" s="264">
        <f t="shared" si="1"/>
        <v>0</v>
      </c>
      <c r="G116" s="267"/>
      <c r="H116" s="241"/>
      <c r="I116" s="241"/>
      <c r="J116" s="233"/>
      <c r="K116" s="260" t="s">
        <v>185</v>
      </c>
    </row>
    <row r="117" spans="2:11" x14ac:dyDescent="0.15">
      <c r="B117" s="237"/>
      <c r="C117" s="265"/>
      <c r="D117" s="266"/>
      <c r="E117" s="266"/>
      <c r="F117" s="264">
        <f t="shared" si="1"/>
        <v>0</v>
      </c>
      <c r="G117" s="267"/>
      <c r="H117" s="241"/>
      <c r="I117" s="241"/>
      <c r="J117" s="233"/>
      <c r="K117" s="260" t="s">
        <v>185</v>
      </c>
    </row>
    <row r="118" spans="2:11" x14ac:dyDescent="0.15">
      <c r="B118" s="237"/>
      <c r="C118" s="265"/>
      <c r="D118" s="266"/>
      <c r="E118" s="266"/>
      <c r="F118" s="264">
        <f t="shared" si="1"/>
        <v>0</v>
      </c>
      <c r="G118" s="267"/>
      <c r="H118" s="241"/>
      <c r="I118" s="241"/>
      <c r="J118" s="233"/>
      <c r="K118" s="260" t="s">
        <v>185</v>
      </c>
    </row>
    <row r="119" spans="2:11" x14ac:dyDescent="0.15">
      <c r="B119" s="237"/>
      <c r="C119" s="265"/>
      <c r="D119" s="266"/>
      <c r="E119" s="266"/>
      <c r="F119" s="264">
        <f t="shared" si="1"/>
        <v>0</v>
      </c>
      <c r="G119" s="267"/>
      <c r="H119" s="241"/>
      <c r="I119" s="241"/>
      <c r="J119" s="233"/>
      <c r="K119" s="260" t="s">
        <v>185</v>
      </c>
    </row>
    <row r="120" spans="2:11" x14ac:dyDescent="0.15">
      <c r="B120" s="237"/>
      <c r="C120" s="265"/>
      <c r="D120" s="266"/>
      <c r="E120" s="266"/>
      <c r="F120" s="264">
        <f t="shared" si="1"/>
        <v>0</v>
      </c>
      <c r="G120" s="267"/>
      <c r="H120" s="241"/>
      <c r="I120" s="241"/>
      <c r="J120" s="233"/>
      <c r="K120" s="260" t="s">
        <v>185</v>
      </c>
    </row>
    <row r="121" spans="2:11" ht="15" customHeight="1" x14ac:dyDescent="0.15">
      <c r="B121" s="237"/>
      <c r="C121" s="265"/>
      <c r="D121" s="266"/>
      <c r="E121" s="266"/>
      <c r="F121" s="264">
        <f t="shared" si="1"/>
        <v>0</v>
      </c>
      <c r="G121" s="240"/>
      <c r="H121" s="241"/>
      <c r="I121" s="241"/>
      <c r="J121" s="233"/>
      <c r="K121" s="260" t="s">
        <v>185</v>
      </c>
    </row>
    <row r="122" spans="2:11" x14ac:dyDescent="0.15">
      <c r="B122" s="237"/>
      <c r="C122" s="265"/>
      <c r="D122" s="266"/>
      <c r="E122" s="266"/>
      <c r="F122" s="264">
        <f t="shared" si="1"/>
        <v>0</v>
      </c>
      <c r="G122" s="240"/>
      <c r="H122" s="241"/>
      <c r="I122" s="241"/>
      <c r="J122" s="233"/>
      <c r="K122" s="260" t="s">
        <v>185</v>
      </c>
    </row>
    <row r="123" spans="2:11" x14ac:dyDescent="0.15">
      <c r="B123" s="237"/>
      <c r="C123" s="265"/>
      <c r="D123" s="266"/>
      <c r="E123" s="266"/>
      <c r="F123" s="264">
        <f t="shared" si="1"/>
        <v>0</v>
      </c>
      <c r="G123" s="240"/>
      <c r="H123" s="233"/>
      <c r="I123" s="233"/>
      <c r="J123" s="233"/>
      <c r="K123" s="260" t="s">
        <v>185</v>
      </c>
    </row>
    <row r="124" spans="2:11" x14ac:dyDescent="0.15">
      <c r="B124" s="237"/>
      <c r="C124" s="265"/>
      <c r="D124" s="266"/>
      <c r="E124" s="266"/>
      <c r="F124" s="264">
        <f t="shared" si="1"/>
        <v>0</v>
      </c>
      <c r="G124" s="240"/>
      <c r="H124" s="233"/>
      <c r="I124" s="233"/>
      <c r="J124" s="233"/>
      <c r="K124" s="260" t="s">
        <v>185</v>
      </c>
    </row>
    <row r="125" spans="2:11" x14ac:dyDescent="0.15">
      <c r="B125" s="237"/>
      <c r="C125" s="265"/>
      <c r="D125" s="266"/>
      <c r="E125" s="266"/>
      <c r="F125" s="264">
        <f t="shared" si="1"/>
        <v>0</v>
      </c>
      <c r="G125" s="240"/>
      <c r="H125" s="233"/>
      <c r="I125" s="233"/>
      <c r="J125" s="233"/>
      <c r="K125" s="260" t="s">
        <v>185</v>
      </c>
    </row>
    <row r="126" spans="2:11" x14ac:dyDescent="0.15">
      <c r="B126" s="237"/>
      <c r="C126" s="265"/>
      <c r="D126" s="266"/>
      <c r="E126" s="266"/>
      <c r="F126" s="264">
        <f t="shared" si="1"/>
        <v>0</v>
      </c>
      <c r="G126" s="240"/>
      <c r="H126" s="233"/>
      <c r="I126" s="233"/>
      <c r="J126" s="233"/>
      <c r="K126" s="260" t="s">
        <v>185</v>
      </c>
    </row>
    <row r="127" spans="2:11" x14ac:dyDescent="0.15">
      <c r="B127" s="237"/>
      <c r="C127" s="265"/>
      <c r="D127" s="266"/>
      <c r="E127" s="266"/>
      <c r="F127" s="264">
        <f t="shared" si="1"/>
        <v>0</v>
      </c>
      <c r="G127" s="240"/>
      <c r="H127" s="233"/>
      <c r="I127" s="233"/>
      <c r="J127" s="233"/>
      <c r="K127" s="260" t="s">
        <v>185</v>
      </c>
    </row>
    <row r="128" spans="2:11" x14ac:dyDescent="0.15">
      <c r="B128" s="237"/>
      <c r="C128" s="265"/>
      <c r="D128" s="266"/>
      <c r="E128" s="266"/>
      <c r="F128" s="264">
        <f t="shared" si="1"/>
        <v>0</v>
      </c>
      <c r="G128" s="240"/>
      <c r="H128" s="233"/>
      <c r="I128" s="233"/>
      <c r="J128" s="233"/>
      <c r="K128" s="260" t="s">
        <v>185</v>
      </c>
    </row>
    <row r="129" spans="2:11" x14ac:dyDescent="0.15">
      <c r="B129" s="237"/>
      <c r="C129" s="265"/>
      <c r="D129" s="266"/>
      <c r="E129" s="266"/>
      <c r="F129" s="264">
        <f t="shared" si="1"/>
        <v>0</v>
      </c>
      <c r="G129" s="240"/>
      <c r="H129" s="233"/>
      <c r="I129" s="233"/>
      <c r="J129" s="233"/>
      <c r="K129" s="260" t="s">
        <v>185</v>
      </c>
    </row>
    <row r="130" spans="2:11" x14ac:dyDescent="0.15">
      <c r="B130" s="237"/>
      <c r="C130" s="265"/>
      <c r="D130" s="266"/>
      <c r="E130" s="266"/>
      <c r="F130" s="264">
        <f t="shared" si="1"/>
        <v>0</v>
      </c>
      <c r="G130" s="240"/>
      <c r="H130" s="233"/>
      <c r="I130" s="233"/>
      <c r="J130" s="233"/>
      <c r="K130" s="260" t="s">
        <v>185</v>
      </c>
    </row>
    <row r="131" spans="2:11" x14ac:dyDescent="0.15">
      <c r="B131" s="237"/>
      <c r="C131" s="265"/>
      <c r="D131" s="266"/>
      <c r="E131" s="266"/>
      <c r="F131" s="264">
        <f t="shared" si="1"/>
        <v>0</v>
      </c>
      <c r="G131" s="240"/>
      <c r="H131" s="233"/>
      <c r="I131" s="233"/>
      <c r="J131" s="233"/>
      <c r="K131" s="260" t="s">
        <v>185</v>
      </c>
    </row>
    <row r="132" spans="2:11" x14ac:dyDescent="0.15">
      <c r="B132" s="237"/>
      <c r="C132" s="265"/>
      <c r="D132" s="266"/>
      <c r="E132" s="266"/>
      <c r="F132" s="264">
        <f t="shared" si="1"/>
        <v>0</v>
      </c>
      <c r="G132" s="240"/>
      <c r="H132" s="233"/>
      <c r="I132" s="233"/>
      <c r="J132" s="233"/>
      <c r="K132" s="260" t="s">
        <v>185</v>
      </c>
    </row>
    <row r="133" spans="2:11" x14ac:dyDescent="0.15">
      <c r="B133" s="237"/>
      <c r="C133" s="265"/>
      <c r="D133" s="266"/>
      <c r="E133" s="266"/>
      <c r="F133" s="264">
        <f t="shared" si="1"/>
        <v>0</v>
      </c>
      <c r="G133" s="240"/>
      <c r="H133" s="233"/>
      <c r="I133" s="233"/>
      <c r="J133" s="233"/>
      <c r="K133" s="260" t="s">
        <v>185</v>
      </c>
    </row>
    <row r="134" spans="2:11" x14ac:dyDescent="0.15">
      <c r="B134" s="237"/>
      <c r="C134" s="265"/>
      <c r="D134" s="266"/>
      <c r="E134" s="266"/>
      <c r="F134" s="264">
        <f t="shared" si="1"/>
        <v>0</v>
      </c>
      <c r="G134" s="240"/>
      <c r="H134" s="233"/>
      <c r="I134" s="233"/>
      <c r="J134" s="233"/>
      <c r="K134" s="260" t="s">
        <v>185</v>
      </c>
    </row>
    <row r="135" spans="2:11" x14ac:dyDescent="0.15">
      <c r="B135" s="237"/>
      <c r="C135" s="265"/>
      <c r="D135" s="266"/>
      <c r="E135" s="266"/>
      <c r="F135" s="264">
        <f t="shared" si="1"/>
        <v>0</v>
      </c>
      <c r="G135" s="240"/>
      <c r="H135" s="233"/>
      <c r="I135" s="233"/>
      <c r="J135" s="233"/>
      <c r="K135" s="260" t="s">
        <v>185</v>
      </c>
    </row>
    <row r="136" spans="2:11" x14ac:dyDescent="0.15">
      <c r="B136" s="237"/>
      <c r="C136" s="265"/>
      <c r="D136" s="266"/>
      <c r="E136" s="266"/>
      <c r="F136" s="264">
        <f t="shared" si="1"/>
        <v>0</v>
      </c>
      <c r="G136" s="240"/>
      <c r="H136" s="233"/>
      <c r="I136" s="233"/>
      <c r="J136" s="233"/>
      <c r="K136" s="260" t="s">
        <v>185</v>
      </c>
    </row>
    <row r="137" spans="2:11" x14ac:dyDescent="0.15">
      <c r="B137" s="237"/>
      <c r="C137" s="265"/>
      <c r="D137" s="266"/>
      <c r="E137" s="266"/>
      <c r="F137" s="264">
        <f t="shared" ref="F137:F200" si="2">D137*E137</f>
        <v>0</v>
      </c>
      <c r="G137" s="240"/>
      <c r="H137" s="233"/>
      <c r="I137" s="233"/>
      <c r="J137" s="233"/>
      <c r="K137" s="260" t="s">
        <v>185</v>
      </c>
    </row>
    <row r="138" spans="2:11" x14ac:dyDescent="0.15">
      <c r="B138" s="237"/>
      <c r="C138" s="265"/>
      <c r="D138" s="266"/>
      <c r="E138" s="266"/>
      <c r="F138" s="264">
        <f t="shared" si="2"/>
        <v>0</v>
      </c>
      <c r="G138" s="240"/>
      <c r="H138" s="233"/>
      <c r="I138" s="233"/>
      <c r="J138" s="233"/>
      <c r="K138" s="260" t="s">
        <v>185</v>
      </c>
    </row>
    <row r="139" spans="2:11" x14ac:dyDescent="0.15">
      <c r="B139" s="237"/>
      <c r="C139" s="265"/>
      <c r="D139" s="266"/>
      <c r="E139" s="266"/>
      <c r="F139" s="264">
        <f t="shared" si="2"/>
        <v>0</v>
      </c>
      <c r="G139" s="240"/>
      <c r="H139" s="233"/>
      <c r="I139" s="233"/>
      <c r="J139" s="233"/>
      <c r="K139" s="260" t="s">
        <v>185</v>
      </c>
    </row>
    <row r="140" spans="2:11" x14ac:dyDescent="0.15">
      <c r="B140" s="237"/>
      <c r="C140" s="265"/>
      <c r="D140" s="266"/>
      <c r="E140" s="266"/>
      <c r="F140" s="264">
        <f t="shared" si="2"/>
        <v>0</v>
      </c>
      <c r="G140" s="240"/>
      <c r="H140" s="233"/>
      <c r="I140" s="233"/>
      <c r="J140" s="233"/>
      <c r="K140" s="260" t="s">
        <v>185</v>
      </c>
    </row>
    <row r="141" spans="2:11" x14ac:dyDescent="0.15">
      <c r="B141" s="237"/>
      <c r="C141" s="265"/>
      <c r="D141" s="266"/>
      <c r="E141" s="266"/>
      <c r="F141" s="264">
        <f t="shared" si="2"/>
        <v>0</v>
      </c>
      <c r="G141" s="240"/>
      <c r="H141" s="233"/>
      <c r="I141" s="233"/>
      <c r="J141" s="233"/>
      <c r="K141" s="260" t="s">
        <v>185</v>
      </c>
    </row>
    <row r="142" spans="2:11" x14ac:dyDescent="0.15">
      <c r="B142" s="237"/>
      <c r="C142" s="265"/>
      <c r="D142" s="266"/>
      <c r="E142" s="266"/>
      <c r="F142" s="264">
        <f t="shared" si="2"/>
        <v>0</v>
      </c>
      <c r="G142" s="240"/>
      <c r="H142" s="233"/>
      <c r="I142" s="233"/>
      <c r="J142" s="233"/>
      <c r="K142" s="260" t="s">
        <v>185</v>
      </c>
    </row>
    <row r="143" spans="2:11" x14ac:dyDescent="0.15">
      <c r="B143" s="237"/>
      <c r="C143" s="265"/>
      <c r="D143" s="266"/>
      <c r="E143" s="266"/>
      <c r="F143" s="264">
        <f t="shared" si="2"/>
        <v>0</v>
      </c>
      <c r="G143" s="240"/>
      <c r="H143" s="233"/>
      <c r="I143" s="233"/>
      <c r="J143" s="233"/>
      <c r="K143" s="260" t="s">
        <v>185</v>
      </c>
    </row>
    <row r="144" spans="2:11" x14ac:dyDescent="0.15">
      <c r="B144" s="237"/>
      <c r="C144" s="265"/>
      <c r="D144" s="266"/>
      <c r="E144" s="266"/>
      <c r="F144" s="264">
        <f t="shared" si="2"/>
        <v>0</v>
      </c>
      <c r="G144" s="240"/>
      <c r="H144" s="233"/>
      <c r="I144" s="233"/>
      <c r="J144" s="233"/>
      <c r="K144" s="260" t="s">
        <v>185</v>
      </c>
    </row>
    <row r="145" spans="2:11" x14ac:dyDescent="0.15">
      <c r="B145" s="237"/>
      <c r="C145" s="265"/>
      <c r="D145" s="266"/>
      <c r="E145" s="266"/>
      <c r="F145" s="264">
        <f t="shared" si="2"/>
        <v>0</v>
      </c>
      <c r="G145" s="267"/>
      <c r="H145" s="241"/>
      <c r="I145" s="241"/>
      <c r="J145" s="233"/>
      <c r="K145" s="260" t="s">
        <v>185</v>
      </c>
    </row>
    <row r="146" spans="2:11" x14ac:dyDescent="0.15">
      <c r="B146" s="237"/>
      <c r="C146" s="265"/>
      <c r="D146" s="266"/>
      <c r="E146" s="266"/>
      <c r="F146" s="264">
        <f t="shared" si="2"/>
        <v>0</v>
      </c>
      <c r="G146" s="267"/>
      <c r="H146" s="241"/>
      <c r="I146" s="241"/>
      <c r="J146" s="233"/>
      <c r="K146" s="260" t="s">
        <v>185</v>
      </c>
    </row>
    <row r="147" spans="2:11" x14ac:dyDescent="0.15">
      <c r="B147" s="237"/>
      <c r="C147" s="265"/>
      <c r="D147" s="266"/>
      <c r="E147" s="266"/>
      <c r="F147" s="264">
        <f t="shared" si="2"/>
        <v>0</v>
      </c>
      <c r="G147" s="267"/>
      <c r="H147" s="241"/>
      <c r="I147" s="241"/>
      <c r="J147" s="233"/>
      <c r="K147" s="260" t="s">
        <v>185</v>
      </c>
    </row>
    <row r="148" spans="2:11" x14ac:dyDescent="0.15">
      <c r="B148" s="237"/>
      <c r="C148" s="265"/>
      <c r="D148" s="266"/>
      <c r="E148" s="266"/>
      <c r="F148" s="264">
        <f t="shared" si="2"/>
        <v>0</v>
      </c>
      <c r="G148" s="267"/>
      <c r="H148" s="241"/>
      <c r="I148" s="241"/>
      <c r="J148" s="233"/>
      <c r="K148" s="260" t="s">
        <v>185</v>
      </c>
    </row>
    <row r="149" spans="2:11" x14ac:dyDescent="0.15">
      <c r="B149" s="237"/>
      <c r="C149" s="265"/>
      <c r="D149" s="266"/>
      <c r="E149" s="266"/>
      <c r="F149" s="264">
        <f t="shared" si="2"/>
        <v>0</v>
      </c>
      <c r="G149" s="267"/>
      <c r="H149" s="241"/>
      <c r="I149" s="241"/>
      <c r="J149" s="233"/>
      <c r="K149" s="260" t="s">
        <v>185</v>
      </c>
    </row>
    <row r="150" spans="2:11" ht="15" customHeight="1" x14ac:dyDescent="0.15">
      <c r="B150" s="237"/>
      <c r="C150" s="265"/>
      <c r="D150" s="266"/>
      <c r="E150" s="266"/>
      <c r="F150" s="264">
        <f t="shared" si="2"/>
        <v>0</v>
      </c>
      <c r="G150" s="240"/>
      <c r="H150" s="241"/>
      <c r="I150" s="241"/>
      <c r="J150" s="233"/>
      <c r="K150" s="260" t="s">
        <v>185</v>
      </c>
    </row>
    <row r="151" spans="2:11" x14ac:dyDescent="0.15">
      <c r="B151" s="237"/>
      <c r="C151" s="265"/>
      <c r="D151" s="266"/>
      <c r="E151" s="266"/>
      <c r="F151" s="264">
        <f t="shared" si="2"/>
        <v>0</v>
      </c>
      <c r="G151" s="240"/>
      <c r="H151" s="241"/>
      <c r="I151" s="241"/>
      <c r="J151" s="233"/>
      <c r="K151" s="260" t="s">
        <v>185</v>
      </c>
    </row>
    <row r="152" spans="2:11" x14ac:dyDescent="0.15">
      <c r="B152" s="237"/>
      <c r="C152" s="265"/>
      <c r="D152" s="266"/>
      <c r="E152" s="266"/>
      <c r="F152" s="264">
        <f t="shared" si="2"/>
        <v>0</v>
      </c>
      <c r="G152" s="240"/>
      <c r="H152" s="233"/>
      <c r="I152" s="233"/>
      <c r="J152" s="233"/>
      <c r="K152" s="260" t="s">
        <v>185</v>
      </c>
    </row>
    <row r="153" spans="2:11" x14ac:dyDescent="0.15">
      <c r="B153" s="237"/>
      <c r="C153" s="265"/>
      <c r="D153" s="266"/>
      <c r="E153" s="266"/>
      <c r="F153" s="264">
        <f t="shared" si="2"/>
        <v>0</v>
      </c>
      <c r="G153" s="240"/>
      <c r="H153" s="233"/>
      <c r="I153" s="233"/>
      <c r="J153" s="233"/>
      <c r="K153" s="260" t="s">
        <v>185</v>
      </c>
    </row>
    <row r="154" spans="2:11" x14ac:dyDescent="0.15">
      <c r="B154" s="237"/>
      <c r="C154" s="265"/>
      <c r="D154" s="266"/>
      <c r="E154" s="266"/>
      <c r="F154" s="264">
        <f t="shared" si="2"/>
        <v>0</v>
      </c>
      <c r="G154" s="240"/>
      <c r="H154" s="233"/>
      <c r="I154" s="233"/>
      <c r="J154" s="233"/>
      <c r="K154" s="260" t="s">
        <v>185</v>
      </c>
    </row>
    <row r="155" spans="2:11" x14ac:dyDescent="0.15">
      <c r="B155" s="237"/>
      <c r="C155" s="265"/>
      <c r="D155" s="266"/>
      <c r="E155" s="266"/>
      <c r="F155" s="264">
        <f t="shared" si="2"/>
        <v>0</v>
      </c>
      <c r="G155" s="240"/>
      <c r="H155" s="233"/>
      <c r="I155" s="233"/>
      <c r="J155" s="233"/>
      <c r="K155" s="260" t="s">
        <v>185</v>
      </c>
    </row>
    <row r="156" spans="2:11" x14ac:dyDescent="0.15">
      <c r="B156" s="237"/>
      <c r="C156" s="265"/>
      <c r="D156" s="266"/>
      <c r="E156" s="266"/>
      <c r="F156" s="264">
        <f t="shared" si="2"/>
        <v>0</v>
      </c>
      <c r="G156" s="240"/>
      <c r="H156" s="233"/>
      <c r="I156" s="233"/>
      <c r="J156" s="233"/>
      <c r="K156" s="260" t="s">
        <v>185</v>
      </c>
    </row>
    <row r="157" spans="2:11" x14ac:dyDescent="0.15">
      <c r="B157" s="237"/>
      <c r="C157" s="265"/>
      <c r="D157" s="266"/>
      <c r="E157" s="266"/>
      <c r="F157" s="264">
        <f t="shared" si="2"/>
        <v>0</v>
      </c>
      <c r="G157" s="240"/>
      <c r="H157" s="233"/>
      <c r="I157" s="233"/>
      <c r="J157" s="233"/>
      <c r="K157" s="260" t="s">
        <v>185</v>
      </c>
    </row>
    <row r="158" spans="2:11" x14ac:dyDescent="0.15">
      <c r="B158" s="237"/>
      <c r="C158" s="265"/>
      <c r="D158" s="266"/>
      <c r="E158" s="266"/>
      <c r="F158" s="264">
        <f t="shared" si="2"/>
        <v>0</v>
      </c>
      <c r="G158" s="240"/>
      <c r="H158" s="233"/>
      <c r="I158" s="233"/>
      <c r="J158" s="233"/>
      <c r="K158" s="260" t="s">
        <v>185</v>
      </c>
    </row>
    <row r="159" spans="2:11" x14ac:dyDescent="0.15">
      <c r="B159" s="237"/>
      <c r="C159" s="265"/>
      <c r="D159" s="266"/>
      <c r="E159" s="266"/>
      <c r="F159" s="264">
        <f t="shared" si="2"/>
        <v>0</v>
      </c>
      <c r="G159" s="240"/>
      <c r="H159" s="233"/>
      <c r="I159" s="233"/>
      <c r="J159" s="233"/>
      <c r="K159" s="260" t="s">
        <v>185</v>
      </c>
    </row>
    <row r="160" spans="2:11" x14ac:dyDescent="0.15">
      <c r="B160" s="237"/>
      <c r="C160" s="265"/>
      <c r="D160" s="266"/>
      <c r="E160" s="266"/>
      <c r="F160" s="264">
        <f t="shared" si="2"/>
        <v>0</v>
      </c>
      <c r="G160" s="240"/>
      <c r="H160" s="233"/>
      <c r="I160" s="233"/>
      <c r="J160" s="233"/>
      <c r="K160" s="260" t="s">
        <v>185</v>
      </c>
    </row>
    <row r="161" spans="2:11" x14ac:dyDescent="0.15">
      <c r="B161" s="237"/>
      <c r="C161" s="265"/>
      <c r="D161" s="266"/>
      <c r="E161" s="266"/>
      <c r="F161" s="264">
        <f t="shared" si="2"/>
        <v>0</v>
      </c>
      <c r="G161" s="240"/>
      <c r="H161" s="233"/>
      <c r="I161" s="233"/>
      <c r="J161" s="233"/>
      <c r="K161" s="260" t="s">
        <v>185</v>
      </c>
    </row>
    <row r="162" spans="2:11" x14ac:dyDescent="0.15">
      <c r="B162" s="237"/>
      <c r="C162" s="265"/>
      <c r="D162" s="266"/>
      <c r="E162" s="266"/>
      <c r="F162" s="264">
        <f t="shared" si="2"/>
        <v>0</v>
      </c>
      <c r="G162" s="240"/>
      <c r="H162" s="233"/>
      <c r="I162" s="233"/>
      <c r="J162" s="233"/>
      <c r="K162" s="260" t="s">
        <v>185</v>
      </c>
    </row>
    <row r="163" spans="2:11" x14ac:dyDescent="0.15">
      <c r="B163" s="237"/>
      <c r="C163" s="265"/>
      <c r="D163" s="266"/>
      <c r="E163" s="266"/>
      <c r="F163" s="264">
        <f t="shared" si="2"/>
        <v>0</v>
      </c>
      <c r="G163" s="240"/>
      <c r="H163" s="233"/>
      <c r="I163" s="233"/>
      <c r="J163" s="233"/>
      <c r="K163" s="260" t="s">
        <v>185</v>
      </c>
    </row>
    <row r="164" spans="2:11" x14ac:dyDescent="0.15">
      <c r="B164" s="237"/>
      <c r="C164" s="265"/>
      <c r="D164" s="266"/>
      <c r="E164" s="266"/>
      <c r="F164" s="264">
        <f t="shared" si="2"/>
        <v>0</v>
      </c>
      <c r="G164" s="240"/>
      <c r="H164" s="233"/>
      <c r="I164" s="233"/>
      <c r="J164" s="233"/>
      <c r="K164" s="260" t="s">
        <v>185</v>
      </c>
    </row>
    <row r="165" spans="2:11" x14ac:dyDescent="0.15">
      <c r="B165" s="237"/>
      <c r="C165" s="265"/>
      <c r="D165" s="266"/>
      <c r="E165" s="266"/>
      <c r="F165" s="264">
        <f t="shared" si="2"/>
        <v>0</v>
      </c>
      <c r="G165" s="240"/>
      <c r="H165" s="233"/>
      <c r="I165" s="233"/>
      <c r="J165" s="233"/>
      <c r="K165" s="260" t="s">
        <v>185</v>
      </c>
    </row>
    <row r="166" spans="2:11" x14ac:dyDescent="0.15">
      <c r="B166" s="237"/>
      <c r="C166" s="265"/>
      <c r="D166" s="266"/>
      <c r="E166" s="266"/>
      <c r="F166" s="264">
        <f t="shared" si="2"/>
        <v>0</v>
      </c>
      <c r="G166" s="240"/>
      <c r="H166" s="233"/>
      <c r="I166" s="233"/>
      <c r="J166" s="233"/>
      <c r="K166" s="260" t="s">
        <v>185</v>
      </c>
    </row>
    <row r="167" spans="2:11" x14ac:dyDescent="0.15">
      <c r="B167" s="237"/>
      <c r="C167" s="265"/>
      <c r="D167" s="266"/>
      <c r="E167" s="266"/>
      <c r="F167" s="264">
        <f t="shared" si="2"/>
        <v>0</v>
      </c>
      <c r="G167" s="240"/>
      <c r="H167" s="233"/>
      <c r="I167" s="233"/>
      <c r="J167" s="233"/>
      <c r="K167" s="260" t="s">
        <v>185</v>
      </c>
    </row>
    <row r="168" spans="2:11" x14ac:dyDescent="0.15">
      <c r="B168" s="237"/>
      <c r="C168" s="265"/>
      <c r="D168" s="266"/>
      <c r="E168" s="266"/>
      <c r="F168" s="264">
        <f t="shared" si="2"/>
        <v>0</v>
      </c>
      <c r="G168" s="240"/>
      <c r="H168" s="233"/>
      <c r="I168" s="233"/>
      <c r="J168" s="233"/>
      <c r="K168" s="260" t="s">
        <v>185</v>
      </c>
    </row>
    <row r="169" spans="2:11" x14ac:dyDescent="0.15">
      <c r="B169" s="237"/>
      <c r="C169" s="265"/>
      <c r="D169" s="266"/>
      <c r="E169" s="266"/>
      <c r="F169" s="264">
        <f t="shared" si="2"/>
        <v>0</v>
      </c>
      <c r="G169" s="240"/>
      <c r="H169" s="233"/>
      <c r="I169" s="233"/>
      <c r="J169" s="233"/>
      <c r="K169" s="260" t="s">
        <v>185</v>
      </c>
    </row>
    <row r="170" spans="2:11" x14ac:dyDescent="0.15">
      <c r="B170" s="237"/>
      <c r="C170" s="265"/>
      <c r="D170" s="266"/>
      <c r="E170" s="266"/>
      <c r="F170" s="264">
        <f t="shared" si="2"/>
        <v>0</v>
      </c>
      <c r="G170" s="240"/>
      <c r="H170" s="233"/>
      <c r="I170" s="233"/>
      <c r="J170" s="233"/>
      <c r="K170" s="260" t="s">
        <v>185</v>
      </c>
    </row>
    <row r="171" spans="2:11" x14ac:dyDescent="0.15">
      <c r="B171" s="237"/>
      <c r="C171" s="265"/>
      <c r="D171" s="266"/>
      <c r="E171" s="266"/>
      <c r="F171" s="264">
        <f t="shared" si="2"/>
        <v>0</v>
      </c>
      <c r="G171" s="240"/>
      <c r="H171" s="233"/>
      <c r="I171" s="233"/>
      <c r="J171" s="233"/>
      <c r="K171" s="260" t="s">
        <v>185</v>
      </c>
    </row>
    <row r="172" spans="2:11" x14ac:dyDescent="0.15">
      <c r="B172" s="237"/>
      <c r="C172" s="265"/>
      <c r="D172" s="266"/>
      <c r="E172" s="266"/>
      <c r="F172" s="264">
        <f t="shared" si="2"/>
        <v>0</v>
      </c>
      <c r="G172" s="240"/>
      <c r="H172" s="233"/>
      <c r="I172" s="233"/>
      <c r="J172" s="233"/>
      <c r="K172" s="260" t="s">
        <v>185</v>
      </c>
    </row>
    <row r="173" spans="2:11" x14ac:dyDescent="0.15">
      <c r="B173" s="237"/>
      <c r="C173" s="265"/>
      <c r="D173" s="266"/>
      <c r="E173" s="266"/>
      <c r="F173" s="264">
        <f t="shared" si="2"/>
        <v>0</v>
      </c>
      <c r="G173" s="240"/>
      <c r="H173" s="233"/>
      <c r="I173" s="233"/>
      <c r="J173" s="233"/>
      <c r="K173" s="260" t="s">
        <v>185</v>
      </c>
    </row>
    <row r="174" spans="2:11" x14ac:dyDescent="0.15">
      <c r="B174" s="237"/>
      <c r="C174" s="265"/>
      <c r="D174" s="266"/>
      <c r="E174" s="266"/>
      <c r="F174" s="264">
        <f t="shared" si="2"/>
        <v>0</v>
      </c>
      <c r="G174" s="267"/>
      <c r="H174" s="241"/>
      <c r="I174" s="241"/>
      <c r="J174" s="233"/>
      <c r="K174" s="260" t="s">
        <v>185</v>
      </c>
    </row>
    <row r="175" spans="2:11" x14ac:dyDescent="0.15">
      <c r="B175" s="237"/>
      <c r="C175" s="265"/>
      <c r="D175" s="266"/>
      <c r="E175" s="266"/>
      <c r="F175" s="264">
        <f t="shared" si="2"/>
        <v>0</v>
      </c>
      <c r="G175" s="267"/>
      <c r="H175" s="241"/>
      <c r="I175" s="241"/>
      <c r="J175" s="233"/>
      <c r="K175" s="260" t="s">
        <v>185</v>
      </c>
    </row>
    <row r="176" spans="2:11" x14ac:dyDescent="0.15">
      <c r="B176" s="237"/>
      <c r="C176" s="265"/>
      <c r="D176" s="266"/>
      <c r="E176" s="266"/>
      <c r="F176" s="264">
        <f t="shared" si="2"/>
        <v>0</v>
      </c>
      <c r="G176" s="267"/>
      <c r="H176" s="241"/>
      <c r="I176" s="241"/>
      <c r="J176" s="233"/>
      <c r="K176" s="260" t="s">
        <v>185</v>
      </c>
    </row>
    <row r="177" spans="2:11" x14ac:dyDescent="0.15">
      <c r="B177" s="237"/>
      <c r="C177" s="265"/>
      <c r="D177" s="266"/>
      <c r="E177" s="266"/>
      <c r="F177" s="264">
        <f t="shared" si="2"/>
        <v>0</v>
      </c>
      <c r="G177" s="267"/>
      <c r="H177" s="241"/>
      <c r="I177" s="241"/>
      <c r="J177" s="233"/>
      <c r="K177" s="260" t="s">
        <v>185</v>
      </c>
    </row>
    <row r="178" spans="2:11" x14ac:dyDescent="0.15">
      <c r="B178" s="237"/>
      <c r="C178" s="265"/>
      <c r="D178" s="266"/>
      <c r="E178" s="266"/>
      <c r="F178" s="264">
        <f t="shared" si="2"/>
        <v>0</v>
      </c>
      <c r="G178" s="267"/>
      <c r="H178" s="241"/>
      <c r="I178" s="241"/>
      <c r="J178" s="233"/>
      <c r="K178" s="260" t="s">
        <v>185</v>
      </c>
    </row>
    <row r="179" spans="2:11" ht="15" customHeight="1" x14ac:dyDescent="0.15">
      <c r="B179" s="237"/>
      <c r="C179" s="265"/>
      <c r="D179" s="266"/>
      <c r="E179" s="266"/>
      <c r="F179" s="264">
        <f t="shared" si="2"/>
        <v>0</v>
      </c>
      <c r="G179" s="240"/>
      <c r="H179" s="241"/>
      <c r="I179" s="241"/>
      <c r="J179" s="233"/>
      <c r="K179" s="260" t="s">
        <v>185</v>
      </c>
    </row>
    <row r="180" spans="2:11" x14ac:dyDescent="0.15">
      <c r="B180" s="237"/>
      <c r="C180" s="265"/>
      <c r="D180" s="266"/>
      <c r="E180" s="266"/>
      <c r="F180" s="264">
        <f t="shared" si="2"/>
        <v>0</v>
      </c>
      <c r="G180" s="240"/>
      <c r="H180" s="241"/>
      <c r="I180" s="241"/>
      <c r="J180" s="233"/>
      <c r="K180" s="260" t="s">
        <v>185</v>
      </c>
    </row>
    <row r="181" spans="2:11" x14ac:dyDescent="0.15">
      <c r="B181" s="237"/>
      <c r="C181" s="265"/>
      <c r="D181" s="266"/>
      <c r="E181" s="266"/>
      <c r="F181" s="264">
        <f t="shared" si="2"/>
        <v>0</v>
      </c>
      <c r="G181" s="240"/>
      <c r="H181" s="233"/>
      <c r="I181" s="233"/>
      <c r="J181" s="233"/>
      <c r="K181" s="260" t="s">
        <v>185</v>
      </c>
    </row>
    <row r="182" spans="2:11" x14ac:dyDescent="0.15">
      <c r="B182" s="237"/>
      <c r="C182" s="265"/>
      <c r="D182" s="266"/>
      <c r="E182" s="266"/>
      <c r="F182" s="264">
        <f t="shared" si="2"/>
        <v>0</v>
      </c>
      <c r="G182" s="240"/>
      <c r="H182" s="233"/>
      <c r="I182" s="233"/>
      <c r="J182" s="233"/>
      <c r="K182" s="260" t="s">
        <v>185</v>
      </c>
    </row>
    <row r="183" spans="2:11" x14ac:dyDescent="0.15">
      <c r="B183" s="237"/>
      <c r="C183" s="265"/>
      <c r="D183" s="266"/>
      <c r="E183" s="266"/>
      <c r="F183" s="264">
        <f t="shared" si="2"/>
        <v>0</v>
      </c>
      <c r="G183" s="240"/>
      <c r="H183" s="233"/>
      <c r="I183" s="233"/>
      <c r="J183" s="233"/>
      <c r="K183" s="260" t="s">
        <v>185</v>
      </c>
    </row>
    <row r="184" spans="2:11" x14ac:dyDescent="0.15">
      <c r="B184" s="237"/>
      <c r="C184" s="265"/>
      <c r="D184" s="266"/>
      <c r="E184" s="266"/>
      <c r="F184" s="264">
        <f t="shared" si="2"/>
        <v>0</v>
      </c>
      <c r="G184" s="240"/>
      <c r="H184" s="233"/>
      <c r="I184" s="233"/>
      <c r="J184" s="233"/>
      <c r="K184" s="260" t="s">
        <v>185</v>
      </c>
    </row>
    <row r="185" spans="2:11" x14ac:dyDescent="0.15">
      <c r="B185" s="237"/>
      <c r="C185" s="265"/>
      <c r="D185" s="266"/>
      <c r="E185" s="266"/>
      <c r="F185" s="264">
        <f t="shared" si="2"/>
        <v>0</v>
      </c>
      <c r="G185" s="240"/>
      <c r="H185" s="233"/>
      <c r="I185" s="233"/>
      <c r="J185" s="233"/>
      <c r="K185" s="260" t="s">
        <v>185</v>
      </c>
    </row>
    <row r="186" spans="2:11" x14ac:dyDescent="0.15">
      <c r="B186" s="237"/>
      <c r="C186" s="265"/>
      <c r="D186" s="266"/>
      <c r="E186" s="266"/>
      <c r="F186" s="264">
        <f t="shared" si="2"/>
        <v>0</v>
      </c>
      <c r="G186" s="240"/>
      <c r="H186" s="233"/>
      <c r="I186" s="233"/>
      <c r="J186" s="233"/>
      <c r="K186" s="260" t="s">
        <v>185</v>
      </c>
    </row>
    <row r="187" spans="2:11" x14ac:dyDescent="0.15">
      <c r="B187" s="237"/>
      <c r="C187" s="265"/>
      <c r="D187" s="266"/>
      <c r="E187" s="266"/>
      <c r="F187" s="264">
        <f t="shared" si="2"/>
        <v>0</v>
      </c>
      <c r="G187" s="240"/>
      <c r="H187" s="233"/>
      <c r="I187" s="233"/>
      <c r="J187" s="233"/>
      <c r="K187" s="260" t="s">
        <v>185</v>
      </c>
    </row>
    <row r="188" spans="2:11" x14ac:dyDescent="0.15">
      <c r="B188" s="237"/>
      <c r="C188" s="265"/>
      <c r="D188" s="266"/>
      <c r="E188" s="266"/>
      <c r="F188" s="264">
        <f t="shared" si="2"/>
        <v>0</v>
      </c>
      <c r="G188" s="240"/>
      <c r="H188" s="233"/>
      <c r="I188" s="233"/>
      <c r="J188" s="233"/>
      <c r="K188" s="260" t="s">
        <v>185</v>
      </c>
    </row>
    <row r="189" spans="2:11" x14ac:dyDescent="0.15">
      <c r="B189" s="237"/>
      <c r="C189" s="265"/>
      <c r="D189" s="266"/>
      <c r="E189" s="266"/>
      <c r="F189" s="264">
        <f t="shared" si="2"/>
        <v>0</v>
      </c>
      <c r="G189" s="240"/>
      <c r="H189" s="233"/>
      <c r="I189" s="233"/>
      <c r="J189" s="233"/>
      <c r="K189" s="260" t="s">
        <v>185</v>
      </c>
    </row>
    <row r="190" spans="2:11" x14ac:dyDescent="0.15">
      <c r="B190" s="237"/>
      <c r="C190" s="265"/>
      <c r="D190" s="266"/>
      <c r="E190" s="266"/>
      <c r="F190" s="264">
        <f t="shared" si="2"/>
        <v>0</v>
      </c>
      <c r="G190" s="240"/>
      <c r="H190" s="233"/>
      <c r="I190" s="233"/>
      <c r="J190" s="233"/>
      <c r="K190" s="260" t="s">
        <v>185</v>
      </c>
    </row>
    <row r="191" spans="2:11" x14ac:dyDescent="0.15">
      <c r="B191" s="237"/>
      <c r="C191" s="265"/>
      <c r="D191" s="266"/>
      <c r="E191" s="266"/>
      <c r="F191" s="264">
        <f t="shared" si="2"/>
        <v>0</v>
      </c>
      <c r="G191" s="240"/>
      <c r="H191" s="233"/>
      <c r="I191" s="233"/>
      <c r="J191" s="233"/>
      <c r="K191" s="260" t="s">
        <v>185</v>
      </c>
    </row>
    <row r="192" spans="2:11" x14ac:dyDescent="0.15">
      <c r="B192" s="237"/>
      <c r="C192" s="265"/>
      <c r="D192" s="266"/>
      <c r="E192" s="266"/>
      <c r="F192" s="264">
        <f t="shared" si="2"/>
        <v>0</v>
      </c>
      <c r="G192" s="240"/>
      <c r="H192" s="233"/>
      <c r="I192" s="233"/>
      <c r="J192" s="233"/>
      <c r="K192" s="260" t="s">
        <v>185</v>
      </c>
    </row>
    <row r="193" spans="2:11" x14ac:dyDescent="0.15">
      <c r="B193" s="237"/>
      <c r="C193" s="265"/>
      <c r="D193" s="266"/>
      <c r="E193" s="266"/>
      <c r="F193" s="264">
        <f t="shared" si="2"/>
        <v>0</v>
      </c>
      <c r="G193" s="240"/>
      <c r="H193" s="233"/>
      <c r="I193" s="233"/>
      <c r="J193" s="233"/>
      <c r="K193" s="260" t="s">
        <v>185</v>
      </c>
    </row>
    <row r="194" spans="2:11" x14ac:dyDescent="0.15">
      <c r="B194" s="237"/>
      <c r="C194" s="265"/>
      <c r="D194" s="266"/>
      <c r="E194" s="266"/>
      <c r="F194" s="264">
        <f t="shared" si="2"/>
        <v>0</v>
      </c>
      <c r="G194" s="240"/>
      <c r="H194" s="233"/>
      <c r="I194" s="233"/>
      <c r="J194" s="233"/>
      <c r="K194" s="260" t="s">
        <v>185</v>
      </c>
    </row>
    <row r="195" spans="2:11" x14ac:dyDescent="0.15">
      <c r="B195" s="237"/>
      <c r="C195" s="265"/>
      <c r="D195" s="266"/>
      <c r="E195" s="266"/>
      <c r="F195" s="264">
        <f t="shared" si="2"/>
        <v>0</v>
      </c>
      <c r="G195" s="240"/>
      <c r="H195" s="233"/>
      <c r="I195" s="233"/>
      <c r="J195" s="233"/>
      <c r="K195" s="260" t="s">
        <v>185</v>
      </c>
    </row>
    <row r="196" spans="2:11" x14ac:dyDescent="0.15">
      <c r="B196" s="237"/>
      <c r="C196" s="265"/>
      <c r="D196" s="266"/>
      <c r="E196" s="266"/>
      <c r="F196" s="264">
        <f t="shared" si="2"/>
        <v>0</v>
      </c>
      <c r="G196" s="240"/>
      <c r="H196" s="233"/>
      <c r="I196" s="233"/>
      <c r="J196" s="233"/>
      <c r="K196" s="260" t="s">
        <v>185</v>
      </c>
    </row>
    <row r="197" spans="2:11" x14ac:dyDescent="0.15">
      <c r="B197" s="237"/>
      <c r="C197" s="265"/>
      <c r="D197" s="266"/>
      <c r="E197" s="266"/>
      <c r="F197" s="264">
        <f t="shared" si="2"/>
        <v>0</v>
      </c>
      <c r="G197" s="240"/>
      <c r="H197" s="233"/>
      <c r="I197" s="233"/>
      <c r="J197" s="233"/>
      <c r="K197" s="260" t="s">
        <v>185</v>
      </c>
    </row>
    <row r="198" spans="2:11" x14ac:dyDescent="0.15">
      <c r="B198" s="237"/>
      <c r="C198" s="265"/>
      <c r="D198" s="266"/>
      <c r="E198" s="266"/>
      <c r="F198" s="264">
        <f t="shared" si="2"/>
        <v>0</v>
      </c>
      <c r="G198" s="240"/>
      <c r="H198" s="233"/>
      <c r="I198" s="233"/>
      <c r="J198" s="233"/>
      <c r="K198" s="260" t="s">
        <v>185</v>
      </c>
    </row>
    <row r="199" spans="2:11" x14ac:dyDescent="0.15">
      <c r="B199" s="237"/>
      <c r="C199" s="265"/>
      <c r="D199" s="266"/>
      <c r="E199" s="266"/>
      <c r="F199" s="264">
        <f t="shared" si="2"/>
        <v>0</v>
      </c>
      <c r="G199" s="240"/>
      <c r="H199" s="233"/>
      <c r="I199" s="233"/>
      <c r="J199" s="233"/>
      <c r="K199" s="260" t="s">
        <v>185</v>
      </c>
    </row>
    <row r="200" spans="2:11" x14ac:dyDescent="0.15">
      <c r="B200" s="237"/>
      <c r="C200" s="265"/>
      <c r="D200" s="266"/>
      <c r="E200" s="266"/>
      <c r="F200" s="264">
        <f t="shared" si="2"/>
        <v>0</v>
      </c>
      <c r="G200" s="240"/>
      <c r="H200" s="233"/>
      <c r="I200" s="233"/>
      <c r="J200" s="233"/>
      <c r="K200" s="260" t="s">
        <v>185</v>
      </c>
    </row>
    <row r="201" spans="2:11" x14ac:dyDescent="0.15">
      <c r="B201" s="237"/>
      <c r="C201" s="265"/>
      <c r="D201" s="266"/>
      <c r="E201" s="266"/>
      <c r="F201" s="264">
        <f t="shared" ref="F201:F264" si="3">D201*E201</f>
        <v>0</v>
      </c>
      <c r="G201" s="240"/>
      <c r="H201" s="233"/>
      <c r="I201" s="233"/>
      <c r="J201" s="233"/>
      <c r="K201" s="260" t="s">
        <v>185</v>
      </c>
    </row>
    <row r="202" spans="2:11" x14ac:dyDescent="0.15">
      <c r="B202" s="237"/>
      <c r="C202" s="265"/>
      <c r="D202" s="266"/>
      <c r="E202" s="266"/>
      <c r="F202" s="264">
        <f t="shared" si="3"/>
        <v>0</v>
      </c>
      <c r="G202" s="240"/>
      <c r="H202" s="233"/>
      <c r="I202" s="233"/>
      <c r="J202" s="233"/>
      <c r="K202" s="260" t="s">
        <v>185</v>
      </c>
    </row>
    <row r="203" spans="2:11" x14ac:dyDescent="0.15">
      <c r="B203" s="237"/>
      <c r="C203" s="265"/>
      <c r="D203" s="266"/>
      <c r="E203" s="266"/>
      <c r="F203" s="264">
        <f t="shared" si="3"/>
        <v>0</v>
      </c>
      <c r="G203" s="267"/>
      <c r="H203" s="241"/>
      <c r="I203" s="241"/>
      <c r="J203" s="233"/>
      <c r="K203" s="260" t="s">
        <v>185</v>
      </c>
    </row>
    <row r="204" spans="2:11" x14ac:dyDescent="0.15">
      <c r="B204" s="237"/>
      <c r="C204" s="265"/>
      <c r="D204" s="266"/>
      <c r="E204" s="266"/>
      <c r="F204" s="264">
        <f t="shared" si="3"/>
        <v>0</v>
      </c>
      <c r="G204" s="267"/>
      <c r="H204" s="241"/>
      <c r="I204" s="241"/>
      <c r="J204" s="233"/>
      <c r="K204" s="260" t="s">
        <v>185</v>
      </c>
    </row>
    <row r="205" spans="2:11" x14ac:dyDescent="0.15">
      <c r="B205" s="237"/>
      <c r="C205" s="265"/>
      <c r="D205" s="266"/>
      <c r="E205" s="266"/>
      <c r="F205" s="264">
        <f t="shared" si="3"/>
        <v>0</v>
      </c>
      <c r="G205" s="267"/>
      <c r="H205" s="241"/>
      <c r="I205" s="241"/>
      <c r="J205" s="233"/>
      <c r="K205" s="260" t="s">
        <v>185</v>
      </c>
    </row>
    <row r="206" spans="2:11" x14ac:dyDescent="0.15">
      <c r="B206" s="237"/>
      <c r="C206" s="265"/>
      <c r="D206" s="266"/>
      <c r="E206" s="266"/>
      <c r="F206" s="264">
        <f t="shared" si="3"/>
        <v>0</v>
      </c>
      <c r="G206" s="267"/>
      <c r="H206" s="241"/>
      <c r="I206" s="241"/>
      <c r="J206" s="233"/>
      <c r="K206" s="260" t="s">
        <v>185</v>
      </c>
    </row>
    <row r="207" spans="2:11" x14ac:dyDescent="0.15">
      <c r="B207" s="237"/>
      <c r="C207" s="265"/>
      <c r="D207" s="266"/>
      <c r="E207" s="266"/>
      <c r="F207" s="264">
        <f t="shared" si="3"/>
        <v>0</v>
      </c>
      <c r="G207" s="267"/>
      <c r="H207" s="241"/>
      <c r="I207" s="241"/>
      <c r="J207" s="233"/>
      <c r="K207" s="260" t="s">
        <v>185</v>
      </c>
    </row>
    <row r="208" spans="2:11" ht="15" customHeight="1" x14ac:dyDescent="0.15">
      <c r="B208" s="237"/>
      <c r="C208" s="265"/>
      <c r="D208" s="266"/>
      <c r="E208" s="266"/>
      <c r="F208" s="264">
        <f t="shared" si="3"/>
        <v>0</v>
      </c>
      <c r="G208" s="240"/>
      <c r="H208" s="241"/>
      <c r="I208" s="241"/>
      <c r="J208" s="233"/>
      <c r="K208" s="260" t="s">
        <v>185</v>
      </c>
    </row>
    <row r="209" spans="2:11" x14ac:dyDescent="0.15">
      <c r="B209" s="237"/>
      <c r="C209" s="265"/>
      <c r="D209" s="266"/>
      <c r="E209" s="266"/>
      <c r="F209" s="264">
        <f t="shared" si="3"/>
        <v>0</v>
      </c>
      <c r="G209" s="240"/>
      <c r="H209" s="241"/>
      <c r="I209" s="241"/>
      <c r="J209" s="233"/>
      <c r="K209" s="260" t="s">
        <v>185</v>
      </c>
    </row>
    <row r="210" spans="2:11" x14ac:dyDescent="0.15">
      <c r="B210" s="237"/>
      <c r="C210" s="265"/>
      <c r="D210" s="266"/>
      <c r="E210" s="266"/>
      <c r="F210" s="264">
        <f t="shared" si="3"/>
        <v>0</v>
      </c>
      <c r="G210" s="240"/>
      <c r="H210" s="233"/>
      <c r="I210" s="233"/>
      <c r="J210" s="233"/>
      <c r="K210" s="260" t="s">
        <v>185</v>
      </c>
    </row>
    <row r="211" spans="2:11" x14ac:dyDescent="0.15">
      <c r="B211" s="237"/>
      <c r="C211" s="265"/>
      <c r="D211" s="266"/>
      <c r="E211" s="266"/>
      <c r="F211" s="264">
        <f t="shared" si="3"/>
        <v>0</v>
      </c>
      <c r="G211" s="240"/>
      <c r="H211" s="233"/>
      <c r="I211" s="233"/>
      <c r="J211" s="233"/>
      <c r="K211" s="260" t="s">
        <v>185</v>
      </c>
    </row>
    <row r="212" spans="2:11" x14ac:dyDescent="0.15">
      <c r="B212" s="237"/>
      <c r="C212" s="265"/>
      <c r="D212" s="266"/>
      <c r="E212" s="266"/>
      <c r="F212" s="264">
        <f t="shared" si="3"/>
        <v>0</v>
      </c>
      <c r="G212" s="240"/>
      <c r="H212" s="233"/>
      <c r="I212" s="233"/>
      <c r="J212" s="233"/>
      <c r="K212" s="260" t="s">
        <v>185</v>
      </c>
    </row>
    <row r="213" spans="2:11" x14ac:dyDescent="0.15">
      <c r="B213" s="237"/>
      <c r="C213" s="265"/>
      <c r="D213" s="266"/>
      <c r="E213" s="266"/>
      <c r="F213" s="264">
        <f t="shared" si="3"/>
        <v>0</v>
      </c>
      <c r="G213" s="240"/>
      <c r="H213" s="233"/>
      <c r="I213" s="233"/>
      <c r="J213" s="233"/>
      <c r="K213" s="260" t="s">
        <v>185</v>
      </c>
    </row>
    <row r="214" spans="2:11" x14ac:dyDescent="0.15">
      <c r="B214" s="237"/>
      <c r="C214" s="265"/>
      <c r="D214" s="266"/>
      <c r="E214" s="266"/>
      <c r="F214" s="264">
        <f t="shared" si="3"/>
        <v>0</v>
      </c>
      <c r="G214" s="240"/>
      <c r="H214" s="233"/>
      <c r="I214" s="233"/>
      <c r="J214" s="233"/>
      <c r="K214" s="260" t="s">
        <v>185</v>
      </c>
    </row>
    <row r="215" spans="2:11" x14ac:dyDescent="0.15">
      <c r="B215" s="237"/>
      <c r="C215" s="265"/>
      <c r="D215" s="266"/>
      <c r="E215" s="266"/>
      <c r="F215" s="264">
        <f t="shared" si="3"/>
        <v>0</v>
      </c>
      <c r="G215" s="240"/>
      <c r="H215" s="233"/>
      <c r="I215" s="233"/>
      <c r="J215" s="233"/>
      <c r="K215" s="260" t="s">
        <v>185</v>
      </c>
    </row>
    <row r="216" spans="2:11" x14ac:dyDescent="0.15">
      <c r="B216" s="237"/>
      <c r="C216" s="265"/>
      <c r="D216" s="266"/>
      <c r="E216" s="266"/>
      <c r="F216" s="264">
        <f t="shared" si="3"/>
        <v>0</v>
      </c>
      <c r="G216" s="240"/>
      <c r="H216" s="233"/>
      <c r="I216" s="233"/>
      <c r="J216" s="233"/>
      <c r="K216" s="260" t="s">
        <v>185</v>
      </c>
    </row>
    <row r="217" spans="2:11" x14ac:dyDescent="0.15">
      <c r="B217" s="237"/>
      <c r="C217" s="265"/>
      <c r="D217" s="266"/>
      <c r="E217" s="266"/>
      <c r="F217" s="264">
        <f t="shared" si="3"/>
        <v>0</v>
      </c>
      <c r="G217" s="240"/>
      <c r="H217" s="233"/>
      <c r="I217" s="233"/>
      <c r="J217" s="233"/>
      <c r="K217" s="260" t="s">
        <v>185</v>
      </c>
    </row>
    <row r="218" spans="2:11" x14ac:dyDescent="0.15">
      <c r="B218" s="237"/>
      <c r="C218" s="265"/>
      <c r="D218" s="266"/>
      <c r="E218" s="266"/>
      <c r="F218" s="264">
        <f t="shared" si="3"/>
        <v>0</v>
      </c>
      <c r="G218" s="240"/>
      <c r="H218" s="233"/>
      <c r="I218" s="233"/>
      <c r="J218" s="233"/>
      <c r="K218" s="260" t="s">
        <v>185</v>
      </c>
    </row>
    <row r="219" spans="2:11" x14ac:dyDescent="0.15">
      <c r="B219" s="237"/>
      <c r="C219" s="265"/>
      <c r="D219" s="266"/>
      <c r="E219" s="266"/>
      <c r="F219" s="264">
        <f t="shared" si="3"/>
        <v>0</v>
      </c>
      <c r="G219" s="240"/>
      <c r="H219" s="233"/>
      <c r="I219" s="233"/>
      <c r="J219" s="233"/>
      <c r="K219" s="260" t="s">
        <v>185</v>
      </c>
    </row>
    <row r="220" spans="2:11" x14ac:dyDescent="0.15">
      <c r="B220" s="237"/>
      <c r="C220" s="265"/>
      <c r="D220" s="266"/>
      <c r="E220" s="266"/>
      <c r="F220" s="264">
        <f t="shared" si="3"/>
        <v>0</v>
      </c>
      <c r="G220" s="240"/>
      <c r="H220" s="233"/>
      <c r="I220" s="233"/>
      <c r="J220" s="233"/>
      <c r="K220" s="260" t="s">
        <v>185</v>
      </c>
    </row>
    <row r="221" spans="2:11" x14ac:dyDescent="0.15">
      <c r="B221" s="237"/>
      <c r="C221" s="265"/>
      <c r="D221" s="266"/>
      <c r="E221" s="266"/>
      <c r="F221" s="264">
        <f t="shared" si="3"/>
        <v>0</v>
      </c>
      <c r="G221" s="240"/>
      <c r="H221" s="233"/>
      <c r="I221" s="233"/>
      <c r="J221" s="233"/>
      <c r="K221" s="260" t="s">
        <v>185</v>
      </c>
    </row>
    <row r="222" spans="2:11" x14ac:dyDescent="0.15">
      <c r="B222" s="237"/>
      <c r="C222" s="265"/>
      <c r="D222" s="266"/>
      <c r="E222" s="266"/>
      <c r="F222" s="264">
        <f t="shared" si="3"/>
        <v>0</v>
      </c>
      <c r="G222" s="240"/>
      <c r="H222" s="233"/>
      <c r="I222" s="233"/>
      <c r="J222" s="233"/>
      <c r="K222" s="260" t="s">
        <v>185</v>
      </c>
    </row>
    <row r="223" spans="2:11" x14ac:dyDescent="0.15">
      <c r="B223" s="237"/>
      <c r="C223" s="265"/>
      <c r="D223" s="266"/>
      <c r="E223" s="266"/>
      <c r="F223" s="264">
        <f t="shared" si="3"/>
        <v>0</v>
      </c>
      <c r="G223" s="240"/>
      <c r="H223" s="233"/>
      <c r="I223" s="233"/>
      <c r="J223" s="233"/>
      <c r="K223" s="260" t="s">
        <v>185</v>
      </c>
    </row>
    <row r="224" spans="2:11" x14ac:dyDescent="0.15">
      <c r="B224" s="237"/>
      <c r="C224" s="265"/>
      <c r="D224" s="266"/>
      <c r="E224" s="266"/>
      <c r="F224" s="264">
        <f t="shared" si="3"/>
        <v>0</v>
      </c>
      <c r="G224" s="240"/>
      <c r="H224" s="233"/>
      <c r="I224" s="233"/>
      <c r="J224" s="233"/>
      <c r="K224" s="260" t="s">
        <v>185</v>
      </c>
    </row>
    <row r="225" spans="2:11" x14ac:dyDescent="0.15">
      <c r="B225" s="237"/>
      <c r="C225" s="265"/>
      <c r="D225" s="266"/>
      <c r="E225" s="266"/>
      <c r="F225" s="264">
        <f t="shared" si="3"/>
        <v>0</v>
      </c>
      <c r="G225" s="240"/>
      <c r="H225" s="233"/>
      <c r="I225" s="233"/>
      <c r="J225" s="233"/>
      <c r="K225" s="260" t="s">
        <v>185</v>
      </c>
    </row>
    <row r="226" spans="2:11" x14ac:dyDescent="0.15">
      <c r="B226" s="237"/>
      <c r="C226" s="265"/>
      <c r="D226" s="266"/>
      <c r="E226" s="266"/>
      <c r="F226" s="264">
        <f t="shared" si="3"/>
        <v>0</v>
      </c>
      <c r="G226" s="240"/>
      <c r="H226" s="233"/>
      <c r="I226" s="233"/>
      <c r="J226" s="233"/>
      <c r="K226" s="260" t="s">
        <v>185</v>
      </c>
    </row>
    <row r="227" spans="2:11" x14ac:dyDescent="0.15">
      <c r="B227" s="237"/>
      <c r="C227" s="265"/>
      <c r="D227" s="266"/>
      <c r="E227" s="266"/>
      <c r="F227" s="264">
        <f t="shared" si="3"/>
        <v>0</v>
      </c>
      <c r="G227" s="240"/>
      <c r="H227" s="233"/>
      <c r="I227" s="233"/>
      <c r="J227" s="233"/>
      <c r="K227" s="260" t="s">
        <v>185</v>
      </c>
    </row>
    <row r="228" spans="2:11" x14ac:dyDescent="0.15">
      <c r="B228" s="237"/>
      <c r="C228" s="265"/>
      <c r="D228" s="266"/>
      <c r="E228" s="266"/>
      <c r="F228" s="264">
        <f t="shared" si="3"/>
        <v>0</v>
      </c>
      <c r="G228" s="240"/>
      <c r="H228" s="233"/>
      <c r="I228" s="233"/>
      <c r="J228" s="233"/>
      <c r="K228" s="260" t="s">
        <v>185</v>
      </c>
    </row>
    <row r="229" spans="2:11" x14ac:dyDescent="0.15">
      <c r="B229" s="237"/>
      <c r="C229" s="265"/>
      <c r="D229" s="266"/>
      <c r="E229" s="266"/>
      <c r="F229" s="264">
        <f t="shared" si="3"/>
        <v>0</v>
      </c>
      <c r="G229" s="240"/>
      <c r="H229" s="233"/>
      <c r="I229" s="233"/>
      <c r="J229" s="233"/>
      <c r="K229" s="260" t="s">
        <v>185</v>
      </c>
    </row>
    <row r="230" spans="2:11" x14ac:dyDescent="0.15">
      <c r="B230" s="237"/>
      <c r="C230" s="265"/>
      <c r="D230" s="266"/>
      <c r="E230" s="266"/>
      <c r="F230" s="264">
        <f t="shared" si="3"/>
        <v>0</v>
      </c>
      <c r="G230" s="240"/>
      <c r="H230" s="233"/>
      <c r="I230" s="233"/>
      <c r="J230" s="233"/>
      <c r="K230" s="260" t="s">
        <v>185</v>
      </c>
    </row>
    <row r="231" spans="2:11" x14ac:dyDescent="0.15">
      <c r="B231" s="237"/>
      <c r="C231" s="265"/>
      <c r="D231" s="266"/>
      <c r="E231" s="266"/>
      <c r="F231" s="264">
        <f t="shared" si="3"/>
        <v>0</v>
      </c>
      <c r="G231" s="240"/>
      <c r="H231" s="233"/>
      <c r="I231" s="233"/>
      <c r="J231" s="233"/>
      <c r="K231" s="260" t="s">
        <v>185</v>
      </c>
    </row>
    <row r="232" spans="2:11" x14ac:dyDescent="0.15">
      <c r="B232" s="237"/>
      <c r="C232" s="265"/>
      <c r="D232" s="266"/>
      <c r="E232" s="266"/>
      <c r="F232" s="264">
        <f t="shared" si="3"/>
        <v>0</v>
      </c>
      <c r="G232" s="240"/>
      <c r="H232" s="233"/>
      <c r="I232" s="233"/>
      <c r="J232" s="233"/>
      <c r="K232" s="260" t="s">
        <v>185</v>
      </c>
    </row>
    <row r="233" spans="2:11" x14ac:dyDescent="0.15">
      <c r="B233" s="237"/>
      <c r="C233" s="265"/>
      <c r="D233" s="266"/>
      <c r="E233" s="266"/>
      <c r="F233" s="264">
        <f t="shared" si="3"/>
        <v>0</v>
      </c>
      <c r="G233" s="240"/>
      <c r="H233" s="233"/>
      <c r="I233" s="233"/>
      <c r="J233" s="233"/>
      <c r="K233" s="260" t="s">
        <v>185</v>
      </c>
    </row>
    <row r="234" spans="2:11" x14ac:dyDescent="0.15">
      <c r="B234" s="237"/>
      <c r="C234" s="265"/>
      <c r="D234" s="266"/>
      <c r="E234" s="266"/>
      <c r="F234" s="264">
        <f t="shared" si="3"/>
        <v>0</v>
      </c>
      <c r="G234" s="240"/>
      <c r="H234" s="233"/>
      <c r="I234" s="233"/>
      <c r="J234" s="233"/>
      <c r="K234" s="260" t="s">
        <v>185</v>
      </c>
    </row>
    <row r="235" spans="2:11" x14ac:dyDescent="0.15">
      <c r="B235" s="237"/>
      <c r="C235" s="265"/>
      <c r="D235" s="266"/>
      <c r="E235" s="266"/>
      <c r="F235" s="264">
        <f t="shared" si="3"/>
        <v>0</v>
      </c>
      <c r="G235" s="240"/>
      <c r="H235" s="233"/>
      <c r="I235" s="233"/>
      <c r="J235" s="233"/>
      <c r="K235" s="260" t="s">
        <v>185</v>
      </c>
    </row>
    <row r="236" spans="2:11" x14ac:dyDescent="0.15">
      <c r="B236" s="237"/>
      <c r="C236" s="265"/>
      <c r="D236" s="266"/>
      <c r="E236" s="266"/>
      <c r="F236" s="264">
        <f t="shared" si="3"/>
        <v>0</v>
      </c>
      <c r="G236" s="240"/>
      <c r="H236" s="233"/>
      <c r="I236" s="233"/>
      <c r="J236" s="233"/>
      <c r="K236" s="260" t="s">
        <v>185</v>
      </c>
    </row>
    <row r="237" spans="2:11" x14ac:dyDescent="0.15">
      <c r="B237" s="237"/>
      <c r="C237" s="265"/>
      <c r="D237" s="266"/>
      <c r="E237" s="266"/>
      <c r="F237" s="264">
        <f t="shared" si="3"/>
        <v>0</v>
      </c>
      <c r="G237" s="240"/>
      <c r="H237" s="233"/>
      <c r="I237" s="233"/>
      <c r="J237" s="233"/>
      <c r="K237" s="260" t="s">
        <v>185</v>
      </c>
    </row>
    <row r="238" spans="2:11" x14ac:dyDescent="0.15">
      <c r="B238" s="237"/>
      <c r="C238" s="265"/>
      <c r="D238" s="266"/>
      <c r="E238" s="266"/>
      <c r="F238" s="264">
        <f t="shared" si="3"/>
        <v>0</v>
      </c>
      <c r="G238" s="240"/>
      <c r="H238" s="233"/>
      <c r="I238" s="233"/>
      <c r="J238" s="233"/>
      <c r="K238" s="260" t="s">
        <v>185</v>
      </c>
    </row>
    <row r="239" spans="2:11" x14ac:dyDescent="0.15">
      <c r="B239" s="237"/>
      <c r="C239" s="265"/>
      <c r="D239" s="266"/>
      <c r="E239" s="266"/>
      <c r="F239" s="264">
        <f t="shared" si="3"/>
        <v>0</v>
      </c>
      <c r="G239" s="240"/>
      <c r="H239" s="233"/>
      <c r="I239" s="233"/>
      <c r="J239" s="233"/>
      <c r="K239" s="260" t="s">
        <v>185</v>
      </c>
    </row>
    <row r="240" spans="2:11" x14ac:dyDescent="0.15">
      <c r="B240" s="237"/>
      <c r="C240" s="265"/>
      <c r="D240" s="266"/>
      <c r="E240" s="266"/>
      <c r="F240" s="264">
        <f t="shared" si="3"/>
        <v>0</v>
      </c>
      <c r="G240" s="240"/>
      <c r="H240" s="233"/>
      <c r="I240" s="233"/>
      <c r="J240" s="233"/>
      <c r="K240" s="260" t="s">
        <v>185</v>
      </c>
    </row>
    <row r="241" spans="2:11" x14ac:dyDescent="0.15">
      <c r="B241" s="237"/>
      <c r="C241" s="265"/>
      <c r="D241" s="266"/>
      <c r="E241" s="266"/>
      <c r="F241" s="264">
        <f t="shared" si="3"/>
        <v>0</v>
      </c>
      <c r="G241" s="240"/>
      <c r="H241" s="233"/>
      <c r="I241" s="233"/>
      <c r="J241" s="233"/>
      <c r="K241" s="260" t="s">
        <v>185</v>
      </c>
    </row>
    <row r="242" spans="2:11" x14ac:dyDescent="0.15">
      <c r="B242" s="237"/>
      <c r="C242" s="265"/>
      <c r="D242" s="266"/>
      <c r="E242" s="266"/>
      <c r="F242" s="264">
        <f t="shared" si="3"/>
        <v>0</v>
      </c>
      <c r="G242" s="240"/>
      <c r="H242" s="233"/>
      <c r="I242" s="233"/>
      <c r="J242" s="233"/>
      <c r="K242" s="260" t="s">
        <v>185</v>
      </c>
    </row>
    <row r="243" spans="2:11" x14ac:dyDescent="0.15">
      <c r="B243" s="237"/>
      <c r="C243" s="265"/>
      <c r="D243" s="266"/>
      <c r="E243" s="266"/>
      <c r="F243" s="264">
        <f t="shared" si="3"/>
        <v>0</v>
      </c>
      <c r="G243" s="240"/>
      <c r="H243" s="233"/>
      <c r="I243" s="233"/>
      <c r="J243" s="233"/>
      <c r="K243" s="260" t="s">
        <v>185</v>
      </c>
    </row>
    <row r="244" spans="2:11" x14ac:dyDescent="0.15">
      <c r="B244" s="237"/>
      <c r="C244" s="265"/>
      <c r="D244" s="266"/>
      <c r="E244" s="266"/>
      <c r="F244" s="264">
        <f t="shared" si="3"/>
        <v>0</v>
      </c>
      <c r="G244" s="240"/>
      <c r="H244" s="233"/>
      <c r="I244" s="233"/>
      <c r="J244" s="233"/>
      <c r="K244" s="260" t="s">
        <v>185</v>
      </c>
    </row>
    <row r="245" spans="2:11" x14ac:dyDescent="0.15">
      <c r="B245" s="237"/>
      <c r="C245" s="265"/>
      <c r="D245" s="266"/>
      <c r="E245" s="266"/>
      <c r="F245" s="264">
        <f t="shared" si="3"/>
        <v>0</v>
      </c>
      <c r="G245" s="267"/>
      <c r="H245" s="241"/>
      <c r="I245" s="241"/>
      <c r="J245" s="233"/>
      <c r="K245" s="260" t="s">
        <v>185</v>
      </c>
    </row>
    <row r="246" spans="2:11" x14ac:dyDescent="0.15">
      <c r="B246" s="237"/>
      <c r="C246" s="265"/>
      <c r="D246" s="266"/>
      <c r="E246" s="266"/>
      <c r="F246" s="264">
        <f t="shared" si="3"/>
        <v>0</v>
      </c>
      <c r="G246" s="267"/>
      <c r="H246" s="241"/>
      <c r="I246" s="241"/>
      <c r="J246" s="233"/>
      <c r="K246" s="260" t="s">
        <v>185</v>
      </c>
    </row>
    <row r="247" spans="2:11" x14ac:dyDescent="0.15">
      <c r="B247" s="237"/>
      <c r="C247" s="265"/>
      <c r="D247" s="266"/>
      <c r="E247" s="266"/>
      <c r="F247" s="264">
        <f t="shared" si="3"/>
        <v>0</v>
      </c>
      <c r="G247" s="267"/>
      <c r="H247" s="241"/>
      <c r="I247" s="241"/>
      <c r="J247" s="233"/>
      <c r="K247" s="260" t="s">
        <v>185</v>
      </c>
    </row>
    <row r="248" spans="2:11" x14ac:dyDescent="0.15">
      <c r="B248" s="237"/>
      <c r="C248" s="265"/>
      <c r="D248" s="266"/>
      <c r="E248" s="266"/>
      <c r="F248" s="264">
        <f t="shared" si="3"/>
        <v>0</v>
      </c>
      <c r="G248" s="267"/>
      <c r="H248" s="241"/>
      <c r="I248" s="241"/>
      <c r="J248" s="233"/>
      <c r="K248" s="260" t="s">
        <v>185</v>
      </c>
    </row>
    <row r="249" spans="2:11" x14ac:dyDescent="0.15">
      <c r="B249" s="237"/>
      <c r="C249" s="265"/>
      <c r="D249" s="266"/>
      <c r="E249" s="266"/>
      <c r="F249" s="264">
        <f t="shared" si="3"/>
        <v>0</v>
      </c>
      <c r="G249" s="267"/>
      <c r="H249" s="241"/>
      <c r="I249" s="241"/>
      <c r="J249" s="233"/>
      <c r="K249" s="260" t="s">
        <v>185</v>
      </c>
    </row>
    <row r="250" spans="2:11" ht="15" customHeight="1" x14ac:dyDescent="0.15">
      <c r="B250" s="237"/>
      <c r="C250" s="265"/>
      <c r="D250" s="266"/>
      <c r="E250" s="266"/>
      <c r="F250" s="264">
        <f t="shared" si="3"/>
        <v>0</v>
      </c>
      <c r="G250" s="240"/>
      <c r="H250" s="241"/>
      <c r="I250" s="241"/>
      <c r="J250" s="233"/>
      <c r="K250" s="260" t="s">
        <v>185</v>
      </c>
    </row>
    <row r="251" spans="2:11" x14ac:dyDescent="0.15">
      <c r="B251" s="237"/>
      <c r="C251" s="265"/>
      <c r="D251" s="266"/>
      <c r="E251" s="266"/>
      <c r="F251" s="264">
        <f t="shared" si="3"/>
        <v>0</v>
      </c>
      <c r="G251" s="240"/>
      <c r="H251" s="241"/>
      <c r="I251" s="241"/>
      <c r="J251" s="233"/>
      <c r="K251" s="260" t="s">
        <v>185</v>
      </c>
    </row>
    <row r="252" spans="2:11" x14ac:dyDescent="0.15">
      <c r="B252" s="237"/>
      <c r="C252" s="265"/>
      <c r="D252" s="266"/>
      <c r="E252" s="266"/>
      <c r="F252" s="264">
        <f t="shared" si="3"/>
        <v>0</v>
      </c>
      <c r="G252" s="240"/>
      <c r="H252" s="233"/>
      <c r="I252" s="233"/>
      <c r="J252" s="233"/>
      <c r="K252" s="260" t="s">
        <v>185</v>
      </c>
    </row>
    <row r="253" spans="2:11" x14ac:dyDescent="0.15">
      <c r="B253" s="237"/>
      <c r="C253" s="265"/>
      <c r="D253" s="266"/>
      <c r="E253" s="266"/>
      <c r="F253" s="264">
        <f t="shared" si="3"/>
        <v>0</v>
      </c>
      <c r="G253" s="240"/>
      <c r="H253" s="233"/>
      <c r="I253" s="233"/>
      <c r="J253" s="233"/>
      <c r="K253" s="260" t="s">
        <v>185</v>
      </c>
    </row>
    <row r="254" spans="2:11" x14ac:dyDescent="0.15">
      <c r="B254" s="237"/>
      <c r="C254" s="265"/>
      <c r="D254" s="266"/>
      <c r="E254" s="266"/>
      <c r="F254" s="264">
        <f t="shared" si="3"/>
        <v>0</v>
      </c>
      <c r="G254" s="240"/>
      <c r="H254" s="233"/>
      <c r="I254" s="233"/>
      <c r="J254" s="233"/>
      <c r="K254" s="260" t="s">
        <v>185</v>
      </c>
    </row>
    <row r="255" spans="2:11" x14ac:dyDescent="0.15">
      <c r="B255" s="237"/>
      <c r="C255" s="265"/>
      <c r="D255" s="266"/>
      <c r="E255" s="266"/>
      <c r="F255" s="264">
        <f t="shared" si="3"/>
        <v>0</v>
      </c>
      <c r="G255" s="240"/>
      <c r="H255" s="233"/>
      <c r="I255" s="233"/>
      <c r="J255" s="233"/>
      <c r="K255" s="260" t="s">
        <v>185</v>
      </c>
    </row>
    <row r="256" spans="2:11" x14ac:dyDescent="0.15">
      <c r="B256" s="237"/>
      <c r="C256" s="265"/>
      <c r="D256" s="266"/>
      <c r="E256" s="266"/>
      <c r="F256" s="264">
        <f t="shared" si="3"/>
        <v>0</v>
      </c>
      <c r="G256" s="240"/>
      <c r="H256" s="233"/>
      <c r="I256" s="233"/>
      <c r="J256" s="233"/>
      <c r="K256" s="260" t="s">
        <v>185</v>
      </c>
    </row>
    <row r="257" spans="2:11" x14ac:dyDescent="0.15">
      <c r="B257" s="237"/>
      <c r="C257" s="265"/>
      <c r="D257" s="266"/>
      <c r="E257" s="266"/>
      <c r="F257" s="264">
        <f t="shared" si="3"/>
        <v>0</v>
      </c>
      <c r="G257" s="240"/>
      <c r="H257" s="233"/>
      <c r="I257" s="233"/>
      <c r="J257" s="233"/>
      <c r="K257" s="260" t="s">
        <v>185</v>
      </c>
    </row>
    <row r="258" spans="2:11" x14ac:dyDescent="0.15">
      <c r="B258" s="237"/>
      <c r="C258" s="265"/>
      <c r="D258" s="266"/>
      <c r="E258" s="266"/>
      <c r="F258" s="264">
        <f t="shared" si="3"/>
        <v>0</v>
      </c>
      <c r="G258" s="240"/>
      <c r="H258" s="233"/>
      <c r="I258" s="233"/>
      <c r="J258" s="233"/>
      <c r="K258" s="260" t="s">
        <v>185</v>
      </c>
    </row>
    <row r="259" spans="2:11" x14ac:dyDescent="0.15">
      <c r="B259" s="237"/>
      <c r="C259" s="265"/>
      <c r="D259" s="266"/>
      <c r="E259" s="266"/>
      <c r="F259" s="264">
        <f t="shared" si="3"/>
        <v>0</v>
      </c>
      <c r="G259" s="240"/>
      <c r="H259" s="233"/>
      <c r="I259" s="233"/>
      <c r="J259" s="233"/>
      <c r="K259" s="260" t="s">
        <v>185</v>
      </c>
    </row>
    <row r="260" spans="2:11" x14ac:dyDescent="0.15">
      <c r="B260" s="237"/>
      <c r="C260" s="265"/>
      <c r="D260" s="266"/>
      <c r="E260" s="266"/>
      <c r="F260" s="264">
        <f t="shared" si="3"/>
        <v>0</v>
      </c>
      <c r="G260" s="240"/>
      <c r="H260" s="233"/>
      <c r="I260" s="233"/>
      <c r="J260" s="233"/>
      <c r="K260" s="260" t="s">
        <v>185</v>
      </c>
    </row>
    <row r="261" spans="2:11" x14ac:dyDescent="0.15">
      <c r="B261" s="237"/>
      <c r="C261" s="265"/>
      <c r="D261" s="266"/>
      <c r="E261" s="266"/>
      <c r="F261" s="264">
        <f t="shared" si="3"/>
        <v>0</v>
      </c>
      <c r="G261" s="240"/>
      <c r="H261" s="233"/>
      <c r="I261" s="233"/>
      <c r="J261" s="233"/>
      <c r="K261" s="260" t="s">
        <v>185</v>
      </c>
    </row>
    <row r="262" spans="2:11" x14ac:dyDescent="0.15">
      <c r="B262" s="237"/>
      <c r="C262" s="265"/>
      <c r="D262" s="266"/>
      <c r="E262" s="266"/>
      <c r="F262" s="264">
        <f t="shared" si="3"/>
        <v>0</v>
      </c>
      <c r="G262" s="240"/>
      <c r="H262" s="233"/>
      <c r="I262" s="233"/>
      <c r="J262" s="233"/>
      <c r="K262" s="260" t="s">
        <v>185</v>
      </c>
    </row>
    <row r="263" spans="2:11" x14ac:dyDescent="0.15">
      <c r="B263" s="237"/>
      <c r="C263" s="265"/>
      <c r="D263" s="266"/>
      <c r="E263" s="266"/>
      <c r="F263" s="264">
        <f t="shared" si="3"/>
        <v>0</v>
      </c>
      <c r="G263" s="240"/>
      <c r="H263" s="233"/>
      <c r="I263" s="233"/>
      <c r="J263" s="233"/>
      <c r="K263" s="260" t="s">
        <v>185</v>
      </c>
    </row>
    <row r="264" spans="2:11" x14ac:dyDescent="0.15">
      <c r="B264" s="237"/>
      <c r="C264" s="265"/>
      <c r="D264" s="266"/>
      <c r="E264" s="266"/>
      <c r="F264" s="264">
        <f t="shared" si="3"/>
        <v>0</v>
      </c>
      <c r="G264" s="240"/>
      <c r="H264" s="233"/>
      <c r="I264" s="233"/>
      <c r="J264" s="233"/>
      <c r="K264" s="260" t="s">
        <v>185</v>
      </c>
    </row>
    <row r="265" spans="2:11" x14ac:dyDescent="0.15">
      <c r="B265" s="237"/>
      <c r="C265" s="265"/>
      <c r="D265" s="266"/>
      <c r="E265" s="266"/>
      <c r="F265" s="264">
        <f t="shared" ref="F265:F307" si="4">D265*E265</f>
        <v>0</v>
      </c>
      <c r="G265" s="240"/>
      <c r="H265" s="233"/>
      <c r="I265" s="233"/>
      <c r="J265" s="233"/>
      <c r="K265" s="260" t="s">
        <v>185</v>
      </c>
    </row>
    <row r="266" spans="2:11" x14ac:dyDescent="0.15">
      <c r="B266" s="237"/>
      <c r="C266" s="265"/>
      <c r="D266" s="266"/>
      <c r="E266" s="266"/>
      <c r="F266" s="264">
        <f t="shared" si="4"/>
        <v>0</v>
      </c>
      <c r="G266" s="240"/>
      <c r="H266" s="233"/>
      <c r="I266" s="233"/>
      <c r="J266" s="233"/>
      <c r="K266" s="260" t="s">
        <v>185</v>
      </c>
    </row>
    <row r="267" spans="2:11" x14ac:dyDescent="0.15">
      <c r="B267" s="237"/>
      <c r="C267" s="265"/>
      <c r="D267" s="266"/>
      <c r="E267" s="266"/>
      <c r="F267" s="264">
        <f t="shared" si="4"/>
        <v>0</v>
      </c>
      <c r="G267" s="240"/>
      <c r="H267" s="233"/>
      <c r="I267" s="233"/>
      <c r="J267" s="233"/>
      <c r="K267" s="260" t="s">
        <v>185</v>
      </c>
    </row>
    <row r="268" spans="2:11" x14ac:dyDescent="0.15">
      <c r="B268" s="237"/>
      <c r="C268" s="265"/>
      <c r="D268" s="266"/>
      <c r="E268" s="266"/>
      <c r="F268" s="264">
        <f t="shared" si="4"/>
        <v>0</v>
      </c>
      <c r="G268" s="240"/>
      <c r="H268" s="233"/>
      <c r="I268" s="233"/>
      <c r="J268" s="233"/>
      <c r="K268" s="260" t="s">
        <v>185</v>
      </c>
    </row>
    <row r="269" spans="2:11" x14ac:dyDescent="0.15">
      <c r="B269" s="237"/>
      <c r="C269" s="265"/>
      <c r="D269" s="266"/>
      <c r="E269" s="266"/>
      <c r="F269" s="264">
        <f t="shared" si="4"/>
        <v>0</v>
      </c>
      <c r="G269" s="240"/>
      <c r="H269" s="233"/>
      <c r="I269" s="233"/>
      <c r="J269" s="233"/>
      <c r="K269" s="260" t="s">
        <v>185</v>
      </c>
    </row>
    <row r="270" spans="2:11" x14ac:dyDescent="0.15">
      <c r="B270" s="237"/>
      <c r="C270" s="265"/>
      <c r="D270" s="266"/>
      <c r="E270" s="266"/>
      <c r="F270" s="264">
        <f t="shared" si="4"/>
        <v>0</v>
      </c>
      <c r="G270" s="240"/>
      <c r="H270" s="233"/>
      <c r="I270" s="233"/>
      <c r="J270" s="233"/>
      <c r="K270" s="260" t="s">
        <v>185</v>
      </c>
    </row>
    <row r="271" spans="2:11" x14ac:dyDescent="0.15">
      <c r="B271" s="237"/>
      <c r="C271" s="265"/>
      <c r="D271" s="266"/>
      <c r="E271" s="266"/>
      <c r="F271" s="264">
        <f t="shared" si="4"/>
        <v>0</v>
      </c>
      <c r="G271" s="240"/>
      <c r="H271" s="233"/>
      <c r="I271" s="233"/>
      <c r="J271" s="233"/>
      <c r="K271" s="260" t="s">
        <v>185</v>
      </c>
    </row>
    <row r="272" spans="2:11" x14ac:dyDescent="0.15">
      <c r="B272" s="237"/>
      <c r="C272" s="265"/>
      <c r="D272" s="266"/>
      <c r="E272" s="266"/>
      <c r="F272" s="264">
        <f t="shared" si="4"/>
        <v>0</v>
      </c>
      <c r="G272" s="240"/>
      <c r="H272" s="233"/>
      <c r="I272" s="233"/>
      <c r="J272" s="233"/>
      <c r="K272" s="260" t="s">
        <v>185</v>
      </c>
    </row>
    <row r="273" spans="2:11" x14ac:dyDescent="0.15">
      <c r="B273" s="237"/>
      <c r="C273" s="265"/>
      <c r="D273" s="266"/>
      <c r="E273" s="266"/>
      <c r="F273" s="264">
        <f t="shared" si="4"/>
        <v>0</v>
      </c>
      <c r="G273" s="240"/>
      <c r="H273" s="233"/>
      <c r="I273" s="233"/>
      <c r="J273" s="233"/>
      <c r="K273" s="260" t="s">
        <v>185</v>
      </c>
    </row>
    <row r="274" spans="2:11" x14ac:dyDescent="0.15">
      <c r="B274" s="237"/>
      <c r="C274" s="265"/>
      <c r="D274" s="266"/>
      <c r="E274" s="266"/>
      <c r="F274" s="264">
        <f t="shared" si="4"/>
        <v>0</v>
      </c>
      <c r="G274" s="267"/>
      <c r="H274" s="241"/>
      <c r="I274" s="241"/>
      <c r="J274" s="233"/>
      <c r="K274" s="260" t="s">
        <v>185</v>
      </c>
    </row>
    <row r="275" spans="2:11" x14ac:dyDescent="0.15">
      <c r="B275" s="237"/>
      <c r="C275" s="265"/>
      <c r="D275" s="266"/>
      <c r="E275" s="266"/>
      <c r="F275" s="264">
        <f t="shared" si="4"/>
        <v>0</v>
      </c>
      <c r="G275" s="267"/>
      <c r="H275" s="241"/>
      <c r="I275" s="241"/>
      <c r="J275" s="233"/>
      <c r="K275" s="260" t="s">
        <v>185</v>
      </c>
    </row>
    <row r="276" spans="2:11" x14ac:dyDescent="0.15">
      <c r="B276" s="237"/>
      <c r="C276" s="265"/>
      <c r="D276" s="266"/>
      <c r="E276" s="266"/>
      <c r="F276" s="264">
        <f t="shared" si="4"/>
        <v>0</v>
      </c>
      <c r="G276" s="267"/>
      <c r="H276" s="241"/>
      <c r="I276" s="241"/>
      <c r="J276" s="233"/>
      <c r="K276" s="260" t="s">
        <v>185</v>
      </c>
    </row>
    <row r="277" spans="2:11" x14ac:dyDescent="0.15">
      <c r="B277" s="237"/>
      <c r="C277" s="265"/>
      <c r="D277" s="266"/>
      <c r="E277" s="266"/>
      <c r="F277" s="264">
        <f t="shared" si="4"/>
        <v>0</v>
      </c>
      <c r="G277" s="267"/>
      <c r="H277" s="241"/>
      <c r="I277" s="241"/>
      <c r="J277" s="233"/>
      <c r="K277" s="260" t="s">
        <v>185</v>
      </c>
    </row>
    <row r="278" spans="2:11" x14ac:dyDescent="0.15">
      <c r="B278" s="237"/>
      <c r="C278" s="265"/>
      <c r="D278" s="266"/>
      <c r="E278" s="266"/>
      <c r="F278" s="264">
        <f t="shared" si="4"/>
        <v>0</v>
      </c>
      <c r="G278" s="267"/>
      <c r="H278" s="241"/>
      <c r="I278" s="241"/>
      <c r="J278" s="233"/>
      <c r="K278" s="260" t="s">
        <v>185</v>
      </c>
    </row>
    <row r="279" spans="2:11" ht="15" customHeight="1" x14ac:dyDescent="0.15">
      <c r="B279" s="237"/>
      <c r="C279" s="265"/>
      <c r="D279" s="266"/>
      <c r="E279" s="266"/>
      <c r="F279" s="264">
        <f t="shared" si="4"/>
        <v>0</v>
      </c>
      <c r="G279" s="240"/>
      <c r="H279" s="241"/>
      <c r="I279" s="241"/>
      <c r="J279" s="233"/>
      <c r="K279" s="260" t="s">
        <v>185</v>
      </c>
    </row>
    <row r="280" spans="2:11" x14ac:dyDescent="0.15">
      <c r="B280" s="237"/>
      <c r="C280" s="265"/>
      <c r="D280" s="266"/>
      <c r="E280" s="266"/>
      <c r="F280" s="264">
        <f t="shared" si="4"/>
        <v>0</v>
      </c>
      <c r="G280" s="240"/>
      <c r="H280" s="241"/>
      <c r="I280" s="241"/>
      <c r="J280" s="233"/>
      <c r="K280" s="260" t="s">
        <v>185</v>
      </c>
    </row>
    <row r="281" spans="2:11" x14ac:dyDescent="0.15">
      <c r="B281" s="237"/>
      <c r="C281" s="265"/>
      <c r="D281" s="266"/>
      <c r="E281" s="266"/>
      <c r="F281" s="264">
        <f t="shared" si="4"/>
        <v>0</v>
      </c>
      <c r="G281" s="240"/>
      <c r="H281" s="233"/>
      <c r="I281" s="233"/>
      <c r="J281" s="233"/>
      <c r="K281" s="260" t="s">
        <v>185</v>
      </c>
    </row>
    <row r="282" spans="2:11" x14ac:dyDescent="0.15">
      <c r="B282" s="237"/>
      <c r="C282" s="265"/>
      <c r="D282" s="266"/>
      <c r="E282" s="266"/>
      <c r="F282" s="264">
        <f t="shared" si="4"/>
        <v>0</v>
      </c>
      <c r="G282" s="240"/>
      <c r="H282" s="233"/>
      <c r="I282" s="233"/>
      <c r="J282" s="233"/>
      <c r="K282" s="260" t="s">
        <v>185</v>
      </c>
    </row>
    <row r="283" spans="2:11" x14ac:dyDescent="0.15">
      <c r="B283" s="237"/>
      <c r="C283" s="265"/>
      <c r="D283" s="266"/>
      <c r="E283" s="266"/>
      <c r="F283" s="264">
        <f t="shared" si="4"/>
        <v>0</v>
      </c>
      <c r="G283" s="240"/>
      <c r="H283" s="233"/>
      <c r="I283" s="233"/>
      <c r="J283" s="233"/>
      <c r="K283" s="260" t="s">
        <v>185</v>
      </c>
    </row>
    <row r="284" spans="2:11" x14ac:dyDescent="0.15">
      <c r="B284" s="237"/>
      <c r="C284" s="265"/>
      <c r="D284" s="266"/>
      <c r="E284" s="266"/>
      <c r="F284" s="264">
        <f t="shared" si="4"/>
        <v>0</v>
      </c>
      <c r="G284" s="240"/>
      <c r="H284" s="233"/>
      <c r="I284" s="233"/>
      <c r="J284" s="233"/>
      <c r="K284" s="260" t="s">
        <v>185</v>
      </c>
    </row>
    <row r="285" spans="2:11" x14ac:dyDescent="0.15">
      <c r="B285" s="237"/>
      <c r="C285" s="265"/>
      <c r="D285" s="266"/>
      <c r="E285" s="266"/>
      <c r="F285" s="264">
        <f t="shared" si="4"/>
        <v>0</v>
      </c>
      <c r="G285" s="240"/>
      <c r="H285" s="233"/>
      <c r="I285" s="233"/>
      <c r="J285" s="233"/>
      <c r="K285" s="260" t="s">
        <v>185</v>
      </c>
    </row>
    <row r="286" spans="2:11" x14ac:dyDescent="0.15">
      <c r="B286" s="237"/>
      <c r="C286" s="265"/>
      <c r="D286" s="266"/>
      <c r="E286" s="266"/>
      <c r="F286" s="264">
        <f t="shared" si="4"/>
        <v>0</v>
      </c>
      <c r="G286" s="240"/>
      <c r="H286" s="233"/>
      <c r="I286" s="233"/>
      <c r="J286" s="233"/>
      <c r="K286" s="260" t="s">
        <v>185</v>
      </c>
    </row>
    <row r="287" spans="2:11" x14ac:dyDescent="0.15">
      <c r="B287" s="237"/>
      <c r="C287" s="265"/>
      <c r="D287" s="266"/>
      <c r="E287" s="266"/>
      <c r="F287" s="264">
        <f t="shared" si="4"/>
        <v>0</v>
      </c>
      <c r="G287" s="240"/>
      <c r="H287" s="233"/>
      <c r="I287" s="233"/>
      <c r="J287" s="233"/>
      <c r="K287" s="260" t="s">
        <v>185</v>
      </c>
    </row>
    <row r="288" spans="2:11" x14ac:dyDescent="0.15">
      <c r="B288" s="237"/>
      <c r="C288" s="265"/>
      <c r="D288" s="266"/>
      <c r="E288" s="266"/>
      <c r="F288" s="264">
        <f t="shared" si="4"/>
        <v>0</v>
      </c>
      <c r="G288" s="240"/>
      <c r="H288" s="233"/>
      <c r="I288" s="233"/>
      <c r="J288" s="233"/>
      <c r="K288" s="260" t="s">
        <v>185</v>
      </c>
    </row>
    <row r="289" spans="2:11" x14ac:dyDescent="0.15">
      <c r="B289" s="237"/>
      <c r="C289" s="265"/>
      <c r="D289" s="266"/>
      <c r="E289" s="266"/>
      <c r="F289" s="264">
        <f t="shared" si="4"/>
        <v>0</v>
      </c>
      <c r="G289" s="240"/>
      <c r="H289" s="233"/>
      <c r="I289" s="233"/>
      <c r="J289" s="233"/>
      <c r="K289" s="260" t="s">
        <v>185</v>
      </c>
    </row>
    <row r="290" spans="2:11" x14ac:dyDescent="0.15">
      <c r="B290" s="237"/>
      <c r="C290" s="265"/>
      <c r="D290" s="266"/>
      <c r="E290" s="266"/>
      <c r="F290" s="264">
        <f t="shared" si="4"/>
        <v>0</v>
      </c>
      <c r="G290" s="240"/>
      <c r="H290" s="233"/>
      <c r="I290" s="233"/>
      <c r="J290" s="233"/>
      <c r="K290" s="260" t="s">
        <v>185</v>
      </c>
    </row>
    <row r="291" spans="2:11" x14ac:dyDescent="0.15">
      <c r="B291" s="237"/>
      <c r="C291" s="265"/>
      <c r="D291" s="266"/>
      <c r="E291" s="266"/>
      <c r="F291" s="264">
        <f t="shared" si="4"/>
        <v>0</v>
      </c>
      <c r="G291" s="240"/>
      <c r="H291" s="233"/>
      <c r="I291" s="233"/>
      <c r="J291" s="233"/>
      <c r="K291" s="260" t="s">
        <v>185</v>
      </c>
    </row>
    <row r="292" spans="2:11" x14ac:dyDescent="0.15">
      <c r="B292" s="237"/>
      <c r="C292" s="265"/>
      <c r="D292" s="266"/>
      <c r="E292" s="266"/>
      <c r="F292" s="264">
        <f t="shared" si="4"/>
        <v>0</v>
      </c>
      <c r="G292" s="240"/>
      <c r="H292" s="233"/>
      <c r="I292" s="233"/>
      <c r="J292" s="233"/>
      <c r="K292" s="260" t="s">
        <v>185</v>
      </c>
    </row>
    <row r="293" spans="2:11" x14ac:dyDescent="0.15">
      <c r="B293" s="237"/>
      <c r="C293" s="265"/>
      <c r="D293" s="266"/>
      <c r="E293" s="266"/>
      <c r="F293" s="264">
        <f t="shared" si="4"/>
        <v>0</v>
      </c>
      <c r="G293" s="240"/>
      <c r="H293" s="233"/>
      <c r="I293" s="233"/>
      <c r="J293" s="233"/>
      <c r="K293" s="260" t="s">
        <v>185</v>
      </c>
    </row>
    <row r="294" spans="2:11" x14ac:dyDescent="0.15">
      <c r="B294" s="237"/>
      <c r="C294" s="265"/>
      <c r="D294" s="266"/>
      <c r="E294" s="266"/>
      <c r="F294" s="264">
        <f t="shared" si="4"/>
        <v>0</v>
      </c>
      <c r="G294" s="240"/>
      <c r="H294" s="233"/>
      <c r="I294" s="233"/>
      <c r="J294" s="233"/>
      <c r="K294" s="260" t="s">
        <v>185</v>
      </c>
    </row>
    <row r="295" spans="2:11" x14ac:dyDescent="0.15">
      <c r="B295" s="237"/>
      <c r="C295" s="265"/>
      <c r="D295" s="266"/>
      <c r="E295" s="266"/>
      <c r="F295" s="264">
        <f t="shared" si="4"/>
        <v>0</v>
      </c>
      <c r="G295" s="240"/>
      <c r="H295" s="233"/>
      <c r="I295" s="233"/>
      <c r="J295" s="233"/>
      <c r="K295" s="260" t="s">
        <v>185</v>
      </c>
    </row>
    <row r="296" spans="2:11" x14ac:dyDescent="0.15">
      <c r="B296" s="237"/>
      <c r="C296" s="265"/>
      <c r="D296" s="266"/>
      <c r="E296" s="266"/>
      <c r="F296" s="264">
        <f t="shared" si="4"/>
        <v>0</v>
      </c>
      <c r="G296" s="240"/>
      <c r="H296" s="233"/>
      <c r="I296" s="233"/>
      <c r="J296" s="233"/>
      <c r="K296" s="260" t="s">
        <v>185</v>
      </c>
    </row>
    <row r="297" spans="2:11" x14ac:dyDescent="0.15">
      <c r="B297" s="237"/>
      <c r="C297" s="265"/>
      <c r="D297" s="266"/>
      <c r="E297" s="266"/>
      <c r="F297" s="264">
        <f t="shared" si="4"/>
        <v>0</v>
      </c>
      <c r="G297" s="240"/>
      <c r="H297" s="233"/>
      <c r="I297" s="233"/>
      <c r="J297" s="233"/>
      <c r="K297" s="260" t="s">
        <v>185</v>
      </c>
    </row>
    <row r="298" spans="2:11" x14ac:dyDescent="0.15">
      <c r="B298" s="237"/>
      <c r="C298" s="265"/>
      <c r="D298" s="266"/>
      <c r="E298" s="266"/>
      <c r="F298" s="264">
        <f t="shared" si="4"/>
        <v>0</v>
      </c>
      <c r="G298" s="240"/>
      <c r="H298" s="233"/>
      <c r="I298" s="233"/>
      <c r="J298" s="233"/>
      <c r="K298" s="260" t="s">
        <v>185</v>
      </c>
    </row>
    <row r="299" spans="2:11" x14ac:dyDescent="0.15">
      <c r="B299" s="237"/>
      <c r="C299" s="265"/>
      <c r="D299" s="266"/>
      <c r="E299" s="266"/>
      <c r="F299" s="264">
        <f t="shared" si="4"/>
        <v>0</v>
      </c>
      <c r="G299" s="240"/>
      <c r="H299" s="233"/>
      <c r="I299" s="233"/>
      <c r="J299" s="233"/>
      <c r="K299" s="260" t="s">
        <v>185</v>
      </c>
    </row>
    <row r="300" spans="2:11" x14ac:dyDescent="0.15">
      <c r="B300" s="237"/>
      <c r="C300" s="265"/>
      <c r="D300" s="266"/>
      <c r="E300" s="266"/>
      <c r="F300" s="264">
        <f t="shared" si="4"/>
        <v>0</v>
      </c>
      <c r="G300" s="240"/>
      <c r="H300" s="233"/>
      <c r="I300" s="233"/>
      <c r="J300" s="233"/>
      <c r="K300" s="260" t="s">
        <v>185</v>
      </c>
    </row>
    <row r="301" spans="2:11" x14ac:dyDescent="0.15">
      <c r="B301" s="237"/>
      <c r="C301" s="265"/>
      <c r="D301" s="266"/>
      <c r="E301" s="266"/>
      <c r="F301" s="264">
        <f t="shared" si="4"/>
        <v>0</v>
      </c>
      <c r="G301" s="240"/>
      <c r="H301" s="233"/>
      <c r="I301" s="233"/>
      <c r="J301" s="233"/>
      <c r="K301" s="260" t="s">
        <v>185</v>
      </c>
    </row>
    <row r="302" spans="2:11" x14ac:dyDescent="0.15">
      <c r="B302" s="237"/>
      <c r="C302" s="265"/>
      <c r="D302" s="266"/>
      <c r="E302" s="266"/>
      <c r="F302" s="264">
        <f t="shared" si="4"/>
        <v>0</v>
      </c>
      <c r="G302" s="240"/>
      <c r="H302" s="233"/>
      <c r="I302" s="233"/>
      <c r="J302" s="233"/>
      <c r="K302" s="260" t="s">
        <v>185</v>
      </c>
    </row>
    <row r="303" spans="2:11" x14ac:dyDescent="0.15">
      <c r="B303" s="237"/>
      <c r="C303" s="265"/>
      <c r="D303" s="266"/>
      <c r="E303" s="266"/>
      <c r="F303" s="264">
        <f t="shared" si="4"/>
        <v>0</v>
      </c>
      <c r="G303" s="267"/>
      <c r="H303" s="241"/>
      <c r="I303" s="241"/>
      <c r="J303" s="233"/>
      <c r="K303" s="260" t="s">
        <v>185</v>
      </c>
    </row>
    <row r="304" spans="2:11" x14ac:dyDescent="0.15">
      <c r="B304" s="237"/>
      <c r="C304" s="265"/>
      <c r="D304" s="266"/>
      <c r="E304" s="266"/>
      <c r="F304" s="264">
        <f t="shared" si="4"/>
        <v>0</v>
      </c>
      <c r="G304" s="267"/>
      <c r="H304" s="241"/>
      <c r="I304" s="241"/>
      <c r="J304" s="233"/>
      <c r="K304" s="260" t="s">
        <v>185</v>
      </c>
    </row>
    <row r="305" spans="2:11" x14ac:dyDescent="0.15">
      <c r="B305" s="237"/>
      <c r="C305" s="265"/>
      <c r="D305" s="266"/>
      <c r="E305" s="266"/>
      <c r="F305" s="264">
        <f t="shared" si="4"/>
        <v>0</v>
      </c>
      <c r="G305" s="267"/>
      <c r="H305" s="241"/>
      <c r="I305" s="241"/>
      <c r="J305" s="233"/>
      <c r="K305" s="260" t="s">
        <v>185</v>
      </c>
    </row>
    <row r="306" spans="2:11" x14ac:dyDescent="0.15">
      <c r="B306" s="237"/>
      <c r="C306" s="265"/>
      <c r="D306" s="266"/>
      <c r="E306" s="266"/>
      <c r="F306" s="264">
        <f t="shared" si="4"/>
        <v>0</v>
      </c>
      <c r="G306" s="267"/>
      <c r="H306" s="241"/>
      <c r="I306" s="241"/>
      <c r="J306" s="233"/>
      <c r="K306" s="260" t="s">
        <v>185</v>
      </c>
    </row>
    <row r="307" spans="2:11" ht="14.25" thickBot="1" x14ac:dyDescent="0.2">
      <c r="B307" s="280"/>
      <c r="C307" s="281"/>
      <c r="D307" s="231"/>
      <c r="E307" s="231"/>
      <c r="F307" s="282">
        <f t="shared" si="4"/>
        <v>0</v>
      </c>
      <c r="G307" s="267"/>
      <c r="H307" s="283"/>
      <c r="I307" s="283"/>
      <c r="J307" s="284"/>
      <c r="K307" s="285" t="s">
        <v>185</v>
      </c>
    </row>
    <row r="308" spans="2:11" ht="14.25" thickBot="1" x14ac:dyDescent="0.2">
      <c r="B308" s="751" t="s">
        <v>36</v>
      </c>
      <c r="C308" s="752"/>
      <c r="D308" s="752"/>
      <c r="E308" s="753"/>
      <c r="F308" s="286">
        <f>SUM(F9:F307)</f>
        <v>0</v>
      </c>
      <c r="G308" s="287"/>
      <c r="H308" s="286">
        <f>SUM(H9:H307)</f>
        <v>0</v>
      </c>
      <c r="I308" s="286">
        <f>SUM(I9:I307)</f>
        <v>0</v>
      </c>
      <c r="J308" s="286">
        <f>SUM(J9:J307)</f>
        <v>0</v>
      </c>
      <c r="K308" s="288" t="str">
        <f>IF(F308&gt;0,ROUNDDOWN(J308/F308,2),"―")</f>
        <v>―</v>
      </c>
    </row>
    <row r="309" spans="2:11" ht="6" customHeight="1" x14ac:dyDescent="0.15">
      <c r="B309" s="289"/>
      <c r="C309" s="289"/>
      <c r="D309" s="289"/>
      <c r="E309" s="289"/>
      <c r="F309" s="251"/>
      <c r="H309" s="251"/>
      <c r="I309" s="251"/>
      <c r="J309" s="251"/>
      <c r="K309" s="290"/>
    </row>
    <row r="310" spans="2:11" ht="14.25" thickBot="1" x14ac:dyDescent="0.2">
      <c r="C310" s="217" t="s">
        <v>181</v>
      </c>
      <c r="D310" s="217"/>
      <c r="E310" s="217"/>
      <c r="F310" s="252"/>
      <c r="H310" s="251"/>
      <c r="I310" s="251"/>
      <c r="J310" s="251"/>
      <c r="K310" s="251"/>
    </row>
    <row r="311" spans="2:11" x14ac:dyDescent="0.15">
      <c r="B311" s="219"/>
      <c r="C311" s="220" t="s">
        <v>49</v>
      </c>
      <c r="D311" s="220" t="s">
        <v>50</v>
      </c>
      <c r="E311" s="220" t="s">
        <v>168</v>
      </c>
      <c r="F311" s="253" t="s">
        <v>52</v>
      </c>
      <c r="G311" s="220" t="s">
        <v>77</v>
      </c>
      <c r="H311" s="253" t="s">
        <v>169</v>
      </c>
      <c r="I311" s="253" t="s">
        <v>170</v>
      </c>
      <c r="J311" s="253" t="s">
        <v>78</v>
      </c>
      <c r="K311" s="236" t="s">
        <v>79</v>
      </c>
    </row>
    <row r="312" spans="2:11" ht="43.5" thickBot="1" x14ac:dyDescent="0.2">
      <c r="B312" s="222" t="s">
        <v>171</v>
      </c>
      <c r="C312" s="223" t="s">
        <v>172</v>
      </c>
      <c r="D312" s="224" t="s">
        <v>173</v>
      </c>
      <c r="E312" s="224" t="s">
        <v>174</v>
      </c>
      <c r="F312" s="254" t="s">
        <v>175</v>
      </c>
      <c r="G312" s="223" t="s">
        <v>18</v>
      </c>
      <c r="H312" s="225" t="s">
        <v>176</v>
      </c>
      <c r="I312" s="225" t="s">
        <v>191</v>
      </c>
      <c r="J312" s="224" t="s">
        <v>192</v>
      </c>
      <c r="K312" s="227" t="s">
        <v>179</v>
      </c>
    </row>
    <row r="313" spans="2:11" ht="15" customHeight="1" x14ac:dyDescent="0.15">
      <c r="B313" s="255"/>
      <c r="C313" s="256"/>
      <c r="D313" s="257"/>
      <c r="E313" s="258"/>
      <c r="F313" s="259">
        <f t="shared" ref="F313:F376" si="5">D313*E313</f>
        <v>0</v>
      </c>
      <c r="G313" s="746" t="s">
        <v>194</v>
      </c>
      <c r="H313" s="235"/>
      <c r="I313" s="235"/>
      <c r="J313" s="235"/>
      <c r="K313" s="260" t="s">
        <v>185</v>
      </c>
    </row>
    <row r="314" spans="2:11" x14ac:dyDescent="0.15">
      <c r="B314" s="261"/>
      <c r="C314" s="262"/>
      <c r="D314" s="263"/>
      <c r="E314" s="263"/>
      <c r="F314" s="264">
        <f t="shared" si="5"/>
        <v>0</v>
      </c>
      <c r="G314" s="747"/>
      <c r="H314" s="233"/>
      <c r="I314" s="233"/>
      <c r="J314" s="233"/>
      <c r="K314" s="260" t="s">
        <v>185</v>
      </c>
    </row>
    <row r="315" spans="2:11" x14ac:dyDescent="0.15">
      <c r="B315" s="261"/>
      <c r="C315" s="262"/>
      <c r="D315" s="263"/>
      <c r="E315" s="263"/>
      <c r="F315" s="264">
        <f t="shared" si="5"/>
        <v>0</v>
      </c>
      <c r="G315" s="747"/>
      <c r="H315" s="241"/>
      <c r="I315" s="241"/>
      <c r="J315" s="233"/>
      <c r="K315" s="260" t="s">
        <v>185</v>
      </c>
    </row>
    <row r="316" spans="2:11" x14ac:dyDescent="0.15">
      <c r="B316" s="261"/>
      <c r="C316" s="262"/>
      <c r="D316" s="263"/>
      <c r="E316" s="263"/>
      <c r="F316" s="264">
        <f t="shared" si="5"/>
        <v>0</v>
      </c>
      <c r="G316" s="747"/>
      <c r="H316" s="241"/>
      <c r="I316" s="241"/>
      <c r="J316" s="233"/>
      <c r="K316" s="260" t="s">
        <v>185</v>
      </c>
    </row>
    <row r="317" spans="2:11" x14ac:dyDescent="0.15">
      <c r="B317" s="261"/>
      <c r="C317" s="262"/>
      <c r="D317" s="263"/>
      <c r="E317" s="263"/>
      <c r="F317" s="264">
        <f t="shared" si="5"/>
        <v>0</v>
      </c>
      <c r="G317" s="747"/>
      <c r="H317" s="241"/>
      <c r="I317" s="241"/>
      <c r="J317" s="233"/>
      <c r="K317" s="260" t="s">
        <v>185</v>
      </c>
    </row>
    <row r="318" spans="2:11" x14ac:dyDescent="0.15">
      <c r="B318" s="261"/>
      <c r="C318" s="262"/>
      <c r="D318" s="263"/>
      <c r="E318" s="263"/>
      <c r="F318" s="264">
        <f t="shared" si="5"/>
        <v>0</v>
      </c>
      <c r="G318" s="747"/>
      <c r="H318" s="241"/>
      <c r="I318" s="241"/>
      <c r="J318" s="233"/>
      <c r="K318" s="260" t="s">
        <v>185</v>
      </c>
    </row>
    <row r="319" spans="2:11" x14ac:dyDescent="0.15">
      <c r="B319" s="261"/>
      <c r="C319" s="262"/>
      <c r="D319" s="263"/>
      <c r="E319" s="263"/>
      <c r="F319" s="264">
        <f t="shared" si="5"/>
        <v>0</v>
      </c>
      <c r="G319" s="747"/>
      <c r="H319" s="241"/>
      <c r="I319" s="241"/>
      <c r="J319" s="233"/>
      <c r="K319" s="260" t="s">
        <v>185</v>
      </c>
    </row>
    <row r="320" spans="2:11" x14ac:dyDescent="0.15">
      <c r="B320" s="261"/>
      <c r="C320" s="262"/>
      <c r="D320" s="263"/>
      <c r="E320" s="263"/>
      <c r="F320" s="264">
        <f t="shared" si="5"/>
        <v>0</v>
      </c>
      <c r="G320" s="747"/>
      <c r="H320" s="241"/>
      <c r="I320" s="241"/>
      <c r="J320" s="233"/>
      <c r="K320" s="260" t="s">
        <v>185</v>
      </c>
    </row>
    <row r="321" spans="2:11" x14ac:dyDescent="0.15">
      <c r="B321" s="237"/>
      <c r="C321" s="265"/>
      <c r="D321" s="266"/>
      <c r="E321" s="266"/>
      <c r="F321" s="264">
        <f t="shared" si="5"/>
        <v>0</v>
      </c>
      <c r="G321" s="747"/>
      <c r="H321" s="241"/>
      <c r="I321" s="241"/>
      <c r="J321" s="233"/>
      <c r="K321" s="260" t="s">
        <v>185</v>
      </c>
    </row>
    <row r="322" spans="2:11" x14ac:dyDescent="0.15">
      <c r="B322" s="237"/>
      <c r="C322" s="265"/>
      <c r="D322" s="266"/>
      <c r="E322" s="266"/>
      <c r="F322" s="264">
        <f t="shared" si="5"/>
        <v>0</v>
      </c>
      <c r="G322" s="747"/>
      <c r="H322" s="241"/>
      <c r="I322" s="241"/>
      <c r="J322" s="233"/>
      <c r="K322" s="260" t="s">
        <v>185</v>
      </c>
    </row>
    <row r="323" spans="2:11" ht="15" customHeight="1" x14ac:dyDescent="0.15">
      <c r="B323" s="237"/>
      <c r="C323" s="265"/>
      <c r="D323" s="266"/>
      <c r="E323" s="266"/>
      <c r="F323" s="264">
        <f t="shared" si="5"/>
        <v>0</v>
      </c>
      <c r="G323" s="747"/>
      <c r="H323" s="241"/>
      <c r="I323" s="241"/>
      <c r="J323" s="233"/>
      <c r="K323" s="260" t="s">
        <v>185</v>
      </c>
    </row>
    <row r="324" spans="2:11" x14ac:dyDescent="0.15">
      <c r="B324" s="237"/>
      <c r="C324" s="265"/>
      <c r="D324" s="266"/>
      <c r="E324" s="266"/>
      <c r="F324" s="264">
        <f t="shared" si="5"/>
        <v>0</v>
      </c>
      <c r="G324" s="747"/>
      <c r="H324" s="241"/>
      <c r="I324" s="241"/>
      <c r="J324" s="233"/>
      <c r="K324" s="260" t="s">
        <v>185</v>
      </c>
    </row>
    <row r="325" spans="2:11" x14ac:dyDescent="0.15">
      <c r="B325" s="237"/>
      <c r="C325" s="265"/>
      <c r="D325" s="266"/>
      <c r="E325" s="266"/>
      <c r="F325" s="264">
        <f t="shared" si="5"/>
        <v>0</v>
      </c>
      <c r="G325" s="747"/>
      <c r="H325" s="241"/>
      <c r="I325" s="241"/>
      <c r="J325" s="233"/>
      <c r="K325" s="260" t="s">
        <v>185</v>
      </c>
    </row>
    <row r="326" spans="2:11" x14ac:dyDescent="0.15">
      <c r="B326" s="237"/>
      <c r="C326" s="265"/>
      <c r="D326" s="266"/>
      <c r="E326" s="266"/>
      <c r="F326" s="264">
        <f t="shared" si="5"/>
        <v>0</v>
      </c>
      <c r="G326" s="747"/>
      <c r="H326" s="241"/>
      <c r="I326" s="241"/>
      <c r="J326" s="233"/>
      <c r="K326" s="260" t="s">
        <v>185</v>
      </c>
    </row>
    <row r="327" spans="2:11" x14ac:dyDescent="0.15">
      <c r="B327" s="237"/>
      <c r="C327" s="265"/>
      <c r="D327" s="266"/>
      <c r="E327" s="266"/>
      <c r="F327" s="264">
        <f t="shared" si="5"/>
        <v>0</v>
      </c>
      <c r="G327" s="747"/>
      <c r="H327" s="241"/>
      <c r="I327" s="241"/>
      <c r="J327" s="233"/>
      <c r="K327" s="260" t="s">
        <v>185</v>
      </c>
    </row>
    <row r="328" spans="2:11" ht="15" customHeight="1" x14ac:dyDescent="0.15">
      <c r="B328" s="237"/>
      <c r="C328" s="265"/>
      <c r="D328" s="266"/>
      <c r="E328" s="266"/>
      <c r="F328" s="264">
        <f t="shared" si="5"/>
        <v>0</v>
      </c>
      <c r="G328" s="747"/>
      <c r="H328" s="241"/>
      <c r="I328" s="241"/>
      <c r="J328" s="233"/>
      <c r="K328" s="260" t="s">
        <v>185</v>
      </c>
    </row>
    <row r="329" spans="2:11" x14ac:dyDescent="0.15">
      <c r="B329" s="237"/>
      <c r="C329" s="265"/>
      <c r="D329" s="266"/>
      <c r="E329" s="266"/>
      <c r="F329" s="264">
        <f t="shared" si="5"/>
        <v>0</v>
      </c>
      <c r="G329" s="747"/>
      <c r="H329" s="241"/>
      <c r="I329" s="241"/>
      <c r="J329" s="233"/>
      <c r="K329" s="260" t="s">
        <v>185</v>
      </c>
    </row>
    <row r="330" spans="2:11" x14ac:dyDescent="0.15">
      <c r="B330" s="237"/>
      <c r="C330" s="265"/>
      <c r="D330" s="266"/>
      <c r="E330" s="266"/>
      <c r="F330" s="264">
        <f t="shared" si="5"/>
        <v>0</v>
      </c>
      <c r="G330" s="747"/>
      <c r="H330" s="241"/>
      <c r="I330" s="241"/>
      <c r="J330" s="233"/>
      <c r="K330" s="260" t="s">
        <v>185</v>
      </c>
    </row>
    <row r="331" spans="2:11" x14ac:dyDescent="0.15">
      <c r="B331" s="237"/>
      <c r="C331" s="265"/>
      <c r="D331" s="266"/>
      <c r="E331" s="266"/>
      <c r="F331" s="264">
        <f t="shared" si="5"/>
        <v>0</v>
      </c>
      <c r="G331" s="747"/>
      <c r="H331" s="241"/>
      <c r="I331" s="241"/>
      <c r="J331" s="233"/>
      <c r="K331" s="260" t="s">
        <v>185</v>
      </c>
    </row>
    <row r="332" spans="2:11" x14ac:dyDescent="0.15">
      <c r="B332" s="237"/>
      <c r="C332" s="265"/>
      <c r="D332" s="266"/>
      <c r="E332" s="266"/>
      <c r="F332" s="264">
        <f t="shared" si="5"/>
        <v>0</v>
      </c>
      <c r="G332" s="267"/>
      <c r="H332" s="241"/>
      <c r="I332" s="241"/>
      <c r="J332" s="233"/>
      <c r="K332" s="260" t="s">
        <v>185</v>
      </c>
    </row>
    <row r="333" spans="2:11" x14ac:dyDescent="0.15">
      <c r="B333" s="237"/>
      <c r="C333" s="265"/>
      <c r="D333" s="266"/>
      <c r="E333" s="266"/>
      <c r="F333" s="264">
        <f t="shared" si="5"/>
        <v>0</v>
      </c>
      <c r="G333" s="267"/>
      <c r="H333" s="241"/>
      <c r="I333" s="241"/>
      <c r="J333" s="233"/>
      <c r="K333" s="260" t="s">
        <v>185</v>
      </c>
    </row>
    <row r="334" spans="2:11" x14ac:dyDescent="0.15">
      <c r="B334" s="237"/>
      <c r="C334" s="265"/>
      <c r="D334" s="266"/>
      <c r="E334" s="266"/>
      <c r="F334" s="264">
        <f t="shared" si="5"/>
        <v>0</v>
      </c>
      <c r="G334" s="267"/>
      <c r="H334" s="241"/>
      <c r="I334" s="241"/>
      <c r="J334" s="233"/>
      <c r="K334" s="260" t="s">
        <v>185</v>
      </c>
    </row>
    <row r="335" spans="2:11" x14ac:dyDescent="0.15">
      <c r="B335" s="237"/>
      <c r="C335" s="265"/>
      <c r="D335" s="266"/>
      <c r="E335" s="266"/>
      <c r="F335" s="264">
        <f t="shared" si="5"/>
        <v>0</v>
      </c>
      <c r="G335" s="267"/>
      <c r="H335" s="241"/>
      <c r="I335" s="241"/>
      <c r="J335" s="233"/>
      <c r="K335" s="260" t="s">
        <v>185</v>
      </c>
    </row>
    <row r="336" spans="2:11" x14ac:dyDescent="0.15">
      <c r="B336" s="237"/>
      <c r="C336" s="265"/>
      <c r="D336" s="266"/>
      <c r="E336" s="266"/>
      <c r="F336" s="264">
        <f t="shared" si="5"/>
        <v>0</v>
      </c>
      <c r="G336" s="267"/>
      <c r="H336" s="241"/>
      <c r="I336" s="241"/>
      <c r="J336" s="233"/>
      <c r="K336" s="260" t="s">
        <v>185</v>
      </c>
    </row>
    <row r="337" spans="2:11" x14ac:dyDescent="0.15">
      <c r="B337" s="237"/>
      <c r="C337" s="265"/>
      <c r="D337" s="266"/>
      <c r="E337" s="266"/>
      <c r="F337" s="264">
        <f t="shared" si="5"/>
        <v>0</v>
      </c>
      <c r="G337" s="267"/>
      <c r="H337" s="241"/>
      <c r="I337" s="241"/>
      <c r="J337" s="233"/>
      <c r="K337" s="260" t="s">
        <v>185</v>
      </c>
    </row>
    <row r="338" spans="2:11" ht="15" customHeight="1" x14ac:dyDescent="0.15">
      <c r="B338" s="237"/>
      <c r="C338" s="265"/>
      <c r="D338" s="266"/>
      <c r="E338" s="266"/>
      <c r="F338" s="264">
        <f t="shared" si="5"/>
        <v>0</v>
      </c>
      <c r="G338" s="240"/>
      <c r="H338" s="241"/>
      <c r="I338" s="241"/>
      <c r="J338" s="233"/>
      <c r="K338" s="260" t="s">
        <v>185</v>
      </c>
    </row>
    <row r="339" spans="2:11" x14ac:dyDescent="0.15">
      <c r="B339" s="237"/>
      <c r="C339" s="265"/>
      <c r="D339" s="266"/>
      <c r="E339" s="266"/>
      <c r="F339" s="264">
        <f t="shared" si="5"/>
        <v>0</v>
      </c>
      <c r="G339" s="240"/>
      <c r="H339" s="241"/>
      <c r="I339" s="241"/>
      <c r="J339" s="233"/>
      <c r="K339" s="260" t="s">
        <v>185</v>
      </c>
    </row>
    <row r="340" spans="2:11" x14ac:dyDescent="0.15">
      <c r="B340" s="237"/>
      <c r="C340" s="265"/>
      <c r="D340" s="266"/>
      <c r="E340" s="266"/>
      <c r="F340" s="264">
        <f t="shared" si="5"/>
        <v>0</v>
      </c>
      <c r="G340" s="240"/>
      <c r="H340" s="233"/>
      <c r="I340" s="233"/>
      <c r="J340" s="233"/>
      <c r="K340" s="260" t="s">
        <v>185</v>
      </c>
    </row>
    <row r="341" spans="2:11" x14ac:dyDescent="0.15">
      <c r="B341" s="237"/>
      <c r="C341" s="265"/>
      <c r="D341" s="266"/>
      <c r="E341" s="266"/>
      <c r="F341" s="264">
        <f t="shared" si="5"/>
        <v>0</v>
      </c>
      <c r="G341" s="240"/>
      <c r="H341" s="233"/>
      <c r="I341" s="233"/>
      <c r="J341" s="233"/>
      <c r="K341" s="260" t="s">
        <v>185</v>
      </c>
    </row>
    <row r="342" spans="2:11" x14ac:dyDescent="0.15">
      <c r="B342" s="237"/>
      <c r="C342" s="265"/>
      <c r="D342" s="266"/>
      <c r="E342" s="266"/>
      <c r="F342" s="264">
        <f t="shared" si="5"/>
        <v>0</v>
      </c>
      <c r="G342" s="240"/>
      <c r="H342" s="233"/>
      <c r="I342" s="233"/>
      <c r="J342" s="233"/>
      <c r="K342" s="260" t="s">
        <v>185</v>
      </c>
    </row>
    <row r="343" spans="2:11" x14ac:dyDescent="0.15">
      <c r="B343" s="237"/>
      <c r="C343" s="265"/>
      <c r="D343" s="266"/>
      <c r="E343" s="266"/>
      <c r="F343" s="264">
        <f t="shared" si="5"/>
        <v>0</v>
      </c>
      <c r="G343" s="240"/>
      <c r="H343" s="233"/>
      <c r="I343" s="233"/>
      <c r="J343" s="233"/>
      <c r="K343" s="260" t="s">
        <v>185</v>
      </c>
    </row>
    <row r="344" spans="2:11" x14ac:dyDescent="0.15">
      <c r="B344" s="237"/>
      <c r="C344" s="265"/>
      <c r="D344" s="266"/>
      <c r="E344" s="266"/>
      <c r="F344" s="264">
        <f t="shared" si="5"/>
        <v>0</v>
      </c>
      <c r="G344" s="240"/>
      <c r="H344" s="233"/>
      <c r="I344" s="233"/>
      <c r="J344" s="233"/>
      <c r="K344" s="260" t="s">
        <v>185</v>
      </c>
    </row>
    <row r="345" spans="2:11" x14ac:dyDescent="0.15">
      <c r="B345" s="237"/>
      <c r="C345" s="265"/>
      <c r="D345" s="266"/>
      <c r="E345" s="266"/>
      <c r="F345" s="264">
        <f t="shared" si="5"/>
        <v>0</v>
      </c>
      <c r="G345" s="240"/>
      <c r="H345" s="233"/>
      <c r="I345" s="233"/>
      <c r="J345" s="233"/>
      <c r="K345" s="260" t="s">
        <v>185</v>
      </c>
    </row>
    <row r="346" spans="2:11" x14ac:dyDescent="0.15">
      <c r="B346" s="237"/>
      <c r="C346" s="265"/>
      <c r="D346" s="266"/>
      <c r="E346" s="266"/>
      <c r="F346" s="264">
        <f t="shared" si="5"/>
        <v>0</v>
      </c>
      <c r="G346" s="240"/>
      <c r="H346" s="233"/>
      <c r="I346" s="233"/>
      <c r="J346" s="233"/>
      <c r="K346" s="260" t="s">
        <v>185</v>
      </c>
    </row>
    <row r="347" spans="2:11" x14ac:dyDescent="0.15">
      <c r="B347" s="237"/>
      <c r="C347" s="265"/>
      <c r="D347" s="266"/>
      <c r="E347" s="266"/>
      <c r="F347" s="264">
        <f t="shared" si="5"/>
        <v>0</v>
      </c>
      <c r="G347" s="240"/>
      <c r="H347" s="233"/>
      <c r="I347" s="233"/>
      <c r="J347" s="233"/>
      <c r="K347" s="260" t="s">
        <v>185</v>
      </c>
    </row>
    <row r="348" spans="2:11" x14ac:dyDescent="0.15">
      <c r="B348" s="237"/>
      <c r="C348" s="265"/>
      <c r="D348" s="266"/>
      <c r="E348" s="266"/>
      <c r="F348" s="264">
        <f t="shared" si="5"/>
        <v>0</v>
      </c>
      <c r="G348" s="240"/>
      <c r="H348" s="233"/>
      <c r="I348" s="233"/>
      <c r="J348" s="233"/>
      <c r="K348" s="260" t="s">
        <v>185</v>
      </c>
    </row>
    <row r="349" spans="2:11" x14ac:dyDescent="0.15">
      <c r="B349" s="237"/>
      <c r="C349" s="265"/>
      <c r="D349" s="266"/>
      <c r="E349" s="266"/>
      <c r="F349" s="264">
        <f t="shared" si="5"/>
        <v>0</v>
      </c>
      <c r="G349" s="240"/>
      <c r="H349" s="233"/>
      <c r="I349" s="233"/>
      <c r="J349" s="233"/>
      <c r="K349" s="260" t="s">
        <v>185</v>
      </c>
    </row>
    <row r="350" spans="2:11" x14ac:dyDescent="0.15">
      <c r="B350" s="237"/>
      <c r="C350" s="265"/>
      <c r="D350" s="266"/>
      <c r="E350" s="266"/>
      <c r="F350" s="264">
        <f t="shared" si="5"/>
        <v>0</v>
      </c>
      <c r="G350" s="240"/>
      <c r="H350" s="233"/>
      <c r="I350" s="233"/>
      <c r="J350" s="233"/>
      <c r="K350" s="260" t="s">
        <v>185</v>
      </c>
    </row>
    <row r="351" spans="2:11" x14ac:dyDescent="0.15">
      <c r="B351" s="237"/>
      <c r="C351" s="265"/>
      <c r="D351" s="266"/>
      <c r="E351" s="266"/>
      <c r="F351" s="264">
        <f t="shared" si="5"/>
        <v>0</v>
      </c>
      <c r="G351" s="240"/>
      <c r="H351" s="233"/>
      <c r="I351" s="233"/>
      <c r="J351" s="233"/>
      <c r="K351" s="260" t="s">
        <v>185</v>
      </c>
    </row>
    <row r="352" spans="2:11" x14ac:dyDescent="0.15">
      <c r="B352" s="237"/>
      <c r="C352" s="265"/>
      <c r="D352" s="266"/>
      <c r="E352" s="266"/>
      <c r="F352" s="264">
        <f t="shared" si="5"/>
        <v>0</v>
      </c>
      <c r="G352" s="240"/>
      <c r="H352" s="233"/>
      <c r="I352" s="233"/>
      <c r="J352" s="233"/>
      <c r="K352" s="260" t="s">
        <v>185</v>
      </c>
    </row>
    <row r="353" spans="2:11" x14ac:dyDescent="0.15">
      <c r="B353" s="237"/>
      <c r="C353" s="265"/>
      <c r="D353" s="266"/>
      <c r="E353" s="266"/>
      <c r="F353" s="264">
        <f t="shared" si="5"/>
        <v>0</v>
      </c>
      <c r="G353" s="240"/>
      <c r="H353" s="233"/>
      <c r="I353" s="233"/>
      <c r="J353" s="233"/>
      <c r="K353" s="260" t="s">
        <v>185</v>
      </c>
    </row>
    <row r="354" spans="2:11" x14ac:dyDescent="0.15">
      <c r="B354" s="237"/>
      <c r="C354" s="265"/>
      <c r="D354" s="266"/>
      <c r="E354" s="266"/>
      <c r="F354" s="264">
        <f t="shared" si="5"/>
        <v>0</v>
      </c>
      <c r="G354" s="240"/>
      <c r="H354" s="233"/>
      <c r="I354" s="233"/>
      <c r="J354" s="233"/>
      <c r="K354" s="260" t="s">
        <v>185</v>
      </c>
    </row>
    <row r="355" spans="2:11" x14ac:dyDescent="0.15">
      <c r="B355" s="237"/>
      <c r="C355" s="265"/>
      <c r="D355" s="266"/>
      <c r="E355" s="266"/>
      <c r="F355" s="264">
        <f t="shared" si="5"/>
        <v>0</v>
      </c>
      <c r="G355" s="240"/>
      <c r="H355" s="233"/>
      <c r="I355" s="233"/>
      <c r="J355" s="233"/>
      <c r="K355" s="260" t="s">
        <v>185</v>
      </c>
    </row>
    <row r="356" spans="2:11" x14ac:dyDescent="0.15">
      <c r="B356" s="237"/>
      <c r="C356" s="265"/>
      <c r="D356" s="266"/>
      <c r="E356" s="266"/>
      <c r="F356" s="264">
        <f t="shared" si="5"/>
        <v>0</v>
      </c>
      <c r="G356" s="240"/>
      <c r="H356" s="233"/>
      <c r="I356" s="233"/>
      <c r="J356" s="233"/>
      <c r="K356" s="260" t="s">
        <v>185</v>
      </c>
    </row>
    <row r="357" spans="2:11" x14ac:dyDescent="0.15">
      <c r="B357" s="237"/>
      <c r="C357" s="265"/>
      <c r="D357" s="266"/>
      <c r="E357" s="266"/>
      <c r="F357" s="264">
        <f t="shared" si="5"/>
        <v>0</v>
      </c>
      <c r="G357" s="240"/>
      <c r="H357" s="233"/>
      <c r="I357" s="233"/>
      <c r="J357" s="233"/>
      <c r="K357" s="260" t="s">
        <v>185</v>
      </c>
    </row>
    <row r="358" spans="2:11" x14ac:dyDescent="0.15">
      <c r="B358" s="237"/>
      <c r="C358" s="265"/>
      <c r="D358" s="266"/>
      <c r="E358" s="266"/>
      <c r="F358" s="264">
        <f t="shared" si="5"/>
        <v>0</v>
      </c>
      <c r="G358" s="240"/>
      <c r="H358" s="233"/>
      <c r="I358" s="233"/>
      <c r="J358" s="233"/>
      <c r="K358" s="260" t="s">
        <v>185</v>
      </c>
    </row>
    <row r="359" spans="2:11" x14ac:dyDescent="0.15">
      <c r="B359" s="237"/>
      <c r="C359" s="265"/>
      <c r="D359" s="266"/>
      <c r="E359" s="266"/>
      <c r="F359" s="264">
        <f t="shared" si="5"/>
        <v>0</v>
      </c>
      <c r="G359" s="240"/>
      <c r="H359" s="233"/>
      <c r="I359" s="233"/>
      <c r="J359" s="233"/>
      <c r="K359" s="260" t="s">
        <v>185</v>
      </c>
    </row>
    <row r="360" spans="2:11" x14ac:dyDescent="0.15">
      <c r="B360" s="237"/>
      <c r="C360" s="265"/>
      <c r="D360" s="266"/>
      <c r="E360" s="266"/>
      <c r="F360" s="264">
        <f t="shared" si="5"/>
        <v>0</v>
      </c>
      <c r="G360" s="240"/>
      <c r="H360" s="233"/>
      <c r="I360" s="233"/>
      <c r="J360" s="233"/>
      <c r="K360" s="260" t="s">
        <v>185</v>
      </c>
    </row>
    <row r="361" spans="2:11" x14ac:dyDescent="0.15">
      <c r="B361" s="237"/>
      <c r="C361" s="265"/>
      <c r="D361" s="266"/>
      <c r="E361" s="266"/>
      <c r="F361" s="264">
        <f t="shared" si="5"/>
        <v>0</v>
      </c>
      <c r="G361" s="240"/>
      <c r="H361" s="233"/>
      <c r="I361" s="233"/>
      <c r="J361" s="233"/>
      <c r="K361" s="260" t="s">
        <v>185</v>
      </c>
    </row>
    <row r="362" spans="2:11" x14ac:dyDescent="0.15">
      <c r="B362" s="237"/>
      <c r="C362" s="265"/>
      <c r="D362" s="266"/>
      <c r="E362" s="266"/>
      <c r="F362" s="264">
        <f t="shared" si="5"/>
        <v>0</v>
      </c>
      <c r="G362" s="267"/>
      <c r="H362" s="241"/>
      <c r="I362" s="241"/>
      <c r="J362" s="233"/>
      <c r="K362" s="260" t="s">
        <v>185</v>
      </c>
    </row>
    <row r="363" spans="2:11" x14ac:dyDescent="0.15">
      <c r="B363" s="237"/>
      <c r="C363" s="265"/>
      <c r="D363" s="266"/>
      <c r="E363" s="266"/>
      <c r="F363" s="264">
        <f t="shared" si="5"/>
        <v>0</v>
      </c>
      <c r="G363" s="267"/>
      <c r="H363" s="241"/>
      <c r="I363" s="241"/>
      <c r="J363" s="233"/>
      <c r="K363" s="260" t="s">
        <v>185</v>
      </c>
    </row>
    <row r="364" spans="2:11" x14ac:dyDescent="0.15">
      <c r="B364" s="237"/>
      <c r="C364" s="265"/>
      <c r="D364" s="266"/>
      <c r="E364" s="266"/>
      <c r="F364" s="264">
        <f t="shared" si="5"/>
        <v>0</v>
      </c>
      <c r="G364" s="267"/>
      <c r="H364" s="241"/>
      <c r="I364" s="241"/>
      <c r="J364" s="233"/>
      <c r="K364" s="260" t="s">
        <v>185</v>
      </c>
    </row>
    <row r="365" spans="2:11" x14ac:dyDescent="0.15">
      <c r="B365" s="237"/>
      <c r="C365" s="265"/>
      <c r="D365" s="266"/>
      <c r="E365" s="266"/>
      <c r="F365" s="264">
        <f t="shared" si="5"/>
        <v>0</v>
      </c>
      <c r="G365" s="267"/>
      <c r="H365" s="241"/>
      <c r="I365" s="241"/>
      <c r="J365" s="233"/>
      <c r="K365" s="260" t="s">
        <v>185</v>
      </c>
    </row>
    <row r="366" spans="2:11" x14ac:dyDescent="0.15">
      <c r="B366" s="237"/>
      <c r="C366" s="265"/>
      <c r="D366" s="266"/>
      <c r="E366" s="266"/>
      <c r="F366" s="264">
        <f t="shared" si="5"/>
        <v>0</v>
      </c>
      <c r="G366" s="267"/>
      <c r="H366" s="241"/>
      <c r="I366" s="241"/>
      <c r="J366" s="233"/>
      <c r="K366" s="260" t="s">
        <v>185</v>
      </c>
    </row>
    <row r="367" spans="2:11" ht="15" customHeight="1" x14ac:dyDescent="0.15">
      <c r="B367" s="237"/>
      <c r="C367" s="265"/>
      <c r="D367" s="266"/>
      <c r="E367" s="266"/>
      <c r="F367" s="264">
        <f t="shared" si="5"/>
        <v>0</v>
      </c>
      <c r="G367" s="240"/>
      <c r="H367" s="241"/>
      <c r="I367" s="241"/>
      <c r="J367" s="233"/>
      <c r="K367" s="260" t="s">
        <v>185</v>
      </c>
    </row>
    <row r="368" spans="2:11" x14ac:dyDescent="0.15">
      <c r="B368" s="237"/>
      <c r="C368" s="265"/>
      <c r="D368" s="266"/>
      <c r="E368" s="266"/>
      <c r="F368" s="264">
        <f t="shared" si="5"/>
        <v>0</v>
      </c>
      <c r="G368" s="240"/>
      <c r="H368" s="241"/>
      <c r="I368" s="241"/>
      <c r="J368" s="233"/>
      <c r="K368" s="260" t="s">
        <v>185</v>
      </c>
    </row>
    <row r="369" spans="2:11" x14ac:dyDescent="0.15">
      <c r="B369" s="237"/>
      <c r="C369" s="265"/>
      <c r="D369" s="266"/>
      <c r="E369" s="266"/>
      <c r="F369" s="264">
        <f t="shared" si="5"/>
        <v>0</v>
      </c>
      <c r="G369" s="240"/>
      <c r="H369" s="233"/>
      <c r="I369" s="233"/>
      <c r="J369" s="233"/>
      <c r="K369" s="260" t="s">
        <v>185</v>
      </c>
    </row>
    <row r="370" spans="2:11" x14ac:dyDescent="0.15">
      <c r="B370" s="237"/>
      <c r="C370" s="265"/>
      <c r="D370" s="266"/>
      <c r="E370" s="266"/>
      <c r="F370" s="264">
        <f t="shared" si="5"/>
        <v>0</v>
      </c>
      <c r="G370" s="240"/>
      <c r="H370" s="233"/>
      <c r="I370" s="233"/>
      <c r="J370" s="233"/>
      <c r="K370" s="260" t="s">
        <v>185</v>
      </c>
    </row>
    <row r="371" spans="2:11" x14ac:dyDescent="0.15">
      <c r="B371" s="237"/>
      <c r="C371" s="265"/>
      <c r="D371" s="266"/>
      <c r="E371" s="266"/>
      <c r="F371" s="264">
        <f t="shared" si="5"/>
        <v>0</v>
      </c>
      <c r="G371" s="240"/>
      <c r="H371" s="233"/>
      <c r="I371" s="233"/>
      <c r="J371" s="233"/>
      <c r="K371" s="260" t="s">
        <v>185</v>
      </c>
    </row>
    <row r="372" spans="2:11" x14ac:dyDescent="0.15">
      <c r="B372" s="237"/>
      <c r="C372" s="265"/>
      <c r="D372" s="266"/>
      <c r="E372" s="266"/>
      <c r="F372" s="264">
        <f t="shared" si="5"/>
        <v>0</v>
      </c>
      <c r="G372" s="240"/>
      <c r="H372" s="233"/>
      <c r="I372" s="233"/>
      <c r="J372" s="233"/>
      <c r="K372" s="260" t="s">
        <v>185</v>
      </c>
    </row>
    <row r="373" spans="2:11" x14ac:dyDescent="0.15">
      <c r="B373" s="237"/>
      <c r="C373" s="265"/>
      <c r="D373" s="266"/>
      <c r="E373" s="266"/>
      <c r="F373" s="264">
        <f t="shared" si="5"/>
        <v>0</v>
      </c>
      <c r="G373" s="240"/>
      <c r="H373" s="233"/>
      <c r="I373" s="233"/>
      <c r="J373" s="233"/>
      <c r="K373" s="260" t="s">
        <v>185</v>
      </c>
    </row>
    <row r="374" spans="2:11" x14ac:dyDescent="0.15">
      <c r="B374" s="237"/>
      <c r="C374" s="265"/>
      <c r="D374" s="266"/>
      <c r="E374" s="266"/>
      <c r="F374" s="264">
        <f t="shared" si="5"/>
        <v>0</v>
      </c>
      <c r="G374" s="240"/>
      <c r="H374" s="233"/>
      <c r="I374" s="233"/>
      <c r="J374" s="233"/>
      <c r="K374" s="260" t="s">
        <v>185</v>
      </c>
    </row>
    <row r="375" spans="2:11" x14ac:dyDescent="0.15">
      <c r="B375" s="237"/>
      <c r="C375" s="265"/>
      <c r="D375" s="266"/>
      <c r="E375" s="266"/>
      <c r="F375" s="264">
        <f t="shared" si="5"/>
        <v>0</v>
      </c>
      <c r="G375" s="240"/>
      <c r="H375" s="233"/>
      <c r="I375" s="233"/>
      <c r="J375" s="233"/>
      <c r="K375" s="260" t="s">
        <v>185</v>
      </c>
    </row>
    <row r="376" spans="2:11" x14ac:dyDescent="0.15">
      <c r="B376" s="237"/>
      <c r="C376" s="265"/>
      <c r="D376" s="266"/>
      <c r="E376" s="266"/>
      <c r="F376" s="264">
        <f t="shared" si="5"/>
        <v>0</v>
      </c>
      <c r="G376" s="240"/>
      <c r="H376" s="233"/>
      <c r="I376" s="233"/>
      <c r="J376" s="233"/>
      <c r="K376" s="260" t="s">
        <v>185</v>
      </c>
    </row>
    <row r="377" spans="2:11" x14ac:dyDescent="0.15">
      <c r="B377" s="237"/>
      <c r="C377" s="265"/>
      <c r="D377" s="266"/>
      <c r="E377" s="266"/>
      <c r="F377" s="264">
        <f t="shared" ref="F377:F440" si="6">D377*E377</f>
        <v>0</v>
      </c>
      <c r="G377" s="240"/>
      <c r="H377" s="233"/>
      <c r="I377" s="233"/>
      <c r="J377" s="233"/>
      <c r="K377" s="260" t="s">
        <v>185</v>
      </c>
    </row>
    <row r="378" spans="2:11" x14ac:dyDescent="0.15">
      <c r="B378" s="237"/>
      <c r="C378" s="265"/>
      <c r="D378" s="266"/>
      <c r="E378" s="266"/>
      <c r="F378" s="264">
        <f t="shared" si="6"/>
        <v>0</v>
      </c>
      <c r="G378" s="240"/>
      <c r="H378" s="233"/>
      <c r="I378" s="233"/>
      <c r="J378" s="233"/>
      <c r="K378" s="260" t="s">
        <v>185</v>
      </c>
    </row>
    <row r="379" spans="2:11" x14ac:dyDescent="0.15">
      <c r="B379" s="237"/>
      <c r="C379" s="265"/>
      <c r="D379" s="266"/>
      <c r="E379" s="266"/>
      <c r="F379" s="264">
        <f t="shared" si="6"/>
        <v>0</v>
      </c>
      <c r="G379" s="240"/>
      <c r="H379" s="233"/>
      <c r="I379" s="233"/>
      <c r="J379" s="233"/>
      <c r="K379" s="260" t="s">
        <v>185</v>
      </c>
    </row>
    <row r="380" spans="2:11" x14ac:dyDescent="0.15">
      <c r="B380" s="237"/>
      <c r="C380" s="265"/>
      <c r="D380" s="266"/>
      <c r="E380" s="266"/>
      <c r="F380" s="264">
        <f t="shared" si="6"/>
        <v>0</v>
      </c>
      <c r="G380" s="240"/>
      <c r="H380" s="233"/>
      <c r="I380" s="233"/>
      <c r="J380" s="233"/>
      <c r="K380" s="260" t="s">
        <v>185</v>
      </c>
    </row>
    <row r="381" spans="2:11" x14ac:dyDescent="0.15">
      <c r="B381" s="237"/>
      <c r="C381" s="265"/>
      <c r="D381" s="266"/>
      <c r="E381" s="266"/>
      <c r="F381" s="264">
        <f t="shared" si="6"/>
        <v>0</v>
      </c>
      <c r="G381" s="240"/>
      <c r="H381" s="233"/>
      <c r="I381" s="233"/>
      <c r="J381" s="233"/>
      <c r="K381" s="260" t="s">
        <v>185</v>
      </c>
    </row>
    <row r="382" spans="2:11" x14ac:dyDescent="0.15">
      <c r="B382" s="237"/>
      <c r="C382" s="265"/>
      <c r="D382" s="266"/>
      <c r="E382" s="266"/>
      <c r="F382" s="264">
        <f t="shared" si="6"/>
        <v>0</v>
      </c>
      <c r="G382" s="240"/>
      <c r="H382" s="233"/>
      <c r="I382" s="233"/>
      <c r="J382" s="233"/>
      <c r="K382" s="260" t="s">
        <v>185</v>
      </c>
    </row>
    <row r="383" spans="2:11" x14ac:dyDescent="0.15">
      <c r="B383" s="237"/>
      <c r="C383" s="265"/>
      <c r="D383" s="266"/>
      <c r="E383" s="266"/>
      <c r="F383" s="264">
        <f t="shared" si="6"/>
        <v>0</v>
      </c>
      <c r="G383" s="240"/>
      <c r="H383" s="233"/>
      <c r="I383" s="233"/>
      <c r="J383" s="233"/>
      <c r="K383" s="260" t="s">
        <v>185</v>
      </c>
    </row>
    <row r="384" spans="2:11" x14ac:dyDescent="0.15">
      <c r="B384" s="237"/>
      <c r="C384" s="265"/>
      <c r="D384" s="266"/>
      <c r="E384" s="266"/>
      <c r="F384" s="264">
        <f t="shared" si="6"/>
        <v>0</v>
      </c>
      <c r="G384" s="240"/>
      <c r="H384" s="233"/>
      <c r="I384" s="233"/>
      <c r="J384" s="233"/>
      <c r="K384" s="260" t="s">
        <v>185</v>
      </c>
    </row>
    <row r="385" spans="2:11" x14ac:dyDescent="0.15">
      <c r="B385" s="237"/>
      <c r="C385" s="265"/>
      <c r="D385" s="266"/>
      <c r="E385" s="266"/>
      <c r="F385" s="264">
        <f t="shared" si="6"/>
        <v>0</v>
      </c>
      <c r="G385" s="240"/>
      <c r="H385" s="233"/>
      <c r="I385" s="233"/>
      <c r="J385" s="233"/>
      <c r="K385" s="260" t="s">
        <v>185</v>
      </c>
    </row>
    <row r="386" spans="2:11" x14ac:dyDescent="0.15">
      <c r="B386" s="237"/>
      <c r="C386" s="265"/>
      <c r="D386" s="266"/>
      <c r="E386" s="266"/>
      <c r="F386" s="264">
        <f t="shared" si="6"/>
        <v>0</v>
      </c>
      <c r="G386" s="240"/>
      <c r="H386" s="233"/>
      <c r="I386" s="233"/>
      <c r="J386" s="233"/>
      <c r="K386" s="260" t="s">
        <v>185</v>
      </c>
    </row>
    <row r="387" spans="2:11" x14ac:dyDescent="0.15">
      <c r="B387" s="237"/>
      <c r="C387" s="265"/>
      <c r="D387" s="266"/>
      <c r="E387" s="266"/>
      <c r="F387" s="264">
        <f t="shared" si="6"/>
        <v>0</v>
      </c>
      <c r="G387" s="240"/>
      <c r="H387" s="233"/>
      <c r="I387" s="233"/>
      <c r="J387" s="233"/>
      <c r="K387" s="260" t="s">
        <v>185</v>
      </c>
    </row>
    <row r="388" spans="2:11" x14ac:dyDescent="0.15">
      <c r="B388" s="237"/>
      <c r="C388" s="265"/>
      <c r="D388" s="266"/>
      <c r="E388" s="266"/>
      <c r="F388" s="264">
        <f t="shared" si="6"/>
        <v>0</v>
      </c>
      <c r="G388" s="240"/>
      <c r="H388" s="233"/>
      <c r="I388" s="233"/>
      <c r="J388" s="233"/>
      <c r="K388" s="260" t="s">
        <v>185</v>
      </c>
    </row>
    <row r="389" spans="2:11" x14ac:dyDescent="0.15">
      <c r="B389" s="237"/>
      <c r="C389" s="265"/>
      <c r="D389" s="266"/>
      <c r="E389" s="266"/>
      <c r="F389" s="264">
        <f t="shared" si="6"/>
        <v>0</v>
      </c>
      <c r="G389" s="240"/>
      <c r="H389" s="233"/>
      <c r="I389" s="233"/>
      <c r="J389" s="233"/>
      <c r="K389" s="260" t="s">
        <v>185</v>
      </c>
    </row>
    <row r="390" spans="2:11" x14ac:dyDescent="0.15">
      <c r="B390" s="237"/>
      <c r="C390" s="265"/>
      <c r="D390" s="266"/>
      <c r="E390" s="266"/>
      <c r="F390" s="264">
        <f t="shared" si="6"/>
        <v>0</v>
      </c>
      <c r="G390" s="240"/>
      <c r="H390" s="233"/>
      <c r="I390" s="233"/>
      <c r="J390" s="233"/>
      <c r="K390" s="260" t="s">
        <v>185</v>
      </c>
    </row>
    <row r="391" spans="2:11" x14ac:dyDescent="0.15">
      <c r="B391" s="237"/>
      <c r="C391" s="265"/>
      <c r="D391" s="266"/>
      <c r="E391" s="266"/>
      <c r="F391" s="264">
        <f t="shared" si="6"/>
        <v>0</v>
      </c>
      <c r="G391" s="267"/>
      <c r="H391" s="241"/>
      <c r="I391" s="241"/>
      <c r="J391" s="233"/>
      <c r="K391" s="260" t="s">
        <v>185</v>
      </c>
    </row>
    <row r="392" spans="2:11" x14ac:dyDescent="0.15">
      <c r="B392" s="237"/>
      <c r="C392" s="265"/>
      <c r="D392" s="266"/>
      <c r="E392" s="266"/>
      <c r="F392" s="264">
        <f t="shared" si="6"/>
        <v>0</v>
      </c>
      <c r="G392" s="267"/>
      <c r="H392" s="241"/>
      <c r="I392" s="241"/>
      <c r="J392" s="233"/>
      <c r="K392" s="260" t="s">
        <v>185</v>
      </c>
    </row>
    <row r="393" spans="2:11" x14ac:dyDescent="0.15">
      <c r="B393" s="237"/>
      <c r="C393" s="265"/>
      <c r="D393" s="266"/>
      <c r="E393" s="266"/>
      <c r="F393" s="264">
        <f t="shared" si="6"/>
        <v>0</v>
      </c>
      <c r="G393" s="267"/>
      <c r="H393" s="241"/>
      <c r="I393" s="241"/>
      <c r="J393" s="233"/>
      <c r="K393" s="260" t="s">
        <v>185</v>
      </c>
    </row>
    <row r="394" spans="2:11" x14ac:dyDescent="0.15">
      <c r="B394" s="237"/>
      <c r="C394" s="265"/>
      <c r="D394" s="266"/>
      <c r="E394" s="266"/>
      <c r="F394" s="264">
        <f t="shared" si="6"/>
        <v>0</v>
      </c>
      <c r="G394" s="267"/>
      <c r="H394" s="241"/>
      <c r="I394" s="241"/>
      <c r="J394" s="233"/>
      <c r="K394" s="260" t="s">
        <v>185</v>
      </c>
    </row>
    <row r="395" spans="2:11" x14ac:dyDescent="0.15">
      <c r="B395" s="237"/>
      <c r="C395" s="265"/>
      <c r="D395" s="266"/>
      <c r="E395" s="266"/>
      <c r="F395" s="264">
        <f t="shared" si="6"/>
        <v>0</v>
      </c>
      <c r="G395" s="267"/>
      <c r="H395" s="241"/>
      <c r="I395" s="241"/>
      <c r="J395" s="233"/>
      <c r="K395" s="260" t="s">
        <v>185</v>
      </c>
    </row>
    <row r="396" spans="2:11" ht="15" customHeight="1" x14ac:dyDescent="0.15">
      <c r="B396" s="237"/>
      <c r="C396" s="265"/>
      <c r="D396" s="266"/>
      <c r="E396" s="266"/>
      <c r="F396" s="264">
        <f t="shared" si="6"/>
        <v>0</v>
      </c>
      <c r="G396" s="240"/>
      <c r="H396" s="241"/>
      <c r="I396" s="241"/>
      <c r="J396" s="233"/>
      <c r="K396" s="260" t="s">
        <v>185</v>
      </c>
    </row>
    <row r="397" spans="2:11" x14ac:dyDescent="0.15">
      <c r="B397" s="237"/>
      <c r="C397" s="265"/>
      <c r="D397" s="266"/>
      <c r="E397" s="266"/>
      <c r="F397" s="264">
        <f t="shared" si="6"/>
        <v>0</v>
      </c>
      <c r="G397" s="240"/>
      <c r="H397" s="241"/>
      <c r="I397" s="241"/>
      <c r="J397" s="233"/>
      <c r="K397" s="260" t="s">
        <v>185</v>
      </c>
    </row>
    <row r="398" spans="2:11" x14ac:dyDescent="0.15">
      <c r="B398" s="237"/>
      <c r="C398" s="265"/>
      <c r="D398" s="266"/>
      <c r="E398" s="266"/>
      <c r="F398" s="264">
        <f t="shared" si="6"/>
        <v>0</v>
      </c>
      <c r="G398" s="240"/>
      <c r="H398" s="233"/>
      <c r="I398" s="233"/>
      <c r="J398" s="233"/>
      <c r="K398" s="260" t="s">
        <v>185</v>
      </c>
    </row>
    <row r="399" spans="2:11" x14ac:dyDescent="0.15">
      <c r="B399" s="237"/>
      <c r="C399" s="265"/>
      <c r="D399" s="266"/>
      <c r="E399" s="266"/>
      <c r="F399" s="264">
        <f t="shared" si="6"/>
        <v>0</v>
      </c>
      <c r="G399" s="240"/>
      <c r="H399" s="233"/>
      <c r="I399" s="233"/>
      <c r="J399" s="233"/>
      <c r="K399" s="260" t="s">
        <v>185</v>
      </c>
    </row>
    <row r="400" spans="2:11" x14ac:dyDescent="0.15">
      <c r="B400" s="237"/>
      <c r="C400" s="265"/>
      <c r="D400" s="266"/>
      <c r="E400" s="266"/>
      <c r="F400" s="264">
        <f t="shared" si="6"/>
        <v>0</v>
      </c>
      <c r="G400" s="240"/>
      <c r="H400" s="233"/>
      <c r="I400" s="233"/>
      <c r="J400" s="233"/>
      <c r="K400" s="260" t="s">
        <v>185</v>
      </c>
    </row>
    <row r="401" spans="2:11" x14ac:dyDescent="0.15">
      <c r="B401" s="237"/>
      <c r="C401" s="265"/>
      <c r="D401" s="266"/>
      <c r="E401" s="266"/>
      <c r="F401" s="264">
        <f t="shared" si="6"/>
        <v>0</v>
      </c>
      <c r="G401" s="240"/>
      <c r="H401" s="233"/>
      <c r="I401" s="233"/>
      <c r="J401" s="233"/>
      <c r="K401" s="260" t="s">
        <v>185</v>
      </c>
    </row>
    <row r="402" spans="2:11" x14ac:dyDescent="0.15">
      <c r="B402" s="237"/>
      <c r="C402" s="265"/>
      <c r="D402" s="266"/>
      <c r="E402" s="266"/>
      <c r="F402" s="264">
        <f t="shared" si="6"/>
        <v>0</v>
      </c>
      <c r="G402" s="240"/>
      <c r="H402" s="233"/>
      <c r="I402" s="233"/>
      <c r="J402" s="233"/>
      <c r="K402" s="260" t="s">
        <v>185</v>
      </c>
    </row>
    <row r="403" spans="2:11" x14ac:dyDescent="0.15">
      <c r="B403" s="237"/>
      <c r="C403" s="265"/>
      <c r="D403" s="266"/>
      <c r="E403" s="266"/>
      <c r="F403" s="264">
        <f t="shared" si="6"/>
        <v>0</v>
      </c>
      <c r="G403" s="240"/>
      <c r="H403" s="233"/>
      <c r="I403" s="233"/>
      <c r="J403" s="233"/>
      <c r="K403" s="260" t="s">
        <v>185</v>
      </c>
    </row>
    <row r="404" spans="2:11" x14ac:dyDescent="0.15">
      <c r="B404" s="237"/>
      <c r="C404" s="265"/>
      <c r="D404" s="266"/>
      <c r="E404" s="266"/>
      <c r="F404" s="264">
        <f t="shared" si="6"/>
        <v>0</v>
      </c>
      <c r="G404" s="240"/>
      <c r="H404" s="233"/>
      <c r="I404" s="233"/>
      <c r="J404" s="233"/>
      <c r="K404" s="260" t="s">
        <v>185</v>
      </c>
    </row>
    <row r="405" spans="2:11" x14ac:dyDescent="0.15">
      <c r="B405" s="237"/>
      <c r="C405" s="265"/>
      <c r="D405" s="266"/>
      <c r="E405" s="266"/>
      <c r="F405" s="264">
        <f t="shared" si="6"/>
        <v>0</v>
      </c>
      <c r="G405" s="240"/>
      <c r="H405" s="233"/>
      <c r="I405" s="233"/>
      <c r="J405" s="233"/>
      <c r="K405" s="260" t="s">
        <v>185</v>
      </c>
    </row>
    <row r="406" spans="2:11" x14ac:dyDescent="0.15">
      <c r="B406" s="237"/>
      <c r="C406" s="265"/>
      <c r="D406" s="266"/>
      <c r="E406" s="266"/>
      <c r="F406" s="264">
        <f t="shared" si="6"/>
        <v>0</v>
      </c>
      <c r="G406" s="240"/>
      <c r="H406" s="233"/>
      <c r="I406" s="233"/>
      <c r="J406" s="233"/>
      <c r="K406" s="260" t="s">
        <v>185</v>
      </c>
    </row>
    <row r="407" spans="2:11" x14ac:dyDescent="0.15">
      <c r="B407" s="237"/>
      <c r="C407" s="265"/>
      <c r="D407" s="266"/>
      <c r="E407" s="266"/>
      <c r="F407" s="264">
        <f t="shared" si="6"/>
        <v>0</v>
      </c>
      <c r="G407" s="240"/>
      <c r="H407" s="233"/>
      <c r="I407" s="233"/>
      <c r="J407" s="233"/>
      <c r="K407" s="260" t="s">
        <v>185</v>
      </c>
    </row>
    <row r="408" spans="2:11" x14ac:dyDescent="0.15">
      <c r="B408" s="237"/>
      <c r="C408" s="265"/>
      <c r="D408" s="266"/>
      <c r="E408" s="266"/>
      <c r="F408" s="264">
        <f t="shared" si="6"/>
        <v>0</v>
      </c>
      <c r="G408" s="240"/>
      <c r="H408" s="233"/>
      <c r="I408" s="233"/>
      <c r="J408" s="233"/>
      <c r="K408" s="260" t="s">
        <v>185</v>
      </c>
    </row>
    <row r="409" spans="2:11" x14ac:dyDescent="0.15">
      <c r="B409" s="237"/>
      <c r="C409" s="265"/>
      <c r="D409" s="266"/>
      <c r="E409" s="266"/>
      <c r="F409" s="264">
        <f t="shared" si="6"/>
        <v>0</v>
      </c>
      <c r="G409" s="240"/>
      <c r="H409" s="233"/>
      <c r="I409" s="233"/>
      <c r="J409" s="233"/>
      <c r="K409" s="260" t="s">
        <v>185</v>
      </c>
    </row>
    <row r="410" spans="2:11" x14ac:dyDescent="0.15">
      <c r="B410" s="237"/>
      <c r="C410" s="265"/>
      <c r="D410" s="266"/>
      <c r="E410" s="266"/>
      <c r="F410" s="264">
        <f t="shared" si="6"/>
        <v>0</v>
      </c>
      <c r="G410" s="240"/>
      <c r="H410" s="233"/>
      <c r="I410" s="233"/>
      <c r="J410" s="233"/>
      <c r="K410" s="260" t="s">
        <v>185</v>
      </c>
    </row>
    <row r="411" spans="2:11" x14ac:dyDescent="0.15">
      <c r="B411" s="237"/>
      <c r="C411" s="265"/>
      <c r="D411" s="266"/>
      <c r="E411" s="266"/>
      <c r="F411" s="264">
        <f t="shared" si="6"/>
        <v>0</v>
      </c>
      <c r="G411" s="240"/>
      <c r="H411" s="233"/>
      <c r="I411" s="233"/>
      <c r="J411" s="233"/>
      <c r="K411" s="260" t="s">
        <v>185</v>
      </c>
    </row>
    <row r="412" spans="2:11" x14ac:dyDescent="0.15">
      <c r="B412" s="237"/>
      <c r="C412" s="265"/>
      <c r="D412" s="266"/>
      <c r="E412" s="266"/>
      <c r="F412" s="264">
        <f t="shared" si="6"/>
        <v>0</v>
      </c>
      <c r="G412" s="240"/>
      <c r="H412" s="233"/>
      <c r="I412" s="233"/>
      <c r="J412" s="233"/>
      <c r="K412" s="260" t="s">
        <v>185</v>
      </c>
    </row>
    <row r="413" spans="2:11" x14ac:dyDescent="0.15">
      <c r="B413" s="237"/>
      <c r="C413" s="265"/>
      <c r="D413" s="266"/>
      <c r="E413" s="266"/>
      <c r="F413" s="264">
        <f t="shared" si="6"/>
        <v>0</v>
      </c>
      <c r="G413" s="240"/>
      <c r="H413" s="233"/>
      <c r="I413" s="233"/>
      <c r="J413" s="233"/>
      <c r="K413" s="260" t="s">
        <v>185</v>
      </c>
    </row>
    <row r="414" spans="2:11" x14ac:dyDescent="0.15">
      <c r="B414" s="237"/>
      <c r="C414" s="265"/>
      <c r="D414" s="266"/>
      <c r="E414" s="266"/>
      <c r="F414" s="264">
        <f t="shared" si="6"/>
        <v>0</v>
      </c>
      <c r="G414" s="240"/>
      <c r="H414" s="233"/>
      <c r="I414" s="233"/>
      <c r="J414" s="233"/>
      <c r="K414" s="260" t="s">
        <v>185</v>
      </c>
    </row>
    <row r="415" spans="2:11" x14ac:dyDescent="0.15">
      <c r="B415" s="237"/>
      <c r="C415" s="265"/>
      <c r="D415" s="266"/>
      <c r="E415" s="266"/>
      <c r="F415" s="264">
        <f t="shared" si="6"/>
        <v>0</v>
      </c>
      <c r="G415" s="240"/>
      <c r="H415" s="233"/>
      <c r="I415" s="233"/>
      <c r="J415" s="233"/>
      <c r="K415" s="260" t="s">
        <v>185</v>
      </c>
    </row>
    <row r="416" spans="2:11" x14ac:dyDescent="0.15">
      <c r="B416" s="237"/>
      <c r="C416" s="265"/>
      <c r="D416" s="266"/>
      <c r="E416" s="266"/>
      <c r="F416" s="264">
        <f t="shared" si="6"/>
        <v>0</v>
      </c>
      <c r="G416" s="240"/>
      <c r="H416" s="233"/>
      <c r="I416" s="233"/>
      <c r="J416" s="233"/>
      <c r="K416" s="260" t="s">
        <v>185</v>
      </c>
    </row>
    <row r="417" spans="2:11" x14ac:dyDescent="0.15">
      <c r="B417" s="237"/>
      <c r="C417" s="265"/>
      <c r="D417" s="266"/>
      <c r="E417" s="266"/>
      <c r="F417" s="264">
        <f t="shared" si="6"/>
        <v>0</v>
      </c>
      <c r="G417" s="240"/>
      <c r="H417" s="233"/>
      <c r="I417" s="233"/>
      <c r="J417" s="233"/>
      <c r="K417" s="260" t="s">
        <v>185</v>
      </c>
    </row>
    <row r="418" spans="2:11" x14ac:dyDescent="0.15">
      <c r="B418" s="237"/>
      <c r="C418" s="265"/>
      <c r="D418" s="266"/>
      <c r="E418" s="266"/>
      <c r="F418" s="264">
        <f t="shared" si="6"/>
        <v>0</v>
      </c>
      <c r="G418" s="240"/>
      <c r="H418" s="233"/>
      <c r="I418" s="233"/>
      <c r="J418" s="233"/>
      <c r="K418" s="260" t="s">
        <v>185</v>
      </c>
    </row>
    <row r="419" spans="2:11" x14ac:dyDescent="0.15">
      <c r="B419" s="237"/>
      <c r="C419" s="265"/>
      <c r="D419" s="266"/>
      <c r="E419" s="266"/>
      <c r="F419" s="264">
        <f t="shared" si="6"/>
        <v>0</v>
      </c>
      <c r="G419" s="240"/>
      <c r="H419" s="233"/>
      <c r="I419" s="233"/>
      <c r="J419" s="233"/>
      <c r="K419" s="260" t="s">
        <v>185</v>
      </c>
    </row>
    <row r="420" spans="2:11" x14ac:dyDescent="0.15">
      <c r="B420" s="237"/>
      <c r="C420" s="265"/>
      <c r="D420" s="266"/>
      <c r="E420" s="266"/>
      <c r="F420" s="264">
        <f t="shared" si="6"/>
        <v>0</v>
      </c>
      <c r="G420" s="267"/>
      <c r="H420" s="241"/>
      <c r="I420" s="241"/>
      <c r="J420" s="233"/>
      <c r="K420" s="260" t="s">
        <v>185</v>
      </c>
    </row>
    <row r="421" spans="2:11" x14ac:dyDescent="0.15">
      <c r="B421" s="237"/>
      <c r="C421" s="265"/>
      <c r="D421" s="266"/>
      <c r="E421" s="266"/>
      <c r="F421" s="264">
        <f t="shared" si="6"/>
        <v>0</v>
      </c>
      <c r="G421" s="267"/>
      <c r="H421" s="241"/>
      <c r="I421" s="241"/>
      <c r="J421" s="233"/>
      <c r="K421" s="260" t="s">
        <v>185</v>
      </c>
    </row>
    <row r="422" spans="2:11" x14ac:dyDescent="0.15">
      <c r="B422" s="237"/>
      <c r="C422" s="265"/>
      <c r="D422" s="266"/>
      <c r="E422" s="266"/>
      <c r="F422" s="264">
        <f t="shared" si="6"/>
        <v>0</v>
      </c>
      <c r="G422" s="267"/>
      <c r="H422" s="241"/>
      <c r="I422" s="241"/>
      <c r="J422" s="233"/>
      <c r="K422" s="260" t="s">
        <v>185</v>
      </c>
    </row>
    <row r="423" spans="2:11" x14ac:dyDescent="0.15">
      <c r="B423" s="237"/>
      <c r="C423" s="265"/>
      <c r="D423" s="266"/>
      <c r="E423" s="266"/>
      <c r="F423" s="264">
        <f t="shared" si="6"/>
        <v>0</v>
      </c>
      <c r="G423" s="267"/>
      <c r="H423" s="241"/>
      <c r="I423" s="241"/>
      <c r="J423" s="233"/>
      <c r="K423" s="260" t="s">
        <v>185</v>
      </c>
    </row>
    <row r="424" spans="2:11" x14ac:dyDescent="0.15">
      <c r="B424" s="237"/>
      <c r="C424" s="265"/>
      <c r="D424" s="266"/>
      <c r="E424" s="266"/>
      <c r="F424" s="264">
        <f t="shared" si="6"/>
        <v>0</v>
      </c>
      <c r="G424" s="267"/>
      <c r="H424" s="241"/>
      <c r="I424" s="241"/>
      <c r="J424" s="233"/>
      <c r="K424" s="260" t="s">
        <v>185</v>
      </c>
    </row>
    <row r="425" spans="2:11" ht="15" customHeight="1" x14ac:dyDescent="0.15">
      <c r="B425" s="237"/>
      <c r="C425" s="265"/>
      <c r="D425" s="266"/>
      <c r="E425" s="266"/>
      <c r="F425" s="264">
        <f t="shared" si="6"/>
        <v>0</v>
      </c>
      <c r="G425" s="240"/>
      <c r="H425" s="241"/>
      <c r="I425" s="241"/>
      <c r="J425" s="233"/>
      <c r="K425" s="260" t="s">
        <v>185</v>
      </c>
    </row>
    <row r="426" spans="2:11" x14ac:dyDescent="0.15">
      <c r="B426" s="237"/>
      <c r="C426" s="265"/>
      <c r="D426" s="266"/>
      <c r="E426" s="266"/>
      <c r="F426" s="264">
        <f t="shared" si="6"/>
        <v>0</v>
      </c>
      <c r="G426" s="240"/>
      <c r="H426" s="241"/>
      <c r="I426" s="241"/>
      <c r="J426" s="233"/>
      <c r="K426" s="260" t="s">
        <v>185</v>
      </c>
    </row>
    <row r="427" spans="2:11" x14ac:dyDescent="0.15">
      <c r="B427" s="237"/>
      <c r="C427" s="265"/>
      <c r="D427" s="266"/>
      <c r="E427" s="266"/>
      <c r="F427" s="264">
        <f t="shared" si="6"/>
        <v>0</v>
      </c>
      <c r="G427" s="240"/>
      <c r="H427" s="233"/>
      <c r="I427" s="233"/>
      <c r="J427" s="233"/>
      <c r="K427" s="260" t="s">
        <v>185</v>
      </c>
    </row>
    <row r="428" spans="2:11" x14ac:dyDescent="0.15">
      <c r="B428" s="237"/>
      <c r="C428" s="265"/>
      <c r="D428" s="266"/>
      <c r="E428" s="266"/>
      <c r="F428" s="264">
        <f t="shared" si="6"/>
        <v>0</v>
      </c>
      <c r="G428" s="240"/>
      <c r="H428" s="233"/>
      <c r="I428" s="233"/>
      <c r="J428" s="233"/>
      <c r="K428" s="260" t="s">
        <v>185</v>
      </c>
    </row>
    <row r="429" spans="2:11" x14ac:dyDescent="0.15">
      <c r="B429" s="237"/>
      <c r="C429" s="265"/>
      <c r="D429" s="266"/>
      <c r="E429" s="266"/>
      <c r="F429" s="264">
        <f t="shared" si="6"/>
        <v>0</v>
      </c>
      <c r="G429" s="240"/>
      <c r="H429" s="233"/>
      <c r="I429" s="233"/>
      <c r="J429" s="233"/>
      <c r="K429" s="260" t="s">
        <v>185</v>
      </c>
    </row>
    <row r="430" spans="2:11" x14ac:dyDescent="0.15">
      <c r="B430" s="237"/>
      <c r="C430" s="265"/>
      <c r="D430" s="266"/>
      <c r="E430" s="266"/>
      <c r="F430" s="264">
        <f t="shared" si="6"/>
        <v>0</v>
      </c>
      <c r="G430" s="240"/>
      <c r="H430" s="233"/>
      <c r="I430" s="233"/>
      <c r="J430" s="233"/>
      <c r="K430" s="260" t="s">
        <v>185</v>
      </c>
    </row>
    <row r="431" spans="2:11" x14ac:dyDescent="0.15">
      <c r="B431" s="237"/>
      <c r="C431" s="265"/>
      <c r="D431" s="266"/>
      <c r="E431" s="266"/>
      <c r="F431" s="264">
        <f t="shared" si="6"/>
        <v>0</v>
      </c>
      <c r="G431" s="240"/>
      <c r="H431" s="233"/>
      <c r="I431" s="233"/>
      <c r="J431" s="233"/>
      <c r="K431" s="260" t="s">
        <v>185</v>
      </c>
    </row>
    <row r="432" spans="2:11" x14ac:dyDescent="0.15">
      <c r="B432" s="237"/>
      <c r="C432" s="265"/>
      <c r="D432" s="266"/>
      <c r="E432" s="266"/>
      <c r="F432" s="264">
        <f t="shared" si="6"/>
        <v>0</v>
      </c>
      <c r="G432" s="240"/>
      <c r="H432" s="233"/>
      <c r="I432" s="233"/>
      <c r="J432" s="233"/>
      <c r="K432" s="260" t="s">
        <v>185</v>
      </c>
    </row>
    <row r="433" spans="2:11" x14ac:dyDescent="0.15">
      <c r="B433" s="237"/>
      <c r="C433" s="265"/>
      <c r="D433" s="266"/>
      <c r="E433" s="266"/>
      <c r="F433" s="264">
        <f t="shared" si="6"/>
        <v>0</v>
      </c>
      <c r="G433" s="240"/>
      <c r="H433" s="233"/>
      <c r="I433" s="233"/>
      <c r="J433" s="233"/>
      <c r="K433" s="260" t="s">
        <v>185</v>
      </c>
    </row>
    <row r="434" spans="2:11" x14ac:dyDescent="0.15">
      <c r="B434" s="237"/>
      <c r="C434" s="265"/>
      <c r="D434" s="266"/>
      <c r="E434" s="266"/>
      <c r="F434" s="264">
        <f t="shared" si="6"/>
        <v>0</v>
      </c>
      <c r="G434" s="240"/>
      <c r="H434" s="233"/>
      <c r="I434" s="233"/>
      <c r="J434" s="233"/>
      <c r="K434" s="260" t="s">
        <v>185</v>
      </c>
    </row>
    <row r="435" spans="2:11" x14ac:dyDescent="0.15">
      <c r="B435" s="237"/>
      <c r="C435" s="265"/>
      <c r="D435" s="266"/>
      <c r="E435" s="266"/>
      <c r="F435" s="264">
        <f t="shared" si="6"/>
        <v>0</v>
      </c>
      <c r="G435" s="240"/>
      <c r="H435" s="233"/>
      <c r="I435" s="233"/>
      <c r="J435" s="233"/>
      <c r="K435" s="260" t="s">
        <v>185</v>
      </c>
    </row>
    <row r="436" spans="2:11" x14ac:dyDescent="0.15">
      <c r="B436" s="237"/>
      <c r="C436" s="265"/>
      <c r="D436" s="266"/>
      <c r="E436" s="266"/>
      <c r="F436" s="264">
        <f t="shared" si="6"/>
        <v>0</v>
      </c>
      <c r="G436" s="240"/>
      <c r="H436" s="233"/>
      <c r="I436" s="233"/>
      <c r="J436" s="233"/>
      <c r="K436" s="260" t="s">
        <v>185</v>
      </c>
    </row>
    <row r="437" spans="2:11" x14ac:dyDescent="0.15">
      <c r="B437" s="237"/>
      <c r="C437" s="265"/>
      <c r="D437" s="266"/>
      <c r="E437" s="266"/>
      <c r="F437" s="264">
        <f t="shared" si="6"/>
        <v>0</v>
      </c>
      <c r="G437" s="240"/>
      <c r="H437" s="233"/>
      <c r="I437" s="233"/>
      <c r="J437" s="233"/>
      <c r="K437" s="260" t="s">
        <v>185</v>
      </c>
    </row>
    <row r="438" spans="2:11" x14ac:dyDescent="0.15">
      <c r="B438" s="237"/>
      <c r="C438" s="265"/>
      <c r="D438" s="266"/>
      <c r="E438" s="266"/>
      <c r="F438" s="264">
        <f t="shared" si="6"/>
        <v>0</v>
      </c>
      <c r="G438" s="240"/>
      <c r="H438" s="233"/>
      <c r="I438" s="233"/>
      <c r="J438" s="233"/>
      <c r="K438" s="260" t="s">
        <v>185</v>
      </c>
    </row>
    <row r="439" spans="2:11" x14ac:dyDescent="0.15">
      <c r="B439" s="237"/>
      <c r="C439" s="265"/>
      <c r="D439" s="266"/>
      <c r="E439" s="266"/>
      <c r="F439" s="264">
        <f t="shared" si="6"/>
        <v>0</v>
      </c>
      <c r="G439" s="240"/>
      <c r="H439" s="233"/>
      <c r="I439" s="233"/>
      <c r="J439" s="233"/>
      <c r="K439" s="260" t="s">
        <v>185</v>
      </c>
    </row>
    <row r="440" spans="2:11" x14ac:dyDescent="0.15">
      <c r="B440" s="237"/>
      <c r="C440" s="265"/>
      <c r="D440" s="266"/>
      <c r="E440" s="266"/>
      <c r="F440" s="264">
        <f t="shared" si="6"/>
        <v>0</v>
      </c>
      <c r="G440" s="240"/>
      <c r="H440" s="233"/>
      <c r="I440" s="233"/>
      <c r="J440" s="233"/>
      <c r="K440" s="260" t="s">
        <v>185</v>
      </c>
    </row>
    <row r="441" spans="2:11" x14ac:dyDescent="0.15">
      <c r="B441" s="237"/>
      <c r="C441" s="265"/>
      <c r="D441" s="266"/>
      <c r="E441" s="266"/>
      <c r="F441" s="264">
        <f t="shared" ref="F441:F504" si="7">D441*E441</f>
        <v>0</v>
      </c>
      <c r="G441" s="240"/>
      <c r="H441" s="233"/>
      <c r="I441" s="233"/>
      <c r="J441" s="233"/>
      <c r="K441" s="260" t="s">
        <v>185</v>
      </c>
    </row>
    <row r="442" spans="2:11" x14ac:dyDescent="0.15">
      <c r="B442" s="237"/>
      <c r="C442" s="265"/>
      <c r="D442" s="266"/>
      <c r="E442" s="266"/>
      <c r="F442" s="264">
        <f t="shared" si="7"/>
        <v>0</v>
      </c>
      <c r="G442" s="240"/>
      <c r="H442" s="233"/>
      <c r="I442" s="233"/>
      <c r="J442" s="233"/>
      <c r="K442" s="260" t="s">
        <v>185</v>
      </c>
    </row>
    <row r="443" spans="2:11" x14ac:dyDescent="0.15">
      <c r="B443" s="237"/>
      <c r="C443" s="265"/>
      <c r="D443" s="266"/>
      <c r="E443" s="266"/>
      <c r="F443" s="264">
        <f t="shared" si="7"/>
        <v>0</v>
      </c>
      <c r="G443" s="240"/>
      <c r="H443" s="233"/>
      <c r="I443" s="233"/>
      <c r="J443" s="233"/>
      <c r="K443" s="260" t="s">
        <v>185</v>
      </c>
    </row>
    <row r="444" spans="2:11" x14ac:dyDescent="0.15">
      <c r="B444" s="237"/>
      <c r="C444" s="265"/>
      <c r="D444" s="266"/>
      <c r="E444" s="266"/>
      <c r="F444" s="264">
        <f t="shared" si="7"/>
        <v>0</v>
      </c>
      <c r="G444" s="240"/>
      <c r="H444" s="233"/>
      <c r="I444" s="233"/>
      <c r="J444" s="233"/>
      <c r="K444" s="260" t="s">
        <v>185</v>
      </c>
    </row>
    <row r="445" spans="2:11" x14ac:dyDescent="0.15">
      <c r="B445" s="237"/>
      <c r="C445" s="265"/>
      <c r="D445" s="266"/>
      <c r="E445" s="266"/>
      <c r="F445" s="264">
        <f t="shared" si="7"/>
        <v>0</v>
      </c>
      <c r="G445" s="240"/>
      <c r="H445" s="233"/>
      <c r="I445" s="233"/>
      <c r="J445" s="233"/>
      <c r="K445" s="260" t="s">
        <v>185</v>
      </c>
    </row>
    <row r="446" spans="2:11" x14ac:dyDescent="0.15">
      <c r="B446" s="237"/>
      <c r="C446" s="265"/>
      <c r="D446" s="266"/>
      <c r="E446" s="266"/>
      <c r="F446" s="264">
        <f t="shared" si="7"/>
        <v>0</v>
      </c>
      <c r="G446" s="240"/>
      <c r="H446" s="233"/>
      <c r="I446" s="233"/>
      <c r="J446" s="233"/>
      <c r="K446" s="260" t="s">
        <v>185</v>
      </c>
    </row>
    <row r="447" spans="2:11" x14ac:dyDescent="0.15">
      <c r="B447" s="237"/>
      <c r="C447" s="265"/>
      <c r="D447" s="266"/>
      <c r="E447" s="266"/>
      <c r="F447" s="264">
        <f t="shared" si="7"/>
        <v>0</v>
      </c>
      <c r="G447" s="240"/>
      <c r="H447" s="233"/>
      <c r="I447" s="233"/>
      <c r="J447" s="233"/>
      <c r="K447" s="260" t="s">
        <v>185</v>
      </c>
    </row>
    <row r="448" spans="2:11" x14ac:dyDescent="0.15">
      <c r="B448" s="237"/>
      <c r="C448" s="265"/>
      <c r="D448" s="266"/>
      <c r="E448" s="266"/>
      <c r="F448" s="264">
        <f t="shared" si="7"/>
        <v>0</v>
      </c>
      <c r="G448" s="240"/>
      <c r="H448" s="233"/>
      <c r="I448" s="233"/>
      <c r="J448" s="233"/>
      <c r="K448" s="260" t="s">
        <v>185</v>
      </c>
    </row>
    <row r="449" spans="2:11" x14ac:dyDescent="0.15">
      <c r="B449" s="237"/>
      <c r="C449" s="265"/>
      <c r="D449" s="266"/>
      <c r="E449" s="266"/>
      <c r="F449" s="264">
        <f t="shared" si="7"/>
        <v>0</v>
      </c>
      <c r="G449" s="267"/>
      <c r="H449" s="241"/>
      <c r="I449" s="241"/>
      <c r="J449" s="233"/>
      <c r="K449" s="260" t="s">
        <v>185</v>
      </c>
    </row>
    <row r="450" spans="2:11" x14ac:dyDescent="0.15">
      <c r="B450" s="237"/>
      <c r="C450" s="265"/>
      <c r="D450" s="266"/>
      <c r="E450" s="266"/>
      <c r="F450" s="264">
        <f t="shared" si="7"/>
        <v>0</v>
      </c>
      <c r="G450" s="267"/>
      <c r="H450" s="241"/>
      <c r="I450" s="241"/>
      <c r="J450" s="233"/>
      <c r="K450" s="260" t="s">
        <v>185</v>
      </c>
    </row>
    <row r="451" spans="2:11" x14ac:dyDescent="0.15">
      <c r="B451" s="237"/>
      <c r="C451" s="265"/>
      <c r="D451" s="266"/>
      <c r="E451" s="266"/>
      <c r="F451" s="264">
        <f t="shared" si="7"/>
        <v>0</v>
      </c>
      <c r="G451" s="267"/>
      <c r="H451" s="241"/>
      <c r="I451" s="241"/>
      <c r="J451" s="233"/>
      <c r="K451" s="260" t="s">
        <v>185</v>
      </c>
    </row>
    <row r="452" spans="2:11" x14ac:dyDescent="0.15">
      <c r="B452" s="237"/>
      <c r="C452" s="265"/>
      <c r="D452" s="266"/>
      <c r="E452" s="266"/>
      <c r="F452" s="264">
        <f t="shared" si="7"/>
        <v>0</v>
      </c>
      <c r="G452" s="267"/>
      <c r="H452" s="241"/>
      <c r="I452" s="241"/>
      <c r="J452" s="233"/>
      <c r="K452" s="260" t="s">
        <v>185</v>
      </c>
    </row>
    <row r="453" spans="2:11" x14ac:dyDescent="0.15">
      <c r="B453" s="237"/>
      <c r="C453" s="265"/>
      <c r="D453" s="266"/>
      <c r="E453" s="266"/>
      <c r="F453" s="264">
        <f t="shared" si="7"/>
        <v>0</v>
      </c>
      <c r="G453" s="267"/>
      <c r="H453" s="241"/>
      <c r="I453" s="241"/>
      <c r="J453" s="233"/>
      <c r="K453" s="260" t="s">
        <v>185</v>
      </c>
    </row>
    <row r="454" spans="2:11" ht="15" customHeight="1" x14ac:dyDescent="0.15">
      <c r="B454" s="237"/>
      <c r="C454" s="265"/>
      <c r="D454" s="266"/>
      <c r="E454" s="266"/>
      <c r="F454" s="264">
        <f t="shared" si="7"/>
        <v>0</v>
      </c>
      <c r="G454" s="240"/>
      <c r="H454" s="241"/>
      <c r="I454" s="241"/>
      <c r="J454" s="233"/>
      <c r="K454" s="260" t="s">
        <v>185</v>
      </c>
    </row>
    <row r="455" spans="2:11" x14ac:dyDescent="0.15">
      <c r="B455" s="237"/>
      <c r="C455" s="265"/>
      <c r="D455" s="266"/>
      <c r="E455" s="266"/>
      <c r="F455" s="264">
        <f t="shared" si="7"/>
        <v>0</v>
      </c>
      <c r="G455" s="240"/>
      <c r="H455" s="241"/>
      <c r="I455" s="241"/>
      <c r="J455" s="233"/>
      <c r="K455" s="260" t="s">
        <v>185</v>
      </c>
    </row>
    <row r="456" spans="2:11" x14ac:dyDescent="0.15">
      <c r="B456" s="237"/>
      <c r="C456" s="265"/>
      <c r="D456" s="266"/>
      <c r="E456" s="266"/>
      <c r="F456" s="264">
        <f t="shared" si="7"/>
        <v>0</v>
      </c>
      <c r="G456" s="240"/>
      <c r="H456" s="233"/>
      <c r="I456" s="233"/>
      <c r="J456" s="233"/>
      <c r="K456" s="260" t="s">
        <v>185</v>
      </c>
    </row>
    <row r="457" spans="2:11" x14ac:dyDescent="0.15">
      <c r="B457" s="237"/>
      <c r="C457" s="265"/>
      <c r="D457" s="266"/>
      <c r="E457" s="266"/>
      <c r="F457" s="264">
        <f t="shared" si="7"/>
        <v>0</v>
      </c>
      <c r="G457" s="240"/>
      <c r="H457" s="233"/>
      <c r="I457" s="233"/>
      <c r="J457" s="233"/>
      <c r="K457" s="260" t="s">
        <v>185</v>
      </c>
    </row>
    <row r="458" spans="2:11" x14ac:dyDescent="0.15">
      <c r="B458" s="237"/>
      <c r="C458" s="265"/>
      <c r="D458" s="266"/>
      <c r="E458" s="266"/>
      <c r="F458" s="264">
        <f t="shared" si="7"/>
        <v>0</v>
      </c>
      <c r="G458" s="240"/>
      <c r="H458" s="233"/>
      <c r="I458" s="233"/>
      <c r="J458" s="233"/>
      <c r="K458" s="260" t="s">
        <v>185</v>
      </c>
    </row>
    <row r="459" spans="2:11" x14ac:dyDescent="0.15">
      <c r="B459" s="237"/>
      <c r="C459" s="265"/>
      <c r="D459" s="266"/>
      <c r="E459" s="266"/>
      <c r="F459" s="264">
        <f t="shared" si="7"/>
        <v>0</v>
      </c>
      <c r="G459" s="240"/>
      <c r="H459" s="233"/>
      <c r="I459" s="233"/>
      <c r="J459" s="233"/>
      <c r="K459" s="260" t="s">
        <v>185</v>
      </c>
    </row>
    <row r="460" spans="2:11" x14ac:dyDescent="0.15">
      <c r="B460" s="237"/>
      <c r="C460" s="265"/>
      <c r="D460" s="266"/>
      <c r="E460" s="266"/>
      <c r="F460" s="264">
        <f t="shared" si="7"/>
        <v>0</v>
      </c>
      <c r="G460" s="240"/>
      <c r="H460" s="233"/>
      <c r="I460" s="233"/>
      <c r="J460" s="233"/>
      <c r="K460" s="260" t="s">
        <v>185</v>
      </c>
    </row>
    <row r="461" spans="2:11" x14ac:dyDescent="0.15">
      <c r="B461" s="237"/>
      <c r="C461" s="265"/>
      <c r="D461" s="266"/>
      <c r="E461" s="266"/>
      <c r="F461" s="264">
        <f t="shared" si="7"/>
        <v>0</v>
      </c>
      <c r="G461" s="240"/>
      <c r="H461" s="233"/>
      <c r="I461" s="233"/>
      <c r="J461" s="233"/>
      <c r="K461" s="260" t="s">
        <v>185</v>
      </c>
    </row>
    <row r="462" spans="2:11" x14ac:dyDescent="0.15">
      <c r="B462" s="237"/>
      <c r="C462" s="265"/>
      <c r="D462" s="266"/>
      <c r="E462" s="266"/>
      <c r="F462" s="264">
        <f t="shared" si="7"/>
        <v>0</v>
      </c>
      <c r="G462" s="240"/>
      <c r="H462" s="233"/>
      <c r="I462" s="233"/>
      <c r="J462" s="233"/>
      <c r="K462" s="260" t="s">
        <v>185</v>
      </c>
    </row>
    <row r="463" spans="2:11" x14ac:dyDescent="0.15">
      <c r="B463" s="237"/>
      <c r="C463" s="265"/>
      <c r="D463" s="266"/>
      <c r="E463" s="266"/>
      <c r="F463" s="264">
        <f t="shared" si="7"/>
        <v>0</v>
      </c>
      <c r="G463" s="240"/>
      <c r="H463" s="233"/>
      <c r="I463" s="233"/>
      <c r="J463" s="233"/>
      <c r="K463" s="260" t="s">
        <v>185</v>
      </c>
    </row>
    <row r="464" spans="2:11" x14ac:dyDescent="0.15">
      <c r="B464" s="237"/>
      <c r="C464" s="265"/>
      <c r="D464" s="266"/>
      <c r="E464" s="266"/>
      <c r="F464" s="264">
        <f t="shared" si="7"/>
        <v>0</v>
      </c>
      <c r="G464" s="240"/>
      <c r="H464" s="233"/>
      <c r="I464" s="233"/>
      <c r="J464" s="233"/>
      <c r="K464" s="260" t="s">
        <v>185</v>
      </c>
    </row>
    <row r="465" spans="2:11" x14ac:dyDescent="0.15">
      <c r="B465" s="237"/>
      <c r="C465" s="265"/>
      <c r="D465" s="266"/>
      <c r="E465" s="266"/>
      <c r="F465" s="264">
        <f t="shared" si="7"/>
        <v>0</v>
      </c>
      <c r="G465" s="240"/>
      <c r="H465" s="233"/>
      <c r="I465" s="233"/>
      <c r="J465" s="233"/>
      <c r="K465" s="260" t="s">
        <v>185</v>
      </c>
    </row>
    <row r="466" spans="2:11" x14ac:dyDescent="0.15">
      <c r="B466" s="237"/>
      <c r="C466" s="265"/>
      <c r="D466" s="266"/>
      <c r="E466" s="266"/>
      <c r="F466" s="264">
        <f t="shared" si="7"/>
        <v>0</v>
      </c>
      <c r="G466" s="240"/>
      <c r="H466" s="233"/>
      <c r="I466" s="233"/>
      <c r="J466" s="233"/>
      <c r="K466" s="260" t="s">
        <v>185</v>
      </c>
    </row>
    <row r="467" spans="2:11" x14ac:dyDescent="0.15">
      <c r="B467" s="237"/>
      <c r="C467" s="265"/>
      <c r="D467" s="266"/>
      <c r="E467" s="266"/>
      <c r="F467" s="264">
        <f t="shared" si="7"/>
        <v>0</v>
      </c>
      <c r="G467" s="240"/>
      <c r="H467" s="233"/>
      <c r="I467" s="233"/>
      <c r="J467" s="233"/>
      <c r="K467" s="260" t="s">
        <v>185</v>
      </c>
    </row>
    <row r="468" spans="2:11" x14ac:dyDescent="0.15">
      <c r="B468" s="237"/>
      <c r="C468" s="265"/>
      <c r="D468" s="266"/>
      <c r="E468" s="266"/>
      <c r="F468" s="264">
        <f t="shared" si="7"/>
        <v>0</v>
      </c>
      <c r="G468" s="240"/>
      <c r="H468" s="233"/>
      <c r="I468" s="233"/>
      <c r="J468" s="233"/>
      <c r="K468" s="260" t="s">
        <v>185</v>
      </c>
    </row>
    <row r="469" spans="2:11" x14ac:dyDescent="0.15">
      <c r="B469" s="237"/>
      <c r="C469" s="265"/>
      <c r="D469" s="266"/>
      <c r="E469" s="266"/>
      <c r="F469" s="264">
        <f t="shared" si="7"/>
        <v>0</v>
      </c>
      <c r="G469" s="240"/>
      <c r="H469" s="233"/>
      <c r="I469" s="233"/>
      <c r="J469" s="233"/>
      <c r="K469" s="260" t="s">
        <v>185</v>
      </c>
    </row>
    <row r="470" spans="2:11" x14ac:dyDescent="0.15">
      <c r="B470" s="237"/>
      <c r="C470" s="265"/>
      <c r="D470" s="266"/>
      <c r="E470" s="266"/>
      <c r="F470" s="264">
        <f t="shared" si="7"/>
        <v>0</v>
      </c>
      <c r="G470" s="240"/>
      <c r="H470" s="233"/>
      <c r="I470" s="233"/>
      <c r="J470" s="233"/>
      <c r="K470" s="260" t="s">
        <v>185</v>
      </c>
    </row>
    <row r="471" spans="2:11" x14ac:dyDescent="0.15">
      <c r="B471" s="237"/>
      <c r="C471" s="265"/>
      <c r="D471" s="266"/>
      <c r="E471" s="266"/>
      <c r="F471" s="264">
        <f t="shared" si="7"/>
        <v>0</v>
      </c>
      <c r="G471" s="240"/>
      <c r="H471" s="233"/>
      <c r="I471" s="233"/>
      <c r="J471" s="233"/>
      <c r="K471" s="260" t="s">
        <v>185</v>
      </c>
    </row>
    <row r="472" spans="2:11" x14ac:dyDescent="0.15">
      <c r="B472" s="237"/>
      <c r="C472" s="265"/>
      <c r="D472" s="266"/>
      <c r="E472" s="266"/>
      <c r="F472" s="264">
        <f t="shared" si="7"/>
        <v>0</v>
      </c>
      <c r="G472" s="240"/>
      <c r="H472" s="233"/>
      <c r="I472" s="233"/>
      <c r="J472" s="233"/>
      <c r="K472" s="260" t="s">
        <v>185</v>
      </c>
    </row>
    <row r="473" spans="2:11" x14ac:dyDescent="0.15">
      <c r="B473" s="237"/>
      <c r="C473" s="265"/>
      <c r="D473" s="266"/>
      <c r="E473" s="266"/>
      <c r="F473" s="264">
        <f t="shared" si="7"/>
        <v>0</v>
      </c>
      <c r="G473" s="240"/>
      <c r="H473" s="233"/>
      <c r="I473" s="233"/>
      <c r="J473" s="233"/>
      <c r="K473" s="260" t="s">
        <v>185</v>
      </c>
    </row>
    <row r="474" spans="2:11" x14ac:dyDescent="0.15">
      <c r="B474" s="237"/>
      <c r="C474" s="265"/>
      <c r="D474" s="266"/>
      <c r="E474" s="266"/>
      <c r="F474" s="264">
        <f t="shared" si="7"/>
        <v>0</v>
      </c>
      <c r="G474" s="240"/>
      <c r="H474" s="233"/>
      <c r="I474" s="233"/>
      <c r="J474" s="233"/>
      <c r="K474" s="260" t="s">
        <v>185</v>
      </c>
    </row>
    <row r="475" spans="2:11" x14ac:dyDescent="0.15">
      <c r="B475" s="237"/>
      <c r="C475" s="265"/>
      <c r="D475" s="266"/>
      <c r="E475" s="266"/>
      <c r="F475" s="264">
        <f t="shared" si="7"/>
        <v>0</v>
      </c>
      <c r="G475" s="240"/>
      <c r="H475" s="233"/>
      <c r="I475" s="233"/>
      <c r="J475" s="233"/>
      <c r="K475" s="260" t="s">
        <v>185</v>
      </c>
    </row>
    <row r="476" spans="2:11" x14ac:dyDescent="0.15">
      <c r="B476" s="237"/>
      <c r="C476" s="265"/>
      <c r="D476" s="266"/>
      <c r="E476" s="266"/>
      <c r="F476" s="264">
        <f t="shared" si="7"/>
        <v>0</v>
      </c>
      <c r="G476" s="240"/>
      <c r="H476" s="233"/>
      <c r="I476" s="233"/>
      <c r="J476" s="233"/>
      <c r="K476" s="260" t="s">
        <v>185</v>
      </c>
    </row>
    <row r="477" spans="2:11" x14ac:dyDescent="0.15">
      <c r="B477" s="237"/>
      <c r="C477" s="265"/>
      <c r="D477" s="266"/>
      <c r="E477" s="266"/>
      <c r="F477" s="264">
        <f t="shared" si="7"/>
        <v>0</v>
      </c>
      <c r="G477" s="240"/>
      <c r="H477" s="233"/>
      <c r="I477" s="233"/>
      <c r="J477" s="233"/>
      <c r="K477" s="260" t="s">
        <v>185</v>
      </c>
    </row>
    <row r="478" spans="2:11" x14ac:dyDescent="0.15">
      <c r="B478" s="237"/>
      <c r="C478" s="265"/>
      <c r="D478" s="266"/>
      <c r="E478" s="266"/>
      <c r="F478" s="264">
        <f t="shared" si="7"/>
        <v>0</v>
      </c>
      <c r="G478" s="267"/>
      <c r="H478" s="241"/>
      <c r="I478" s="241"/>
      <c r="J478" s="233"/>
      <c r="K478" s="260" t="s">
        <v>185</v>
      </c>
    </row>
    <row r="479" spans="2:11" x14ac:dyDescent="0.15">
      <c r="B479" s="237"/>
      <c r="C479" s="265"/>
      <c r="D479" s="266"/>
      <c r="E479" s="266"/>
      <c r="F479" s="264">
        <f t="shared" si="7"/>
        <v>0</v>
      </c>
      <c r="G479" s="267"/>
      <c r="H479" s="241"/>
      <c r="I479" s="241"/>
      <c r="J479" s="233"/>
      <c r="K479" s="260" t="s">
        <v>185</v>
      </c>
    </row>
    <row r="480" spans="2:11" x14ac:dyDescent="0.15">
      <c r="B480" s="237"/>
      <c r="C480" s="265"/>
      <c r="D480" s="266"/>
      <c r="E480" s="266"/>
      <c r="F480" s="264">
        <f t="shared" si="7"/>
        <v>0</v>
      </c>
      <c r="G480" s="267"/>
      <c r="H480" s="241"/>
      <c r="I480" s="241"/>
      <c r="J480" s="233"/>
      <c r="K480" s="260" t="s">
        <v>185</v>
      </c>
    </row>
    <row r="481" spans="2:11" x14ac:dyDescent="0.15">
      <c r="B481" s="237"/>
      <c r="C481" s="265"/>
      <c r="D481" s="266"/>
      <c r="E481" s="266"/>
      <c r="F481" s="264">
        <f t="shared" si="7"/>
        <v>0</v>
      </c>
      <c r="G481" s="267"/>
      <c r="H481" s="241"/>
      <c r="I481" s="241"/>
      <c r="J481" s="233"/>
      <c r="K481" s="260" t="s">
        <v>185</v>
      </c>
    </row>
    <row r="482" spans="2:11" x14ac:dyDescent="0.15">
      <c r="B482" s="237"/>
      <c r="C482" s="265"/>
      <c r="D482" s="266"/>
      <c r="E482" s="266"/>
      <c r="F482" s="264">
        <f t="shared" si="7"/>
        <v>0</v>
      </c>
      <c r="G482" s="267"/>
      <c r="H482" s="241"/>
      <c r="I482" s="241"/>
      <c r="J482" s="233"/>
      <c r="K482" s="260" t="s">
        <v>185</v>
      </c>
    </row>
    <row r="483" spans="2:11" ht="15" customHeight="1" x14ac:dyDescent="0.15">
      <c r="B483" s="237"/>
      <c r="C483" s="265"/>
      <c r="D483" s="266"/>
      <c r="E483" s="266"/>
      <c r="F483" s="264">
        <f t="shared" si="7"/>
        <v>0</v>
      </c>
      <c r="G483" s="240"/>
      <c r="H483" s="241"/>
      <c r="I483" s="241"/>
      <c r="J483" s="233"/>
      <c r="K483" s="260" t="s">
        <v>185</v>
      </c>
    </row>
    <row r="484" spans="2:11" x14ac:dyDescent="0.15">
      <c r="B484" s="237"/>
      <c r="C484" s="265"/>
      <c r="D484" s="266"/>
      <c r="E484" s="266"/>
      <c r="F484" s="264">
        <f t="shared" si="7"/>
        <v>0</v>
      </c>
      <c r="G484" s="240"/>
      <c r="H484" s="241"/>
      <c r="I484" s="241"/>
      <c r="J484" s="233"/>
      <c r="K484" s="260" t="s">
        <v>185</v>
      </c>
    </row>
    <row r="485" spans="2:11" x14ac:dyDescent="0.15">
      <c r="B485" s="237"/>
      <c r="C485" s="265"/>
      <c r="D485" s="266"/>
      <c r="E485" s="266"/>
      <c r="F485" s="264">
        <f t="shared" si="7"/>
        <v>0</v>
      </c>
      <c r="G485" s="240"/>
      <c r="H485" s="233"/>
      <c r="I485" s="233"/>
      <c r="J485" s="233"/>
      <c r="K485" s="260" t="s">
        <v>185</v>
      </c>
    </row>
    <row r="486" spans="2:11" x14ac:dyDescent="0.15">
      <c r="B486" s="237"/>
      <c r="C486" s="265"/>
      <c r="D486" s="266"/>
      <c r="E486" s="266"/>
      <c r="F486" s="264">
        <f t="shared" si="7"/>
        <v>0</v>
      </c>
      <c r="G486" s="240"/>
      <c r="H486" s="233"/>
      <c r="I486" s="233"/>
      <c r="J486" s="233"/>
      <c r="K486" s="260" t="s">
        <v>185</v>
      </c>
    </row>
    <row r="487" spans="2:11" x14ac:dyDescent="0.15">
      <c r="B487" s="237"/>
      <c r="C487" s="265"/>
      <c r="D487" s="266"/>
      <c r="E487" s="266"/>
      <c r="F487" s="264">
        <f t="shared" si="7"/>
        <v>0</v>
      </c>
      <c r="G487" s="240"/>
      <c r="H487" s="233"/>
      <c r="I487" s="233"/>
      <c r="J487" s="233"/>
      <c r="K487" s="260" t="s">
        <v>185</v>
      </c>
    </row>
    <row r="488" spans="2:11" x14ac:dyDescent="0.15">
      <c r="B488" s="237"/>
      <c r="C488" s="265"/>
      <c r="D488" s="266"/>
      <c r="E488" s="266"/>
      <c r="F488" s="264">
        <f t="shared" si="7"/>
        <v>0</v>
      </c>
      <c r="G488" s="240"/>
      <c r="H488" s="233"/>
      <c r="I488" s="233"/>
      <c r="J488" s="233"/>
      <c r="K488" s="260" t="s">
        <v>185</v>
      </c>
    </row>
    <row r="489" spans="2:11" x14ac:dyDescent="0.15">
      <c r="B489" s="237"/>
      <c r="C489" s="265"/>
      <c r="D489" s="266"/>
      <c r="E489" s="266"/>
      <c r="F489" s="264">
        <f t="shared" si="7"/>
        <v>0</v>
      </c>
      <c r="G489" s="240"/>
      <c r="H489" s="233"/>
      <c r="I489" s="233"/>
      <c r="J489" s="233"/>
      <c r="K489" s="260" t="s">
        <v>185</v>
      </c>
    </row>
    <row r="490" spans="2:11" x14ac:dyDescent="0.15">
      <c r="B490" s="237"/>
      <c r="C490" s="265"/>
      <c r="D490" s="266"/>
      <c r="E490" s="266"/>
      <c r="F490" s="264">
        <f t="shared" si="7"/>
        <v>0</v>
      </c>
      <c r="G490" s="240"/>
      <c r="H490" s="233"/>
      <c r="I490" s="233"/>
      <c r="J490" s="233"/>
      <c r="K490" s="260" t="s">
        <v>185</v>
      </c>
    </row>
    <row r="491" spans="2:11" x14ac:dyDescent="0.15">
      <c r="B491" s="237"/>
      <c r="C491" s="265"/>
      <c r="D491" s="266"/>
      <c r="E491" s="266"/>
      <c r="F491" s="264">
        <f t="shared" si="7"/>
        <v>0</v>
      </c>
      <c r="G491" s="240"/>
      <c r="H491" s="233"/>
      <c r="I491" s="233"/>
      <c r="J491" s="233"/>
      <c r="K491" s="260" t="s">
        <v>185</v>
      </c>
    </row>
    <row r="492" spans="2:11" x14ac:dyDescent="0.15">
      <c r="B492" s="237"/>
      <c r="C492" s="265"/>
      <c r="D492" s="266"/>
      <c r="E492" s="266"/>
      <c r="F492" s="264">
        <f t="shared" si="7"/>
        <v>0</v>
      </c>
      <c r="G492" s="240"/>
      <c r="H492" s="233"/>
      <c r="I492" s="233"/>
      <c r="J492" s="233"/>
      <c r="K492" s="260" t="s">
        <v>185</v>
      </c>
    </row>
    <row r="493" spans="2:11" x14ac:dyDescent="0.15">
      <c r="B493" s="237"/>
      <c r="C493" s="265"/>
      <c r="D493" s="266"/>
      <c r="E493" s="266"/>
      <c r="F493" s="264">
        <f t="shared" si="7"/>
        <v>0</v>
      </c>
      <c r="G493" s="240"/>
      <c r="H493" s="233"/>
      <c r="I493" s="233"/>
      <c r="J493" s="233"/>
      <c r="K493" s="260" t="s">
        <v>185</v>
      </c>
    </row>
    <row r="494" spans="2:11" x14ac:dyDescent="0.15">
      <c r="B494" s="237"/>
      <c r="C494" s="265"/>
      <c r="D494" s="266"/>
      <c r="E494" s="266"/>
      <c r="F494" s="264">
        <f t="shared" si="7"/>
        <v>0</v>
      </c>
      <c r="G494" s="240"/>
      <c r="H494" s="233"/>
      <c r="I494" s="233"/>
      <c r="J494" s="233"/>
      <c r="K494" s="260" t="s">
        <v>185</v>
      </c>
    </row>
    <row r="495" spans="2:11" x14ac:dyDescent="0.15">
      <c r="B495" s="237"/>
      <c r="C495" s="265"/>
      <c r="D495" s="266"/>
      <c r="E495" s="266"/>
      <c r="F495" s="264">
        <f t="shared" si="7"/>
        <v>0</v>
      </c>
      <c r="G495" s="240"/>
      <c r="H495" s="233"/>
      <c r="I495" s="233"/>
      <c r="J495" s="233"/>
      <c r="K495" s="260" t="s">
        <v>185</v>
      </c>
    </row>
    <row r="496" spans="2:11" x14ac:dyDescent="0.15">
      <c r="B496" s="237"/>
      <c r="C496" s="265"/>
      <c r="D496" s="266"/>
      <c r="E496" s="266"/>
      <c r="F496" s="264">
        <f t="shared" si="7"/>
        <v>0</v>
      </c>
      <c r="G496" s="240"/>
      <c r="H496" s="233"/>
      <c r="I496" s="233"/>
      <c r="J496" s="233"/>
      <c r="K496" s="260" t="s">
        <v>185</v>
      </c>
    </row>
    <row r="497" spans="2:11" x14ac:dyDescent="0.15">
      <c r="B497" s="237"/>
      <c r="C497" s="265"/>
      <c r="D497" s="266"/>
      <c r="E497" s="266"/>
      <c r="F497" s="264">
        <f t="shared" si="7"/>
        <v>0</v>
      </c>
      <c r="G497" s="240"/>
      <c r="H497" s="233"/>
      <c r="I497" s="233"/>
      <c r="J497" s="233"/>
      <c r="K497" s="260" t="s">
        <v>185</v>
      </c>
    </row>
    <row r="498" spans="2:11" x14ac:dyDescent="0.15">
      <c r="B498" s="237"/>
      <c r="C498" s="265"/>
      <c r="D498" s="266"/>
      <c r="E498" s="266"/>
      <c r="F498" s="264">
        <f t="shared" si="7"/>
        <v>0</v>
      </c>
      <c r="G498" s="240"/>
      <c r="H498" s="233"/>
      <c r="I498" s="233"/>
      <c r="J498" s="233"/>
      <c r="K498" s="260" t="s">
        <v>185</v>
      </c>
    </row>
    <row r="499" spans="2:11" x14ac:dyDescent="0.15">
      <c r="B499" s="237"/>
      <c r="C499" s="265"/>
      <c r="D499" s="266"/>
      <c r="E499" s="266"/>
      <c r="F499" s="264">
        <f t="shared" si="7"/>
        <v>0</v>
      </c>
      <c r="G499" s="240"/>
      <c r="H499" s="233"/>
      <c r="I499" s="233"/>
      <c r="J499" s="233"/>
      <c r="K499" s="260" t="s">
        <v>185</v>
      </c>
    </row>
    <row r="500" spans="2:11" x14ac:dyDescent="0.15">
      <c r="B500" s="237"/>
      <c r="C500" s="265"/>
      <c r="D500" s="266"/>
      <c r="E500" s="266"/>
      <c r="F500" s="264">
        <f t="shared" si="7"/>
        <v>0</v>
      </c>
      <c r="G500" s="240"/>
      <c r="H500" s="233"/>
      <c r="I500" s="233"/>
      <c r="J500" s="233"/>
      <c r="K500" s="260" t="s">
        <v>185</v>
      </c>
    </row>
    <row r="501" spans="2:11" x14ac:dyDescent="0.15">
      <c r="B501" s="237"/>
      <c r="C501" s="265"/>
      <c r="D501" s="266"/>
      <c r="E501" s="266"/>
      <c r="F501" s="264">
        <f t="shared" si="7"/>
        <v>0</v>
      </c>
      <c r="G501" s="240"/>
      <c r="H501" s="233"/>
      <c r="I501" s="233"/>
      <c r="J501" s="233"/>
      <c r="K501" s="260" t="s">
        <v>185</v>
      </c>
    </row>
    <row r="502" spans="2:11" x14ac:dyDescent="0.15">
      <c r="B502" s="237"/>
      <c r="C502" s="265"/>
      <c r="D502" s="266"/>
      <c r="E502" s="266"/>
      <c r="F502" s="264">
        <f t="shared" si="7"/>
        <v>0</v>
      </c>
      <c r="G502" s="240"/>
      <c r="H502" s="233"/>
      <c r="I502" s="233"/>
      <c r="J502" s="233"/>
      <c r="K502" s="260" t="s">
        <v>185</v>
      </c>
    </row>
    <row r="503" spans="2:11" x14ac:dyDescent="0.15">
      <c r="B503" s="237"/>
      <c r="C503" s="265"/>
      <c r="D503" s="266"/>
      <c r="E503" s="266"/>
      <c r="F503" s="264">
        <f t="shared" si="7"/>
        <v>0</v>
      </c>
      <c r="G503" s="240"/>
      <c r="H503" s="233"/>
      <c r="I503" s="233"/>
      <c r="J503" s="233"/>
      <c r="K503" s="260" t="s">
        <v>185</v>
      </c>
    </row>
    <row r="504" spans="2:11" x14ac:dyDescent="0.15">
      <c r="B504" s="237"/>
      <c r="C504" s="265"/>
      <c r="D504" s="266"/>
      <c r="E504" s="266"/>
      <c r="F504" s="264">
        <f t="shared" si="7"/>
        <v>0</v>
      </c>
      <c r="G504" s="240"/>
      <c r="H504" s="233"/>
      <c r="I504" s="233"/>
      <c r="J504" s="233"/>
      <c r="K504" s="260" t="s">
        <v>185</v>
      </c>
    </row>
    <row r="505" spans="2:11" x14ac:dyDescent="0.15">
      <c r="B505" s="237"/>
      <c r="C505" s="265"/>
      <c r="D505" s="266"/>
      <c r="E505" s="266"/>
      <c r="F505" s="264">
        <f t="shared" ref="F505:F568" si="8">D505*E505</f>
        <v>0</v>
      </c>
      <c r="G505" s="240"/>
      <c r="H505" s="233"/>
      <c r="I505" s="233"/>
      <c r="J505" s="233"/>
      <c r="K505" s="260" t="s">
        <v>185</v>
      </c>
    </row>
    <row r="506" spans="2:11" x14ac:dyDescent="0.15">
      <c r="B506" s="237"/>
      <c r="C506" s="265"/>
      <c r="D506" s="266"/>
      <c r="E506" s="266"/>
      <c r="F506" s="264">
        <f t="shared" si="8"/>
        <v>0</v>
      </c>
      <c r="G506" s="240"/>
      <c r="H506" s="233"/>
      <c r="I506" s="233"/>
      <c r="J506" s="233"/>
      <c r="K506" s="260" t="s">
        <v>185</v>
      </c>
    </row>
    <row r="507" spans="2:11" x14ac:dyDescent="0.15">
      <c r="B507" s="237"/>
      <c r="C507" s="265"/>
      <c r="D507" s="266"/>
      <c r="E507" s="266"/>
      <c r="F507" s="264">
        <f t="shared" si="8"/>
        <v>0</v>
      </c>
      <c r="G507" s="267"/>
      <c r="H507" s="241"/>
      <c r="I507" s="241"/>
      <c r="J507" s="233"/>
      <c r="K507" s="260" t="s">
        <v>185</v>
      </c>
    </row>
    <row r="508" spans="2:11" x14ac:dyDescent="0.15">
      <c r="B508" s="237"/>
      <c r="C508" s="265"/>
      <c r="D508" s="266"/>
      <c r="E508" s="266"/>
      <c r="F508" s="264">
        <f t="shared" si="8"/>
        <v>0</v>
      </c>
      <c r="G508" s="267"/>
      <c r="H508" s="241"/>
      <c r="I508" s="241"/>
      <c r="J508" s="233"/>
      <c r="K508" s="260" t="s">
        <v>185</v>
      </c>
    </row>
    <row r="509" spans="2:11" x14ac:dyDescent="0.15">
      <c r="B509" s="237"/>
      <c r="C509" s="265"/>
      <c r="D509" s="266"/>
      <c r="E509" s="266"/>
      <c r="F509" s="264">
        <f t="shared" si="8"/>
        <v>0</v>
      </c>
      <c r="G509" s="267"/>
      <c r="H509" s="241"/>
      <c r="I509" s="241"/>
      <c r="J509" s="233"/>
      <c r="K509" s="260" t="s">
        <v>185</v>
      </c>
    </row>
    <row r="510" spans="2:11" x14ac:dyDescent="0.15">
      <c r="B510" s="237"/>
      <c r="C510" s="265"/>
      <c r="D510" s="266"/>
      <c r="E510" s="266"/>
      <c r="F510" s="264">
        <f t="shared" si="8"/>
        <v>0</v>
      </c>
      <c r="G510" s="267"/>
      <c r="H510" s="241"/>
      <c r="I510" s="241"/>
      <c r="J510" s="233"/>
      <c r="K510" s="260" t="s">
        <v>185</v>
      </c>
    </row>
    <row r="511" spans="2:11" x14ac:dyDescent="0.15">
      <c r="B511" s="237"/>
      <c r="C511" s="265"/>
      <c r="D511" s="266"/>
      <c r="E511" s="266"/>
      <c r="F511" s="264">
        <f t="shared" si="8"/>
        <v>0</v>
      </c>
      <c r="G511" s="267"/>
      <c r="H511" s="241"/>
      <c r="I511" s="241"/>
      <c r="J511" s="233"/>
      <c r="K511" s="260" t="s">
        <v>185</v>
      </c>
    </row>
    <row r="512" spans="2:11" ht="15" customHeight="1" x14ac:dyDescent="0.15">
      <c r="B512" s="237"/>
      <c r="C512" s="265"/>
      <c r="D512" s="266"/>
      <c r="E512" s="266"/>
      <c r="F512" s="264">
        <f t="shared" si="8"/>
        <v>0</v>
      </c>
      <c r="G512" s="240"/>
      <c r="H512" s="241"/>
      <c r="I512" s="241"/>
      <c r="J512" s="233"/>
      <c r="K512" s="260" t="s">
        <v>185</v>
      </c>
    </row>
    <row r="513" spans="2:11" x14ac:dyDescent="0.15">
      <c r="B513" s="237"/>
      <c r="C513" s="265"/>
      <c r="D513" s="266"/>
      <c r="E513" s="266"/>
      <c r="F513" s="264">
        <f t="shared" si="8"/>
        <v>0</v>
      </c>
      <c r="G513" s="240"/>
      <c r="H513" s="241"/>
      <c r="I513" s="241"/>
      <c r="J513" s="233"/>
      <c r="K513" s="260" t="s">
        <v>185</v>
      </c>
    </row>
    <row r="514" spans="2:11" x14ac:dyDescent="0.15">
      <c r="B514" s="237"/>
      <c r="C514" s="265"/>
      <c r="D514" s="266"/>
      <c r="E514" s="266"/>
      <c r="F514" s="264">
        <f t="shared" si="8"/>
        <v>0</v>
      </c>
      <c r="G514" s="240"/>
      <c r="H514" s="233"/>
      <c r="I514" s="233"/>
      <c r="J514" s="233"/>
      <c r="K514" s="260" t="s">
        <v>185</v>
      </c>
    </row>
    <row r="515" spans="2:11" x14ac:dyDescent="0.15">
      <c r="B515" s="237"/>
      <c r="C515" s="265"/>
      <c r="D515" s="266"/>
      <c r="E515" s="266"/>
      <c r="F515" s="264">
        <f t="shared" si="8"/>
        <v>0</v>
      </c>
      <c r="G515" s="240"/>
      <c r="H515" s="233"/>
      <c r="I515" s="233"/>
      <c r="J515" s="233"/>
      <c r="K515" s="260" t="s">
        <v>185</v>
      </c>
    </row>
    <row r="516" spans="2:11" x14ac:dyDescent="0.15">
      <c r="B516" s="237"/>
      <c r="C516" s="265"/>
      <c r="D516" s="266"/>
      <c r="E516" s="266"/>
      <c r="F516" s="264">
        <f t="shared" si="8"/>
        <v>0</v>
      </c>
      <c r="G516" s="240"/>
      <c r="H516" s="233"/>
      <c r="I516" s="233"/>
      <c r="J516" s="233"/>
      <c r="K516" s="260" t="s">
        <v>185</v>
      </c>
    </row>
    <row r="517" spans="2:11" x14ac:dyDescent="0.15">
      <c r="B517" s="237"/>
      <c r="C517" s="265"/>
      <c r="D517" s="266"/>
      <c r="E517" s="266"/>
      <c r="F517" s="264">
        <f t="shared" si="8"/>
        <v>0</v>
      </c>
      <c r="G517" s="240"/>
      <c r="H517" s="233"/>
      <c r="I517" s="233"/>
      <c r="J517" s="233"/>
      <c r="K517" s="260" t="s">
        <v>185</v>
      </c>
    </row>
    <row r="518" spans="2:11" x14ac:dyDescent="0.15">
      <c r="B518" s="237"/>
      <c r="C518" s="265"/>
      <c r="D518" s="266"/>
      <c r="E518" s="266"/>
      <c r="F518" s="264">
        <f t="shared" si="8"/>
        <v>0</v>
      </c>
      <c r="G518" s="240"/>
      <c r="H518" s="233"/>
      <c r="I518" s="233"/>
      <c r="J518" s="233"/>
      <c r="K518" s="260" t="s">
        <v>185</v>
      </c>
    </row>
    <row r="519" spans="2:11" x14ac:dyDescent="0.15">
      <c r="B519" s="237"/>
      <c r="C519" s="265"/>
      <c r="D519" s="266"/>
      <c r="E519" s="266"/>
      <c r="F519" s="264">
        <f t="shared" si="8"/>
        <v>0</v>
      </c>
      <c r="G519" s="240"/>
      <c r="H519" s="233"/>
      <c r="I519" s="233"/>
      <c r="J519" s="233"/>
      <c r="K519" s="260" t="s">
        <v>185</v>
      </c>
    </row>
    <row r="520" spans="2:11" x14ac:dyDescent="0.15">
      <c r="B520" s="237"/>
      <c r="C520" s="265"/>
      <c r="D520" s="266"/>
      <c r="E520" s="266"/>
      <c r="F520" s="264">
        <f t="shared" si="8"/>
        <v>0</v>
      </c>
      <c r="G520" s="240"/>
      <c r="H520" s="233"/>
      <c r="I520" s="233"/>
      <c r="J520" s="233"/>
      <c r="K520" s="260" t="s">
        <v>185</v>
      </c>
    </row>
    <row r="521" spans="2:11" x14ac:dyDescent="0.15">
      <c r="B521" s="237"/>
      <c r="C521" s="265"/>
      <c r="D521" s="266"/>
      <c r="E521" s="266"/>
      <c r="F521" s="264">
        <f t="shared" si="8"/>
        <v>0</v>
      </c>
      <c r="G521" s="240"/>
      <c r="H521" s="233"/>
      <c r="I521" s="233"/>
      <c r="J521" s="233"/>
      <c r="K521" s="260" t="s">
        <v>185</v>
      </c>
    </row>
    <row r="522" spans="2:11" x14ac:dyDescent="0.15">
      <c r="B522" s="237"/>
      <c r="C522" s="265"/>
      <c r="D522" s="266"/>
      <c r="E522" s="266"/>
      <c r="F522" s="264">
        <f t="shared" si="8"/>
        <v>0</v>
      </c>
      <c r="G522" s="240"/>
      <c r="H522" s="233"/>
      <c r="I522" s="233"/>
      <c r="J522" s="233"/>
      <c r="K522" s="260" t="s">
        <v>185</v>
      </c>
    </row>
    <row r="523" spans="2:11" x14ac:dyDescent="0.15">
      <c r="B523" s="237"/>
      <c r="C523" s="265"/>
      <c r="D523" s="266"/>
      <c r="E523" s="266"/>
      <c r="F523" s="264">
        <f t="shared" si="8"/>
        <v>0</v>
      </c>
      <c r="G523" s="240"/>
      <c r="H523" s="233"/>
      <c r="I523" s="233"/>
      <c r="J523" s="233"/>
      <c r="K523" s="260" t="s">
        <v>185</v>
      </c>
    </row>
    <row r="524" spans="2:11" x14ac:dyDescent="0.15">
      <c r="B524" s="237"/>
      <c r="C524" s="265"/>
      <c r="D524" s="266"/>
      <c r="E524" s="266"/>
      <c r="F524" s="264">
        <f t="shared" si="8"/>
        <v>0</v>
      </c>
      <c r="G524" s="240"/>
      <c r="H524" s="233"/>
      <c r="I524" s="233"/>
      <c r="J524" s="233"/>
      <c r="K524" s="260" t="s">
        <v>185</v>
      </c>
    </row>
    <row r="525" spans="2:11" x14ac:dyDescent="0.15">
      <c r="B525" s="237"/>
      <c r="C525" s="265"/>
      <c r="D525" s="266"/>
      <c r="E525" s="266"/>
      <c r="F525" s="264">
        <f t="shared" si="8"/>
        <v>0</v>
      </c>
      <c r="G525" s="240"/>
      <c r="H525" s="233"/>
      <c r="I525" s="233"/>
      <c r="J525" s="233"/>
      <c r="K525" s="260" t="s">
        <v>185</v>
      </c>
    </row>
    <row r="526" spans="2:11" x14ac:dyDescent="0.15">
      <c r="B526" s="237"/>
      <c r="C526" s="265"/>
      <c r="D526" s="266"/>
      <c r="E526" s="266"/>
      <c r="F526" s="264">
        <f t="shared" si="8"/>
        <v>0</v>
      </c>
      <c r="G526" s="240"/>
      <c r="H526" s="233"/>
      <c r="I526" s="233"/>
      <c r="J526" s="233"/>
      <c r="K526" s="260" t="s">
        <v>185</v>
      </c>
    </row>
    <row r="527" spans="2:11" x14ac:dyDescent="0.15">
      <c r="B527" s="237"/>
      <c r="C527" s="265"/>
      <c r="D527" s="266"/>
      <c r="E527" s="266"/>
      <c r="F527" s="264">
        <f t="shared" si="8"/>
        <v>0</v>
      </c>
      <c r="G527" s="240"/>
      <c r="H527" s="233"/>
      <c r="I527" s="233"/>
      <c r="J527" s="233"/>
      <c r="K527" s="260" t="s">
        <v>185</v>
      </c>
    </row>
    <row r="528" spans="2:11" x14ac:dyDescent="0.15">
      <c r="B528" s="237"/>
      <c r="C528" s="265"/>
      <c r="D528" s="266"/>
      <c r="E528" s="266"/>
      <c r="F528" s="264">
        <f t="shared" si="8"/>
        <v>0</v>
      </c>
      <c r="G528" s="240"/>
      <c r="H528" s="233"/>
      <c r="I528" s="233"/>
      <c r="J528" s="233"/>
      <c r="K528" s="260" t="s">
        <v>185</v>
      </c>
    </row>
    <row r="529" spans="2:11" x14ac:dyDescent="0.15">
      <c r="B529" s="237"/>
      <c r="C529" s="265"/>
      <c r="D529" s="266"/>
      <c r="E529" s="266"/>
      <c r="F529" s="264">
        <f t="shared" si="8"/>
        <v>0</v>
      </c>
      <c r="G529" s="240"/>
      <c r="H529" s="233"/>
      <c r="I529" s="233"/>
      <c r="J529" s="233"/>
      <c r="K529" s="260" t="s">
        <v>185</v>
      </c>
    </row>
    <row r="530" spans="2:11" x14ac:dyDescent="0.15">
      <c r="B530" s="237"/>
      <c r="C530" s="265"/>
      <c r="D530" s="266"/>
      <c r="E530" s="266"/>
      <c r="F530" s="264">
        <f t="shared" si="8"/>
        <v>0</v>
      </c>
      <c r="G530" s="240"/>
      <c r="H530" s="233"/>
      <c r="I530" s="233"/>
      <c r="J530" s="233"/>
      <c r="K530" s="260" t="s">
        <v>185</v>
      </c>
    </row>
    <row r="531" spans="2:11" x14ac:dyDescent="0.15">
      <c r="B531" s="237"/>
      <c r="C531" s="265"/>
      <c r="D531" s="266"/>
      <c r="E531" s="266"/>
      <c r="F531" s="264">
        <f t="shared" si="8"/>
        <v>0</v>
      </c>
      <c r="G531" s="240"/>
      <c r="H531" s="233"/>
      <c r="I531" s="233"/>
      <c r="J531" s="233"/>
      <c r="K531" s="260" t="s">
        <v>185</v>
      </c>
    </row>
    <row r="532" spans="2:11" x14ac:dyDescent="0.15">
      <c r="B532" s="237"/>
      <c r="C532" s="265"/>
      <c r="D532" s="266"/>
      <c r="E532" s="266"/>
      <c r="F532" s="264">
        <f t="shared" si="8"/>
        <v>0</v>
      </c>
      <c r="G532" s="240"/>
      <c r="H532" s="233"/>
      <c r="I532" s="233"/>
      <c r="J532" s="233"/>
      <c r="K532" s="260" t="s">
        <v>185</v>
      </c>
    </row>
    <row r="533" spans="2:11" x14ac:dyDescent="0.15">
      <c r="B533" s="237"/>
      <c r="C533" s="265"/>
      <c r="D533" s="266"/>
      <c r="E533" s="266"/>
      <c r="F533" s="264">
        <f t="shared" si="8"/>
        <v>0</v>
      </c>
      <c r="G533" s="240"/>
      <c r="H533" s="233"/>
      <c r="I533" s="233"/>
      <c r="J533" s="233"/>
      <c r="K533" s="260" t="s">
        <v>185</v>
      </c>
    </row>
    <row r="534" spans="2:11" x14ac:dyDescent="0.15">
      <c r="B534" s="237"/>
      <c r="C534" s="265"/>
      <c r="D534" s="266"/>
      <c r="E534" s="266"/>
      <c r="F534" s="264">
        <f t="shared" si="8"/>
        <v>0</v>
      </c>
      <c r="G534" s="240"/>
      <c r="H534" s="233"/>
      <c r="I534" s="233"/>
      <c r="J534" s="233"/>
      <c r="K534" s="260" t="s">
        <v>185</v>
      </c>
    </row>
    <row r="535" spans="2:11" x14ac:dyDescent="0.15">
      <c r="B535" s="237"/>
      <c r="C535" s="265"/>
      <c r="D535" s="266"/>
      <c r="E535" s="266"/>
      <c r="F535" s="264">
        <f t="shared" si="8"/>
        <v>0</v>
      </c>
      <c r="G535" s="240"/>
      <c r="H535" s="233"/>
      <c r="I535" s="233"/>
      <c r="J535" s="233"/>
      <c r="K535" s="260" t="s">
        <v>185</v>
      </c>
    </row>
    <row r="536" spans="2:11" x14ac:dyDescent="0.15">
      <c r="B536" s="237"/>
      <c r="C536" s="265"/>
      <c r="D536" s="266"/>
      <c r="E536" s="266"/>
      <c r="F536" s="264">
        <f t="shared" si="8"/>
        <v>0</v>
      </c>
      <c r="G536" s="240"/>
      <c r="H536" s="233"/>
      <c r="I536" s="233"/>
      <c r="J536" s="233"/>
      <c r="K536" s="260" t="s">
        <v>185</v>
      </c>
    </row>
    <row r="537" spans="2:11" x14ac:dyDescent="0.15">
      <c r="B537" s="237"/>
      <c r="C537" s="265"/>
      <c r="D537" s="266"/>
      <c r="E537" s="266"/>
      <c r="F537" s="264">
        <f t="shared" si="8"/>
        <v>0</v>
      </c>
      <c r="G537" s="240"/>
      <c r="H537" s="233"/>
      <c r="I537" s="233"/>
      <c r="J537" s="233"/>
      <c r="K537" s="260" t="s">
        <v>185</v>
      </c>
    </row>
    <row r="538" spans="2:11" x14ac:dyDescent="0.15">
      <c r="B538" s="237"/>
      <c r="C538" s="265"/>
      <c r="D538" s="266"/>
      <c r="E538" s="266"/>
      <c r="F538" s="264">
        <f t="shared" si="8"/>
        <v>0</v>
      </c>
      <c r="G538" s="240"/>
      <c r="H538" s="233"/>
      <c r="I538" s="233"/>
      <c r="J538" s="233"/>
      <c r="K538" s="260" t="s">
        <v>185</v>
      </c>
    </row>
    <row r="539" spans="2:11" x14ac:dyDescent="0.15">
      <c r="B539" s="237"/>
      <c r="C539" s="265"/>
      <c r="D539" s="266"/>
      <c r="E539" s="266"/>
      <c r="F539" s="264">
        <f t="shared" si="8"/>
        <v>0</v>
      </c>
      <c r="G539" s="240"/>
      <c r="H539" s="233"/>
      <c r="I539" s="233"/>
      <c r="J539" s="233"/>
      <c r="K539" s="260" t="s">
        <v>185</v>
      </c>
    </row>
    <row r="540" spans="2:11" x14ac:dyDescent="0.15">
      <c r="B540" s="237"/>
      <c r="C540" s="265"/>
      <c r="D540" s="266"/>
      <c r="E540" s="266"/>
      <c r="F540" s="264">
        <f t="shared" si="8"/>
        <v>0</v>
      </c>
      <c r="G540" s="240"/>
      <c r="H540" s="233"/>
      <c r="I540" s="233"/>
      <c r="J540" s="233"/>
      <c r="K540" s="260" t="s">
        <v>185</v>
      </c>
    </row>
    <row r="541" spans="2:11" x14ac:dyDescent="0.15">
      <c r="B541" s="237"/>
      <c r="C541" s="265"/>
      <c r="D541" s="266"/>
      <c r="E541" s="266"/>
      <c r="F541" s="264">
        <f t="shared" si="8"/>
        <v>0</v>
      </c>
      <c r="G541" s="240"/>
      <c r="H541" s="233"/>
      <c r="I541" s="233"/>
      <c r="J541" s="233"/>
      <c r="K541" s="260" t="s">
        <v>185</v>
      </c>
    </row>
    <row r="542" spans="2:11" x14ac:dyDescent="0.15">
      <c r="B542" s="237"/>
      <c r="C542" s="265"/>
      <c r="D542" s="266"/>
      <c r="E542" s="266"/>
      <c r="F542" s="264">
        <f t="shared" si="8"/>
        <v>0</v>
      </c>
      <c r="G542" s="240"/>
      <c r="H542" s="233"/>
      <c r="I542" s="233"/>
      <c r="J542" s="233"/>
      <c r="K542" s="260" t="s">
        <v>185</v>
      </c>
    </row>
    <row r="543" spans="2:11" x14ac:dyDescent="0.15">
      <c r="B543" s="237"/>
      <c r="C543" s="265"/>
      <c r="D543" s="266"/>
      <c r="E543" s="266"/>
      <c r="F543" s="264">
        <f t="shared" si="8"/>
        <v>0</v>
      </c>
      <c r="G543" s="240"/>
      <c r="H543" s="233"/>
      <c r="I543" s="233"/>
      <c r="J543" s="233"/>
      <c r="K543" s="260" t="s">
        <v>185</v>
      </c>
    </row>
    <row r="544" spans="2:11" x14ac:dyDescent="0.15">
      <c r="B544" s="237"/>
      <c r="C544" s="265"/>
      <c r="D544" s="266"/>
      <c r="E544" s="266"/>
      <c r="F544" s="264">
        <f t="shared" si="8"/>
        <v>0</v>
      </c>
      <c r="G544" s="240"/>
      <c r="H544" s="233"/>
      <c r="I544" s="233"/>
      <c r="J544" s="233"/>
      <c r="K544" s="260" t="s">
        <v>185</v>
      </c>
    </row>
    <row r="545" spans="2:11" x14ac:dyDescent="0.15">
      <c r="B545" s="237"/>
      <c r="C545" s="265"/>
      <c r="D545" s="266"/>
      <c r="E545" s="266"/>
      <c r="F545" s="264">
        <f t="shared" si="8"/>
        <v>0</v>
      </c>
      <c r="G545" s="240"/>
      <c r="H545" s="233"/>
      <c r="I545" s="233"/>
      <c r="J545" s="233"/>
      <c r="K545" s="260" t="s">
        <v>185</v>
      </c>
    </row>
    <row r="546" spans="2:11" x14ac:dyDescent="0.15">
      <c r="B546" s="237"/>
      <c r="C546" s="265"/>
      <c r="D546" s="266"/>
      <c r="E546" s="266"/>
      <c r="F546" s="264">
        <f t="shared" si="8"/>
        <v>0</v>
      </c>
      <c r="G546" s="240"/>
      <c r="H546" s="233"/>
      <c r="I546" s="233"/>
      <c r="J546" s="233"/>
      <c r="K546" s="260" t="s">
        <v>185</v>
      </c>
    </row>
    <row r="547" spans="2:11" x14ac:dyDescent="0.15">
      <c r="B547" s="237"/>
      <c r="C547" s="265"/>
      <c r="D547" s="266"/>
      <c r="E547" s="266"/>
      <c r="F547" s="264">
        <f t="shared" si="8"/>
        <v>0</v>
      </c>
      <c r="G547" s="240"/>
      <c r="H547" s="233"/>
      <c r="I547" s="233"/>
      <c r="J547" s="233"/>
      <c r="K547" s="260" t="s">
        <v>185</v>
      </c>
    </row>
    <row r="548" spans="2:11" x14ac:dyDescent="0.15">
      <c r="B548" s="237"/>
      <c r="C548" s="265"/>
      <c r="D548" s="266"/>
      <c r="E548" s="266"/>
      <c r="F548" s="264">
        <f t="shared" si="8"/>
        <v>0</v>
      </c>
      <c r="G548" s="240"/>
      <c r="H548" s="233"/>
      <c r="I548" s="233"/>
      <c r="J548" s="233"/>
      <c r="K548" s="260" t="s">
        <v>185</v>
      </c>
    </row>
    <row r="549" spans="2:11" x14ac:dyDescent="0.15">
      <c r="B549" s="237"/>
      <c r="C549" s="265"/>
      <c r="D549" s="266"/>
      <c r="E549" s="266"/>
      <c r="F549" s="264">
        <f t="shared" si="8"/>
        <v>0</v>
      </c>
      <c r="G549" s="267"/>
      <c r="H549" s="241"/>
      <c r="I549" s="241"/>
      <c r="J549" s="233"/>
      <c r="K549" s="260" t="s">
        <v>185</v>
      </c>
    </row>
    <row r="550" spans="2:11" x14ac:dyDescent="0.15">
      <c r="B550" s="237"/>
      <c r="C550" s="265"/>
      <c r="D550" s="266"/>
      <c r="E550" s="266"/>
      <c r="F550" s="264">
        <f t="shared" si="8"/>
        <v>0</v>
      </c>
      <c r="G550" s="267"/>
      <c r="H550" s="241"/>
      <c r="I550" s="241"/>
      <c r="J550" s="233"/>
      <c r="K550" s="260" t="s">
        <v>185</v>
      </c>
    </row>
    <row r="551" spans="2:11" x14ac:dyDescent="0.15">
      <c r="B551" s="237"/>
      <c r="C551" s="265"/>
      <c r="D551" s="266"/>
      <c r="E551" s="266"/>
      <c r="F551" s="264">
        <f t="shared" si="8"/>
        <v>0</v>
      </c>
      <c r="G551" s="267"/>
      <c r="H551" s="241"/>
      <c r="I551" s="241"/>
      <c r="J551" s="233"/>
      <c r="K551" s="260" t="s">
        <v>185</v>
      </c>
    </row>
    <row r="552" spans="2:11" x14ac:dyDescent="0.15">
      <c r="B552" s="237"/>
      <c r="C552" s="265"/>
      <c r="D552" s="266"/>
      <c r="E552" s="266"/>
      <c r="F552" s="264">
        <f t="shared" si="8"/>
        <v>0</v>
      </c>
      <c r="G552" s="267"/>
      <c r="H552" s="241"/>
      <c r="I552" s="241"/>
      <c r="J552" s="233"/>
      <c r="K552" s="260" t="s">
        <v>185</v>
      </c>
    </row>
    <row r="553" spans="2:11" x14ac:dyDescent="0.15">
      <c r="B553" s="237"/>
      <c r="C553" s="265"/>
      <c r="D553" s="266"/>
      <c r="E553" s="266"/>
      <c r="F553" s="264">
        <f t="shared" si="8"/>
        <v>0</v>
      </c>
      <c r="G553" s="267"/>
      <c r="H553" s="241"/>
      <c r="I553" s="241"/>
      <c r="J553" s="233"/>
      <c r="K553" s="260" t="s">
        <v>185</v>
      </c>
    </row>
    <row r="554" spans="2:11" ht="15" customHeight="1" x14ac:dyDescent="0.15">
      <c r="B554" s="237"/>
      <c r="C554" s="265"/>
      <c r="D554" s="266"/>
      <c r="E554" s="266"/>
      <c r="F554" s="264">
        <f t="shared" si="8"/>
        <v>0</v>
      </c>
      <c r="G554" s="240"/>
      <c r="H554" s="241"/>
      <c r="I554" s="241"/>
      <c r="J554" s="233"/>
      <c r="K554" s="260" t="s">
        <v>185</v>
      </c>
    </row>
    <row r="555" spans="2:11" x14ac:dyDescent="0.15">
      <c r="B555" s="237"/>
      <c r="C555" s="265"/>
      <c r="D555" s="266"/>
      <c r="E555" s="266"/>
      <c r="F555" s="264">
        <f t="shared" si="8"/>
        <v>0</v>
      </c>
      <c r="G555" s="240"/>
      <c r="H555" s="241"/>
      <c r="I555" s="241"/>
      <c r="J555" s="233"/>
      <c r="K555" s="260" t="s">
        <v>185</v>
      </c>
    </row>
    <row r="556" spans="2:11" x14ac:dyDescent="0.15">
      <c r="B556" s="237"/>
      <c r="C556" s="265"/>
      <c r="D556" s="266"/>
      <c r="E556" s="266"/>
      <c r="F556" s="264">
        <f t="shared" si="8"/>
        <v>0</v>
      </c>
      <c r="G556" s="240"/>
      <c r="H556" s="233"/>
      <c r="I556" s="233"/>
      <c r="J556" s="233"/>
      <c r="K556" s="260" t="s">
        <v>185</v>
      </c>
    </row>
    <row r="557" spans="2:11" x14ac:dyDescent="0.15">
      <c r="B557" s="237"/>
      <c r="C557" s="265"/>
      <c r="D557" s="266"/>
      <c r="E557" s="266"/>
      <c r="F557" s="264">
        <f t="shared" si="8"/>
        <v>0</v>
      </c>
      <c r="G557" s="240"/>
      <c r="H557" s="233"/>
      <c r="I557" s="233"/>
      <c r="J557" s="233"/>
      <c r="K557" s="260" t="s">
        <v>185</v>
      </c>
    </row>
    <row r="558" spans="2:11" x14ac:dyDescent="0.15">
      <c r="B558" s="237"/>
      <c r="C558" s="265"/>
      <c r="D558" s="266"/>
      <c r="E558" s="266"/>
      <c r="F558" s="264">
        <f t="shared" si="8"/>
        <v>0</v>
      </c>
      <c r="G558" s="240"/>
      <c r="H558" s="233"/>
      <c r="I558" s="233"/>
      <c r="J558" s="233"/>
      <c r="K558" s="260" t="s">
        <v>185</v>
      </c>
    </row>
    <row r="559" spans="2:11" x14ac:dyDescent="0.15">
      <c r="B559" s="237"/>
      <c r="C559" s="265"/>
      <c r="D559" s="266"/>
      <c r="E559" s="266"/>
      <c r="F559" s="264">
        <f t="shared" si="8"/>
        <v>0</v>
      </c>
      <c r="G559" s="240"/>
      <c r="H559" s="233"/>
      <c r="I559" s="233"/>
      <c r="J559" s="233"/>
      <c r="K559" s="260" t="s">
        <v>185</v>
      </c>
    </row>
    <row r="560" spans="2:11" x14ac:dyDescent="0.15">
      <c r="B560" s="237"/>
      <c r="C560" s="265"/>
      <c r="D560" s="266"/>
      <c r="E560" s="266"/>
      <c r="F560" s="264">
        <f t="shared" si="8"/>
        <v>0</v>
      </c>
      <c r="G560" s="240"/>
      <c r="H560" s="233"/>
      <c r="I560" s="233"/>
      <c r="J560" s="233"/>
      <c r="K560" s="260" t="s">
        <v>185</v>
      </c>
    </row>
    <row r="561" spans="2:11" x14ac:dyDescent="0.15">
      <c r="B561" s="237"/>
      <c r="C561" s="265"/>
      <c r="D561" s="266"/>
      <c r="E561" s="266"/>
      <c r="F561" s="264">
        <f t="shared" si="8"/>
        <v>0</v>
      </c>
      <c r="G561" s="240"/>
      <c r="H561" s="233"/>
      <c r="I561" s="233"/>
      <c r="J561" s="233"/>
      <c r="K561" s="260" t="s">
        <v>185</v>
      </c>
    </row>
    <row r="562" spans="2:11" x14ac:dyDescent="0.15">
      <c r="B562" s="237"/>
      <c r="C562" s="265"/>
      <c r="D562" s="266"/>
      <c r="E562" s="266"/>
      <c r="F562" s="264">
        <f t="shared" si="8"/>
        <v>0</v>
      </c>
      <c r="G562" s="240"/>
      <c r="H562" s="233"/>
      <c r="I562" s="233"/>
      <c r="J562" s="233"/>
      <c r="K562" s="260" t="s">
        <v>185</v>
      </c>
    </row>
    <row r="563" spans="2:11" x14ac:dyDescent="0.15">
      <c r="B563" s="237"/>
      <c r="C563" s="265"/>
      <c r="D563" s="266"/>
      <c r="E563" s="266"/>
      <c r="F563" s="264">
        <f t="shared" si="8"/>
        <v>0</v>
      </c>
      <c r="G563" s="240"/>
      <c r="H563" s="233"/>
      <c r="I563" s="233"/>
      <c r="J563" s="233"/>
      <c r="K563" s="260" t="s">
        <v>185</v>
      </c>
    </row>
    <row r="564" spans="2:11" x14ac:dyDescent="0.15">
      <c r="B564" s="237"/>
      <c r="C564" s="265"/>
      <c r="D564" s="266"/>
      <c r="E564" s="266"/>
      <c r="F564" s="264">
        <f t="shared" si="8"/>
        <v>0</v>
      </c>
      <c r="G564" s="240"/>
      <c r="H564" s="233"/>
      <c r="I564" s="233"/>
      <c r="J564" s="233"/>
      <c r="K564" s="260" t="s">
        <v>185</v>
      </c>
    </row>
    <row r="565" spans="2:11" x14ac:dyDescent="0.15">
      <c r="B565" s="237"/>
      <c r="C565" s="265"/>
      <c r="D565" s="266"/>
      <c r="E565" s="266"/>
      <c r="F565" s="264">
        <f t="shared" si="8"/>
        <v>0</v>
      </c>
      <c r="G565" s="240"/>
      <c r="H565" s="233"/>
      <c r="I565" s="233"/>
      <c r="J565" s="233"/>
      <c r="K565" s="260" t="s">
        <v>185</v>
      </c>
    </row>
    <row r="566" spans="2:11" x14ac:dyDescent="0.15">
      <c r="B566" s="237"/>
      <c r="C566" s="265"/>
      <c r="D566" s="266"/>
      <c r="E566" s="266"/>
      <c r="F566" s="264">
        <f t="shared" si="8"/>
        <v>0</v>
      </c>
      <c r="G566" s="240"/>
      <c r="H566" s="233"/>
      <c r="I566" s="233"/>
      <c r="J566" s="233"/>
      <c r="K566" s="260" t="s">
        <v>185</v>
      </c>
    </row>
    <row r="567" spans="2:11" x14ac:dyDescent="0.15">
      <c r="B567" s="237"/>
      <c r="C567" s="265"/>
      <c r="D567" s="266"/>
      <c r="E567" s="266"/>
      <c r="F567" s="264">
        <f t="shared" si="8"/>
        <v>0</v>
      </c>
      <c r="G567" s="240"/>
      <c r="H567" s="233"/>
      <c r="I567" s="233"/>
      <c r="J567" s="233"/>
      <c r="K567" s="260" t="s">
        <v>185</v>
      </c>
    </row>
    <row r="568" spans="2:11" x14ac:dyDescent="0.15">
      <c r="B568" s="237"/>
      <c r="C568" s="265"/>
      <c r="D568" s="266"/>
      <c r="E568" s="266"/>
      <c r="F568" s="264">
        <f t="shared" si="8"/>
        <v>0</v>
      </c>
      <c r="G568" s="240"/>
      <c r="H568" s="233"/>
      <c r="I568" s="233"/>
      <c r="J568" s="233"/>
      <c r="K568" s="260" t="s">
        <v>185</v>
      </c>
    </row>
    <row r="569" spans="2:11" x14ac:dyDescent="0.15">
      <c r="B569" s="237"/>
      <c r="C569" s="265"/>
      <c r="D569" s="266"/>
      <c r="E569" s="266"/>
      <c r="F569" s="264">
        <f t="shared" ref="F569:F612" si="9">D569*E569</f>
        <v>0</v>
      </c>
      <c r="G569" s="240"/>
      <c r="H569" s="233"/>
      <c r="I569" s="233"/>
      <c r="J569" s="233"/>
      <c r="K569" s="260" t="s">
        <v>185</v>
      </c>
    </row>
    <row r="570" spans="2:11" x14ac:dyDescent="0.15">
      <c r="B570" s="237"/>
      <c r="C570" s="265"/>
      <c r="D570" s="266"/>
      <c r="E570" s="266"/>
      <c r="F570" s="264">
        <f t="shared" si="9"/>
        <v>0</v>
      </c>
      <c r="G570" s="240"/>
      <c r="H570" s="233"/>
      <c r="I570" s="233"/>
      <c r="J570" s="233"/>
      <c r="K570" s="260" t="s">
        <v>185</v>
      </c>
    </row>
    <row r="571" spans="2:11" x14ac:dyDescent="0.15">
      <c r="B571" s="237"/>
      <c r="C571" s="265"/>
      <c r="D571" s="266"/>
      <c r="E571" s="266"/>
      <c r="F571" s="264">
        <f t="shared" si="9"/>
        <v>0</v>
      </c>
      <c r="G571" s="240"/>
      <c r="H571" s="233"/>
      <c r="I571" s="233"/>
      <c r="J571" s="233"/>
      <c r="K571" s="260" t="s">
        <v>185</v>
      </c>
    </row>
    <row r="572" spans="2:11" x14ac:dyDescent="0.15">
      <c r="B572" s="237"/>
      <c r="C572" s="265"/>
      <c r="D572" s="266"/>
      <c r="E572" s="266"/>
      <c r="F572" s="264">
        <f t="shared" si="9"/>
        <v>0</v>
      </c>
      <c r="G572" s="240"/>
      <c r="H572" s="233"/>
      <c r="I572" s="233"/>
      <c r="J572" s="233"/>
      <c r="K572" s="260" t="s">
        <v>185</v>
      </c>
    </row>
    <row r="573" spans="2:11" x14ac:dyDescent="0.15">
      <c r="B573" s="237"/>
      <c r="C573" s="265"/>
      <c r="D573" s="266"/>
      <c r="E573" s="266"/>
      <c r="F573" s="264">
        <f t="shared" si="9"/>
        <v>0</v>
      </c>
      <c r="G573" s="240"/>
      <c r="H573" s="233"/>
      <c r="I573" s="233"/>
      <c r="J573" s="233"/>
      <c r="K573" s="260" t="s">
        <v>185</v>
      </c>
    </row>
    <row r="574" spans="2:11" x14ac:dyDescent="0.15">
      <c r="B574" s="237"/>
      <c r="C574" s="265"/>
      <c r="D574" s="266"/>
      <c r="E574" s="266"/>
      <c r="F574" s="264">
        <f t="shared" si="9"/>
        <v>0</v>
      </c>
      <c r="G574" s="240"/>
      <c r="H574" s="233"/>
      <c r="I574" s="233"/>
      <c r="J574" s="233"/>
      <c r="K574" s="260" t="s">
        <v>185</v>
      </c>
    </row>
    <row r="575" spans="2:11" x14ac:dyDescent="0.15">
      <c r="B575" s="237"/>
      <c r="C575" s="265"/>
      <c r="D575" s="266"/>
      <c r="E575" s="266"/>
      <c r="F575" s="264">
        <f t="shared" si="9"/>
        <v>0</v>
      </c>
      <c r="G575" s="240"/>
      <c r="H575" s="233"/>
      <c r="I575" s="233"/>
      <c r="J575" s="233"/>
      <c r="K575" s="260" t="s">
        <v>185</v>
      </c>
    </row>
    <row r="576" spans="2:11" x14ac:dyDescent="0.15">
      <c r="B576" s="237"/>
      <c r="C576" s="265"/>
      <c r="D576" s="266"/>
      <c r="E576" s="266"/>
      <c r="F576" s="264">
        <f t="shared" si="9"/>
        <v>0</v>
      </c>
      <c r="G576" s="240"/>
      <c r="H576" s="233"/>
      <c r="I576" s="233"/>
      <c r="J576" s="233"/>
      <c r="K576" s="260" t="s">
        <v>185</v>
      </c>
    </row>
    <row r="577" spans="2:11" x14ac:dyDescent="0.15">
      <c r="B577" s="237"/>
      <c r="C577" s="265"/>
      <c r="D577" s="266"/>
      <c r="E577" s="266"/>
      <c r="F577" s="264">
        <f t="shared" si="9"/>
        <v>0</v>
      </c>
      <c r="G577" s="240"/>
      <c r="H577" s="233"/>
      <c r="I577" s="233"/>
      <c r="J577" s="233"/>
      <c r="K577" s="260" t="s">
        <v>185</v>
      </c>
    </row>
    <row r="578" spans="2:11" x14ac:dyDescent="0.15">
      <c r="B578" s="237"/>
      <c r="C578" s="265"/>
      <c r="D578" s="266"/>
      <c r="E578" s="266"/>
      <c r="F578" s="264">
        <f t="shared" si="9"/>
        <v>0</v>
      </c>
      <c r="G578" s="267"/>
      <c r="H578" s="241"/>
      <c r="I578" s="241"/>
      <c r="J578" s="233"/>
      <c r="K578" s="260" t="s">
        <v>185</v>
      </c>
    </row>
    <row r="579" spans="2:11" x14ac:dyDescent="0.15">
      <c r="B579" s="237"/>
      <c r="C579" s="265"/>
      <c r="D579" s="266"/>
      <c r="E579" s="266"/>
      <c r="F579" s="264">
        <f t="shared" si="9"/>
        <v>0</v>
      </c>
      <c r="G579" s="267"/>
      <c r="H579" s="241"/>
      <c r="I579" s="241"/>
      <c r="J579" s="233"/>
      <c r="K579" s="260" t="s">
        <v>185</v>
      </c>
    </row>
    <row r="580" spans="2:11" x14ac:dyDescent="0.15">
      <c r="B580" s="237"/>
      <c r="C580" s="265"/>
      <c r="D580" s="266"/>
      <c r="E580" s="266"/>
      <c r="F580" s="264">
        <f t="shared" si="9"/>
        <v>0</v>
      </c>
      <c r="G580" s="267"/>
      <c r="H580" s="241"/>
      <c r="I580" s="241"/>
      <c r="J580" s="233"/>
      <c r="K580" s="260" t="s">
        <v>185</v>
      </c>
    </row>
    <row r="581" spans="2:11" x14ac:dyDescent="0.15">
      <c r="B581" s="237"/>
      <c r="C581" s="265"/>
      <c r="D581" s="266"/>
      <c r="E581" s="266"/>
      <c r="F581" s="264">
        <f t="shared" si="9"/>
        <v>0</v>
      </c>
      <c r="G581" s="267"/>
      <c r="H581" s="241"/>
      <c r="I581" s="241"/>
      <c r="J581" s="233"/>
      <c r="K581" s="260" t="s">
        <v>185</v>
      </c>
    </row>
    <row r="582" spans="2:11" x14ac:dyDescent="0.15">
      <c r="B582" s="237"/>
      <c r="C582" s="265"/>
      <c r="D582" s="266"/>
      <c r="E582" s="266"/>
      <c r="F582" s="264">
        <f t="shared" si="9"/>
        <v>0</v>
      </c>
      <c r="G582" s="267"/>
      <c r="H582" s="241"/>
      <c r="I582" s="241"/>
      <c r="J582" s="233"/>
      <c r="K582" s="260" t="s">
        <v>185</v>
      </c>
    </row>
    <row r="583" spans="2:11" ht="15" customHeight="1" x14ac:dyDescent="0.15">
      <c r="B583" s="237"/>
      <c r="C583" s="265"/>
      <c r="D583" s="266"/>
      <c r="E583" s="266"/>
      <c r="F583" s="264">
        <f t="shared" si="9"/>
        <v>0</v>
      </c>
      <c r="G583" s="240"/>
      <c r="H583" s="241"/>
      <c r="I583" s="241"/>
      <c r="J583" s="233"/>
      <c r="K583" s="260" t="s">
        <v>185</v>
      </c>
    </row>
    <row r="584" spans="2:11" x14ac:dyDescent="0.15">
      <c r="B584" s="237"/>
      <c r="C584" s="265"/>
      <c r="D584" s="266"/>
      <c r="E584" s="266"/>
      <c r="F584" s="264">
        <f t="shared" si="9"/>
        <v>0</v>
      </c>
      <c r="G584" s="240"/>
      <c r="H584" s="241"/>
      <c r="I584" s="241"/>
      <c r="J584" s="233"/>
      <c r="K584" s="260" t="s">
        <v>185</v>
      </c>
    </row>
    <row r="585" spans="2:11" x14ac:dyDescent="0.15">
      <c r="B585" s="237"/>
      <c r="C585" s="265"/>
      <c r="D585" s="266"/>
      <c r="E585" s="266"/>
      <c r="F585" s="264">
        <f t="shared" si="9"/>
        <v>0</v>
      </c>
      <c r="G585" s="240"/>
      <c r="H585" s="233"/>
      <c r="I585" s="233"/>
      <c r="J585" s="233"/>
      <c r="K585" s="260" t="s">
        <v>185</v>
      </c>
    </row>
    <row r="586" spans="2:11" x14ac:dyDescent="0.15">
      <c r="B586" s="237"/>
      <c r="C586" s="265"/>
      <c r="D586" s="266"/>
      <c r="E586" s="266"/>
      <c r="F586" s="264">
        <f t="shared" si="9"/>
        <v>0</v>
      </c>
      <c r="G586" s="240"/>
      <c r="H586" s="233"/>
      <c r="I586" s="233"/>
      <c r="J586" s="233"/>
      <c r="K586" s="260" t="s">
        <v>185</v>
      </c>
    </row>
    <row r="587" spans="2:11" x14ac:dyDescent="0.15">
      <c r="B587" s="237"/>
      <c r="C587" s="265"/>
      <c r="D587" s="266"/>
      <c r="E587" s="266"/>
      <c r="F587" s="264">
        <f t="shared" si="9"/>
        <v>0</v>
      </c>
      <c r="G587" s="240"/>
      <c r="H587" s="233"/>
      <c r="I587" s="233"/>
      <c r="J587" s="233"/>
      <c r="K587" s="260" t="s">
        <v>185</v>
      </c>
    </row>
    <row r="588" spans="2:11" x14ac:dyDescent="0.15">
      <c r="B588" s="237"/>
      <c r="C588" s="265"/>
      <c r="D588" s="266"/>
      <c r="E588" s="266"/>
      <c r="F588" s="264">
        <f t="shared" si="9"/>
        <v>0</v>
      </c>
      <c r="G588" s="240"/>
      <c r="H588" s="233"/>
      <c r="I588" s="233"/>
      <c r="J588" s="233"/>
      <c r="K588" s="260" t="s">
        <v>185</v>
      </c>
    </row>
    <row r="589" spans="2:11" x14ac:dyDescent="0.15">
      <c r="B589" s="237"/>
      <c r="C589" s="265"/>
      <c r="D589" s="266"/>
      <c r="E589" s="266"/>
      <c r="F589" s="264">
        <f t="shared" si="9"/>
        <v>0</v>
      </c>
      <c r="G589" s="240"/>
      <c r="H589" s="233"/>
      <c r="I589" s="233"/>
      <c r="J589" s="233"/>
      <c r="K589" s="260" t="s">
        <v>185</v>
      </c>
    </row>
    <row r="590" spans="2:11" x14ac:dyDescent="0.15">
      <c r="B590" s="237"/>
      <c r="C590" s="265"/>
      <c r="D590" s="266"/>
      <c r="E590" s="266"/>
      <c r="F590" s="264">
        <f t="shared" si="9"/>
        <v>0</v>
      </c>
      <c r="G590" s="240"/>
      <c r="H590" s="233"/>
      <c r="I590" s="233"/>
      <c r="J590" s="233"/>
      <c r="K590" s="260" t="s">
        <v>185</v>
      </c>
    </row>
    <row r="591" spans="2:11" x14ac:dyDescent="0.15">
      <c r="B591" s="237"/>
      <c r="C591" s="265"/>
      <c r="D591" s="266"/>
      <c r="E591" s="266"/>
      <c r="F591" s="264">
        <f t="shared" si="9"/>
        <v>0</v>
      </c>
      <c r="G591" s="240"/>
      <c r="H591" s="233"/>
      <c r="I591" s="233"/>
      <c r="J591" s="233"/>
      <c r="K591" s="260" t="s">
        <v>185</v>
      </c>
    </row>
    <row r="592" spans="2:11" x14ac:dyDescent="0.15">
      <c r="B592" s="237"/>
      <c r="C592" s="265"/>
      <c r="D592" s="266"/>
      <c r="E592" s="266"/>
      <c r="F592" s="264">
        <f t="shared" si="9"/>
        <v>0</v>
      </c>
      <c r="G592" s="240"/>
      <c r="H592" s="233"/>
      <c r="I592" s="233"/>
      <c r="J592" s="233"/>
      <c r="K592" s="260" t="s">
        <v>185</v>
      </c>
    </row>
    <row r="593" spans="2:11" x14ac:dyDescent="0.15">
      <c r="B593" s="237"/>
      <c r="C593" s="265"/>
      <c r="D593" s="266"/>
      <c r="E593" s="266"/>
      <c r="F593" s="264">
        <f t="shared" si="9"/>
        <v>0</v>
      </c>
      <c r="G593" s="240"/>
      <c r="H593" s="233"/>
      <c r="I593" s="233"/>
      <c r="J593" s="233"/>
      <c r="K593" s="260" t="s">
        <v>185</v>
      </c>
    </row>
    <row r="594" spans="2:11" x14ac:dyDescent="0.15">
      <c r="B594" s="237"/>
      <c r="C594" s="265"/>
      <c r="D594" s="266"/>
      <c r="E594" s="266"/>
      <c r="F594" s="264">
        <f t="shared" si="9"/>
        <v>0</v>
      </c>
      <c r="G594" s="240"/>
      <c r="H594" s="233"/>
      <c r="I594" s="233"/>
      <c r="J594" s="233"/>
      <c r="K594" s="260" t="s">
        <v>185</v>
      </c>
    </row>
    <row r="595" spans="2:11" x14ac:dyDescent="0.15">
      <c r="B595" s="237"/>
      <c r="C595" s="265"/>
      <c r="D595" s="266"/>
      <c r="E595" s="266"/>
      <c r="F595" s="264">
        <f t="shared" si="9"/>
        <v>0</v>
      </c>
      <c r="G595" s="240"/>
      <c r="H595" s="233"/>
      <c r="I595" s="233"/>
      <c r="J595" s="233"/>
      <c r="K595" s="260" t="s">
        <v>185</v>
      </c>
    </row>
    <row r="596" spans="2:11" x14ac:dyDescent="0.15">
      <c r="B596" s="237"/>
      <c r="C596" s="265"/>
      <c r="D596" s="266"/>
      <c r="E596" s="266"/>
      <c r="F596" s="264">
        <f t="shared" si="9"/>
        <v>0</v>
      </c>
      <c r="G596" s="240"/>
      <c r="H596" s="233"/>
      <c r="I596" s="233"/>
      <c r="J596" s="233"/>
      <c r="K596" s="260" t="s">
        <v>185</v>
      </c>
    </row>
    <row r="597" spans="2:11" x14ac:dyDescent="0.15">
      <c r="B597" s="237"/>
      <c r="C597" s="265"/>
      <c r="D597" s="266"/>
      <c r="E597" s="266"/>
      <c r="F597" s="264">
        <f t="shared" si="9"/>
        <v>0</v>
      </c>
      <c r="G597" s="240"/>
      <c r="H597" s="233"/>
      <c r="I597" s="233"/>
      <c r="J597" s="233"/>
      <c r="K597" s="260" t="s">
        <v>185</v>
      </c>
    </row>
    <row r="598" spans="2:11" x14ac:dyDescent="0.15">
      <c r="B598" s="237"/>
      <c r="C598" s="265"/>
      <c r="D598" s="266"/>
      <c r="E598" s="266"/>
      <c r="F598" s="264">
        <f t="shared" si="9"/>
        <v>0</v>
      </c>
      <c r="G598" s="240"/>
      <c r="H598" s="233"/>
      <c r="I598" s="233"/>
      <c r="J598" s="233"/>
      <c r="K598" s="260" t="s">
        <v>185</v>
      </c>
    </row>
    <row r="599" spans="2:11" x14ac:dyDescent="0.15">
      <c r="B599" s="237"/>
      <c r="C599" s="265"/>
      <c r="D599" s="266"/>
      <c r="E599" s="266"/>
      <c r="F599" s="264">
        <f t="shared" si="9"/>
        <v>0</v>
      </c>
      <c r="G599" s="240"/>
      <c r="H599" s="233"/>
      <c r="I599" s="233"/>
      <c r="J599" s="233"/>
      <c r="K599" s="260" t="s">
        <v>185</v>
      </c>
    </row>
    <row r="600" spans="2:11" x14ac:dyDescent="0.15">
      <c r="B600" s="237"/>
      <c r="C600" s="265"/>
      <c r="D600" s="266"/>
      <c r="E600" s="266"/>
      <c r="F600" s="264">
        <f t="shared" si="9"/>
        <v>0</v>
      </c>
      <c r="G600" s="240"/>
      <c r="H600" s="233"/>
      <c r="I600" s="233"/>
      <c r="J600" s="233"/>
      <c r="K600" s="260" t="s">
        <v>185</v>
      </c>
    </row>
    <row r="601" spans="2:11" x14ac:dyDescent="0.15">
      <c r="B601" s="237"/>
      <c r="C601" s="265"/>
      <c r="D601" s="266"/>
      <c r="E601" s="266"/>
      <c r="F601" s="264">
        <f t="shared" si="9"/>
        <v>0</v>
      </c>
      <c r="G601" s="240"/>
      <c r="H601" s="233"/>
      <c r="I601" s="233"/>
      <c r="J601" s="233"/>
      <c r="K601" s="260" t="s">
        <v>185</v>
      </c>
    </row>
    <row r="602" spans="2:11" x14ac:dyDescent="0.15">
      <c r="B602" s="237"/>
      <c r="C602" s="265"/>
      <c r="D602" s="266"/>
      <c r="E602" s="266"/>
      <c r="F602" s="264">
        <f t="shared" si="9"/>
        <v>0</v>
      </c>
      <c r="G602" s="240"/>
      <c r="H602" s="233"/>
      <c r="I602" s="233"/>
      <c r="J602" s="233"/>
      <c r="K602" s="260" t="s">
        <v>185</v>
      </c>
    </row>
    <row r="603" spans="2:11" x14ac:dyDescent="0.15">
      <c r="B603" s="237"/>
      <c r="C603" s="265"/>
      <c r="D603" s="266"/>
      <c r="E603" s="266"/>
      <c r="F603" s="264">
        <f t="shared" si="9"/>
        <v>0</v>
      </c>
      <c r="G603" s="240"/>
      <c r="H603" s="233"/>
      <c r="I603" s="233"/>
      <c r="J603" s="233"/>
      <c r="K603" s="260" t="s">
        <v>185</v>
      </c>
    </row>
    <row r="604" spans="2:11" x14ac:dyDescent="0.15">
      <c r="B604" s="237"/>
      <c r="C604" s="265"/>
      <c r="D604" s="266"/>
      <c r="E604" s="266"/>
      <c r="F604" s="264">
        <f t="shared" si="9"/>
        <v>0</v>
      </c>
      <c r="G604" s="240"/>
      <c r="H604" s="233"/>
      <c r="I604" s="233"/>
      <c r="J604" s="233"/>
      <c r="K604" s="260" t="s">
        <v>185</v>
      </c>
    </row>
    <row r="605" spans="2:11" x14ac:dyDescent="0.15">
      <c r="B605" s="237"/>
      <c r="C605" s="265"/>
      <c r="D605" s="266"/>
      <c r="E605" s="266"/>
      <c r="F605" s="264">
        <f t="shared" si="9"/>
        <v>0</v>
      </c>
      <c r="G605" s="240"/>
      <c r="H605" s="233"/>
      <c r="I605" s="233"/>
      <c r="J605" s="233"/>
      <c r="K605" s="260" t="s">
        <v>185</v>
      </c>
    </row>
    <row r="606" spans="2:11" x14ac:dyDescent="0.15">
      <c r="B606" s="237"/>
      <c r="C606" s="265"/>
      <c r="D606" s="266"/>
      <c r="E606" s="266"/>
      <c r="F606" s="264">
        <f t="shared" si="9"/>
        <v>0</v>
      </c>
      <c r="G606" s="240"/>
      <c r="H606" s="233"/>
      <c r="I606" s="233"/>
      <c r="J606" s="233"/>
      <c r="K606" s="260" t="s">
        <v>185</v>
      </c>
    </row>
    <row r="607" spans="2:11" x14ac:dyDescent="0.15">
      <c r="B607" s="237"/>
      <c r="C607" s="265"/>
      <c r="D607" s="266"/>
      <c r="E607" s="266"/>
      <c r="F607" s="264">
        <f t="shared" si="9"/>
        <v>0</v>
      </c>
      <c r="G607" s="267"/>
      <c r="H607" s="241"/>
      <c r="I607" s="241"/>
      <c r="J607" s="233"/>
      <c r="K607" s="260" t="s">
        <v>185</v>
      </c>
    </row>
    <row r="608" spans="2:11" x14ac:dyDescent="0.15">
      <c r="B608" s="237"/>
      <c r="C608" s="265"/>
      <c r="D608" s="266"/>
      <c r="E608" s="266"/>
      <c r="F608" s="264">
        <f t="shared" si="9"/>
        <v>0</v>
      </c>
      <c r="G608" s="267"/>
      <c r="H608" s="241"/>
      <c r="I608" s="241"/>
      <c r="J608" s="233"/>
      <c r="K608" s="260" t="s">
        <v>185</v>
      </c>
    </row>
    <row r="609" spans="2:62" x14ac:dyDescent="0.15">
      <c r="B609" s="237"/>
      <c r="C609" s="265"/>
      <c r="D609" s="266"/>
      <c r="E609" s="266"/>
      <c r="F609" s="264">
        <f t="shared" si="9"/>
        <v>0</v>
      </c>
      <c r="G609" s="267"/>
      <c r="H609" s="241"/>
      <c r="I609" s="241"/>
      <c r="J609" s="233"/>
      <c r="K609" s="260" t="s">
        <v>185</v>
      </c>
    </row>
    <row r="610" spans="2:62" x14ac:dyDescent="0.15">
      <c r="B610" s="237"/>
      <c r="C610" s="265"/>
      <c r="D610" s="266"/>
      <c r="E610" s="266"/>
      <c r="F610" s="264">
        <f t="shared" si="9"/>
        <v>0</v>
      </c>
      <c r="G610" s="267"/>
      <c r="H610" s="241"/>
      <c r="I610" s="241"/>
      <c r="J610" s="233"/>
      <c r="K610" s="260" t="s">
        <v>185</v>
      </c>
    </row>
    <row r="611" spans="2:62" x14ac:dyDescent="0.15">
      <c r="B611" s="237"/>
      <c r="C611" s="265"/>
      <c r="D611" s="266"/>
      <c r="E611" s="266"/>
      <c r="F611" s="264">
        <f t="shared" si="9"/>
        <v>0</v>
      </c>
      <c r="G611" s="267"/>
      <c r="H611" s="241"/>
      <c r="I611" s="241"/>
      <c r="J611" s="233"/>
      <c r="K611" s="260" t="s">
        <v>185</v>
      </c>
    </row>
    <row r="612" spans="2:62" ht="14.25" thickBot="1" x14ac:dyDescent="0.2">
      <c r="B612" s="268"/>
      <c r="C612" s="269"/>
      <c r="D612" s="270"/>
      <c r="E612" s="270"/>
      <c r="F612" s="271">
        <f t="shared" si="9"/>
        <v>0</v>
      </c>
      <c r="G612" s="272"/>
      <c r="H612" s="273"/>
      <c r="I612" s="273"/>
      <c r="J612" s="273"/>
      <c r="K612" s="274" t="s">
        <v>185</v>
      </c>
    </row>
    <row r="613" spans="2:62" ht="14.25" thickBot="1" x14ac:dyDescent="0.2">
      <c r="B613" s="748" t="s">
        <v>36</v>
      </c>
      <c r="C613" s="749"/>
      <c r="D613" s="749"/>
      <c r="E613" s="750"/>
      <c r="F613" s="275">
        <f>SUM(F313:F612)</f>
        <v>0</v>
      </c>
      <c r="G613" s="276"/>
      <c r="H613" s="275">
        <f>SUM(H313:H612)</f>
        <v>0</v>
      </c>
      <c r="I613" s="275">
        <f>SUM(I313:I612)</f>
        <v>0</v>
      </c>
      <c r="J613" s="275">
        <f>SUM(J313:J612)</f>
        <v>0</v>
      </c>
      <c r="K613" s="277" t="str">
        <f>IF(F613&gt;0,ROUNDDOWN(J613/F613,2),"―")</f>
        <v>―</v>
      </c>
    </row>
    <row r="614" spans="2:62" ht="9.9499999999999993" customHeight="1" x14ac:dyDescent="0.15"/>
    <row r="615" spans="2:62" ht="13.5" customHeight="1" x14ac:dyDescent="0.15">
      <c r="B615" s="738" t="s">
        <v>195</v>
      </c>
      <c r="C615" s="738"/>
      <c r="D615" s="738"/>
      <c r="E615" s="738"/>
      <c r="F615" s="738"/>
      <c r="G615" s="738"/>
      <c r="H615" s="738"/>
      <c r="I615" s="738"/>
      <c r="J615" s="738"/>
      <c r="K615" s="738"/>
    </row>
    <row r="616" spans="2:62" x14ac:dyDescent="0.15">
      <c r="B616" s="739" t="s">
        <v>187</v>
      </c>
      <c r="C616" s="739"/>
      <c r="D616" s="739"/>
      <c r="E616" s="739"/>
      <c r="F616" s="739"/>
      <c r="G616" s="739"/>
      <c r="H616" s="739"/>
      <c r="I616" s="739"/>
      <c r="J616" s="739"/>
      <c r="K616" s="739"/>
      <c r="L616" s="278"/>
      <c r="M616" s="278"/>
      <c r="N616" s="278"/>
      <c r="O616" s="278"/>
      <c r="P616" s="278"/>
      <c r="Q616" s="278"/>
      <c r="R616" s="278"/>
      <c r="S616" s="278"/>
      <c r="T616" s="278"/>
      <c r="U616" s="278"/>
      <c r="V616" s="278"/>
      <c r="W616" s="278"/>
      <c r="X616" s="278"/>
      <c r="Y616" s="278"/>
      <c r="Z616" s="278"/>
      <c r="AA616" s="278"/>
      <c r="AB616" s="278"/>
      <c r="AC616" s="278"/>
      <c r="AD616" s="278"/>
      <c r="AE616" s="278"/>
      <c r="AF616" s="278"/>
      <c r="AG616" s="278"/>
      <c r="AH616" s="278"/>
      <c r="AI616" s="278"/>
      <c r="AJ616" s="278"/>
      <c r="AK616" s="278"/>
      <c r="AL616" s="278"/>
      <c r="AM616" s="278"/>
      <c r="AN616" s="278"/>
      <c r="AO616" s="278"/>
      <c r="AP616" s="278"/>
      <c r="AQ616" s="278"/>
      <c r="AR616" s="278"/>
      <c r="AS616" s="278"/>
      <c r="AT616" s="278"/>
      <c r="AU616" s="278"/>
      <c r="AV616" s="278"/>
      <c r="AW616" s="278"/>
      <c r="AX616" s="278"/>
      <c r="AY616" s="278"/>
      <c r="AZ616" s="278"/>
      <c r="BA616" s="278"/>
      <c r="BB616" s="278"/>
      <c r="BC616" s="278"/>
      <c r="BD616" s="278"/>
      <c r="BE616" s="278"/>
      <c r="BF616" s="278"/>
      <c r="BG616" s="278"/>
      <c r="BH616" s="278"/>
      <c r="BI616" s="278"/>
      <c r="BJ616" s="278"/>
    </row>
    <row r="617" spans="2:62" x14ac:dyDescent="0.15">
      <c r="B617" s="739" t="s">
        <v>188</v>
      </c>
      <c r="C617" s="739"/>
      <c r="D617" s="739"/>
      <c r="E617" s="739"/>
      <c r="F617" s="739"/>
      <c r="G617" s="739"/>
      <c r="H617" s="739"/>
      <c r="I617" s="739"/>
      <c r="J617" s="739"/>
      <c r="K617" s="739"/>
      <c r="L617" s="278"/>
      <c r="M617" s="278"/>
      <c r="N617" s="278"/>
      <c r="O617" s="278"/>
      <c r="P617" s="278"/>
      <c r="Q617" s="278"/>
      <c r="R617" s="278"/>
      <c r="S617" s="278"/>
      <c r="T617" s="278"/>
      <c r="U617" s="278"/>
      <c r="V617" s="278"/>
      <c r="W617" s="278"/>
      <c r="X617" s="278"/>
      <c r="Y617" s="278"/>
      <c r="Z617" s="278"/>
      <c r="AA617" s="278"/>
      <c r="AB617" s="278"/>
      <c r="AC617" s="278"/>
      <c r="AD617" s="278"/>
      <c r="AE617" s="278"/>
      <c r="AF617" s="278"/>
      <c r="AG617" s="278"/>
      <c r="AH617" s="278"/>
      <c r="AI617" s="278"/>
      <c r="AJ617" s="278"/>
      <c r="AK617" s="278"/>
      <c r="AL617" s="278"/>
      <c r="AM617" s="278"/>
      <c r="AN617" s="278"/>
      <c r="AO617" s="278"/>
      <c r="AP617" s="278"/>
      <c r="AQ617" s="278"/>
      <c r="AR617" s="278"/>
      <c r="AS617" s="278"/>
      <c r="AT617" s="278"/>
      <c r="AU617" s="278"/>
      <c r="AV617" s="278"/>
      <c r="AW617" s="278"/>
      <c r="AX617" s="278"/>
      <c r="AY617" s="278"/>
      <c r="AZ617" s="278"/>
      <c r="BA617" s="278"/>
      <c r="BB617" s="278"/>
      <c r="BC617" s="278"/>
      <c r="BD617" s="278"/>
      <c r="BE617" s="278"/>
      <c r="BF617" s="278"/>
      <c r="BG617" s="278"/>
      <c r="BH617" s="278"/>
      <c r="BI617" s="278"/>
      <c r="BJ617" s="278"/>
    </row>
    <row r="618" spans="2:62" x14ac:dyDescent="0.15">
      <c r="B618" s="740" t="s">
        <v>189</v>
      </c>
      <c r="C618" s="740"/>
      <c r="D618" s="740"/>
      <c r="E618" s="740"/>
      <c r="F618" s="740"/>
      <c r="G618" s="740"/>
      <c r="H618" s="740"/>
      <c r="I618" s="740"/>
      <c r="J618" s="740"/>
      <c r="K618" s="740"/>
    </row>
  </sheetData>
  <mergeCells count="11">
    <mergeCell ref="B613:E613"/>
    <mergeCell ref="B615:K615"/>
    <mergeCell ref="B616:K616"/>
    <mergeCell ref="B617:K617"/>
    <mergeCell ref="B618:K618"/>
    <mergeCell ref="G313:G331"/>
    <mergeCell ref="K2:L2"/>
    <mergeCell ref="C3:K3"/>
    <mergeCell ref="C4:K4"/>
    <mergeCell ref="G9:G27"/>
    <mergeCell ref="B308:E308"/>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BJ617"/>
  <sheetViews>
    <sheetView showZeros="0" zoomScaleNormal="100" workbookViewId="0"/>
  </sheetViews>
  <sheetFormatPr defaultRowHeight="13.5" x14ac:dyDescent="0.15"/>
  <cols>
    <col min="1" max="1" width="2.875" style="212" customWidth="1"/>
    <col min="2" max="2" width="2.875" style="213" customWidth="1"/>
    <col min="3" max="3" width="9" style="212"/>
    <col min="4" max="4" width="10.5" style="212" bestFit="1" customWidth="1"/>
    <col min="5" max="5" width="10.625" style="212" customWidth="1"/>
    <col min="6" max="6" width="10.25" style="212" bestFit="1" customWidth="1"/>
    <col min="7" max="7" width="9" style="212"/>
    <col min="8" max="8" width="12.375" style="212" customWidth="1"/>
    <col min="9" max="9" width="12.25" style="212" customWidth="1"/>
    <col min="10" max="10" width="12.5" style="212" customWidth="1"/>
    <col min="11" max="11" width="9" style="212"/>
    <col min="12" max="12" width="2.25" style="212" customWidth="1"/>
    <col min="13" max="16384" width="9" style="212"/>
  </cols>
  <sheetData>
    <row r="1" spans="2:12" x14ac:dyDescent="0.15">
      <c r="J1" s="754"/>
      <c r="K1" s="754"/>
    </row>
    <row r="2" spans="2:12" x14ac:dyDescent="0.15">
      <c r="B2" s="212" t="s">
        <v>164</v>
      </c>
      <c r="J2" s="216" t="s">
        <v>165</v>
      </c>
      <c r="K2" s="741"/>
      <c r="L2" s="741"/>
    </row>
    <row r="3" spans="2:12" ht="88.5" customHeight="1" x14ac:dyDescent="0.15">
      <c r="C3" s="742" t="s">
        <v>166</v>
      </c>
      <c r="D3" s="742"/>
      <c r="E3" s="742"/>
      <c r="F3" s="742"/>
      <c r="G3" s="742"/>
      <c r="H3" s="742"/>
      <c r="I3" s="742"/>
      <c r="J3" s="742"/>
      <c r="K3" s="742"/>
    </row>
    <row r="4" spans="2:12" ht="28.5" customHeight="1" x14ac:dyDescent="0.15">
      <c r="C4" s="743" t="s">
        <v>728</v>
      </c>
      <c r="D4" s="743"/>
      <c r="E4" s="743"/>
      <c r="F4" s="743"/>
      <c r="G4" s="743"/>
      <c r="H4" s="743"/>
      <c r="I4" s="743"/>
      <c r="J4" s="743"/>
      <c r="K4" s="743"/>
    </row>
    <row r="5" spans="2:12" ht="7.5" customHeight="1" x14ac:dyDescent="0.15"/>
    <row r="6" spans="2:12" ht="14.25" thickBot="1" x14ac:dyDescent="0.2">
      <c r="C6" s="217" t="s">
        <v>167</v>
      </c>
      <c r="D6" s="217"/>
      <c r="E6" s="217"/>
      <c r="F6" s="217"/>
    </row>
    <row r="7" spans="2:12" s="218" customFormat="1" ht="12.75" customHeight="1" x14ac:dyDescent="0.15">
      <c r="B7" s="219"/>
      <c r="C7" s="220" t="s">
        <v>49</v>
      </c>
      <c r="D7" s="220" t="s">
        <v>50</v>
      </c>
      <c r="E7" s="220" t="s">
        <v>168</v>
      </c>
      <c r="F7" s="220" t="s">
        <v>52</v>
      </c>
      <c r="G7" s="220" t="s">
        <v>77</v>
      </c>
      <c r="H7" s="220" t="s">
        <v>169</v>
      </c>
      <c r="I7" s="220" t="s">
        <v>170</v>
      </c>
      <c r="J7" s="220" t="s">
        <v>78</v>
      </c>
      <c r="K7" s="221" t="s">
        <v>79</v>
      </c>
    </row>
    <row r="8" spans="2:12" ht="45" customHeight="1" thickBot="1" x14ac:dyDescent="0.2">
      <c r="B8" s="222" t="s">
        <v>171</v>
      </c>
      <c r="C8" s="223" t="s">
        <v>172</v>
      </c>
      <c r="D8" s="224" t="s">
        <v>173</v>
      </c>
      <c r="E8" s="224" t="s">
        <v>174</v>
      </c>
      <c r="F8" s="224" t="s">
        <v>175</v>
      </c>
      <c r="G8" s="223" t="s">
        <v>18</v>
      </c>
      <c r="H8" s="225" t="s">
        <v>176</v>
      </c>
      <c r="I8" s="225" t="s">
        <v>196</v>
      </c>
      <c r="J8" s="226" t="s">
        <v>197</v>
      </c>
      <c r="K8" s="227" t="s">
        <v>179</v>
      </c>
    </row>
    <row r="9" spans="2:12" ht="15" customHeight="1" x14ac:dyDescent="0.15">
      <c r="B9" s="228"/>
      <c r="C9" s="229"/>
      <c r="D9" s="230"/>
      <c r="E9" s="231"/>
      <c r="F9" s="232">
        <f t="shared" ref="F9:F72" si="0">D9*E9</f>
        <v>0</v>
      </c>
      <c r="G9" s="744" t="s">
        <v>180</v>
      </c>
      <c r="H9" s="233"/>
      <c r="I9" s="234"/>
      <c r="J9" s="235"/>
      <c r="K9" s="236" t="str">
        <f t="shared" ref="K9:K72" si="1">IF(F9&gt;0,ROUNDDOWN(J9/F9,2),"－")</f>
        <v>－</v>
      </c>
    </row>
    <row r="10" spans="2:12" x14ac:dyDescent="0.15">
      <c r="B10" s="237"/>
      <c r="C10" s="238"/>
      <c r="D10" s="239"/>
      <c r="E10" s="239"/>
      <c r="F10" s="240">
        <f t="shared" si="0"/>
        <v>0</v>
      </c>
      <c r="G10" s="745"/>
      <c r="H10" s="233"/>
      <c r="I10" s="241"/>
      <c r="J10" s="233"/>
      <c r="K10" s="242" t="str">
        <f t="shared" si="1"/>
        <v>－</v>
      </c>
    </row>
    <row r="11" spans="2:12" x14ac:dyDescent="0.15">
      <c r="B11" s="237"/>
      <c r="C11" s="238"/>
      <c r="D11" s="239"/>
      <c r="E11" s="239"/>
      <c r="F11" s="240">
        <f t="shared" si="0"/>
        <v>0</v>
      </c>
      <c r="G11" s="745"/>
      <c r="H11" s="233"/>
      <c r="I11" s="241"/>
      <c r="J11" s="233"/>
      <c r="K11" s="242" t="str">
        <f t="shared" si="1"/>
        <v>－</v>
      </c>
    </row>
    <row r="12" spans="2:12" x14ac:dyDescent="0.15">
      <c r="B12" s="237"/>
      <c r="C12" s="238"/>
      <c r="D12" s="239"/>
      <c r="E12" s="239"/>
      <c r="F12" s="240">
        <f t="shared" si="0"/>
        <v>0</v>
      </c>
      <c r="G12" s="745"/>
      <c r="H12" s="233"/>
      <c r="I12" s="241"/>
      <c r="J12" s="233"/>
      <c r="K12" s="242" t="str">
        <f t="shared" si="1"/>
        <v>－</v>
      </c>
    </row>
    <row r="13" spans="2:12" x14ac:dyDescent="0.15">
      <c r="B13" s="237"/>
      <c r="C13" s="238"/>
      <c r="D13" s="239"/>
      <c r="E13" s="239"/>
      <c r="F13" s="240">
        <f t="shared" si="0"/>
        <v>0</v>
      </c>
      <c r="G13" s="745"/>
      <c r="H13" s="233"/>
      <c r="I13" s="241"/>
      <c r="J13" s="233"/>
      <c r="K13" s="242" t="str">
        <f t="shared" si="1"/>
        <v>－</v>
      </c>
    </row>
    <row r="14" spans="2:12" x14ac:dyDescent="0.15">
      <c r="B14" s="237"/>
      <c r="C14" s="238"/>
      <c r="D14" s="239"/>
      <c r="E14" s="239"/>
      <c r="F14" s="240">
        <f t="shared" si="0"/>
        <v>0</v>
      </c>
      <c r="G14" s="243"/>
      <c r="H14" s="233"/>
      <c r="I14" s="241"/>
      <c r="J14" s="233"/>
      <c r="K14" s="242" t="str">
        <f t="shared" si="1"/>
        <v>－</v>
      </c>
    </row>
    <row r="15" spans="2:12" x14ac:dyDescent="0.15">
      <c r="B15" s="237"/>
      <c r="C15" s="238"/>
      <c r="D15" s="239"/>
      <c r="E15" s="239"/>
      <c r="F15" s="240">
        <f t="shared" si="0"/>
        <v>0</v>
      </c>
      <c r="G15" s="243"/>
      <c r="H15" s="233"/>
      <c r="I15" s="241"/>
      <c r="J15" s="233"/>
      <c r="K15" s="242" t="str">
        <f t="shared" si="1"/>
        <v>－</v>
      </c>
    </row>
    <row r="16" spans="2:12" x14ac:dyDescent="0.15">
      <c r="B16" s="237"/>
      <c r="C16" s="238"/>
      <c r="D16" s="239"/>
      <c r="E16" s="239"/>
      <c r="F16" s="240">
        <f t="shared" si="0"/>
        <v>0</v>
      </c>
      <c r="G16" s="243"/>
      <c r="H16" s="233"/>
      <c r="I16" s="241"/>
      <c r="J16" s="233"/>
      <c r="K16" s="242" t="str">
        <f t="shared" si="1"/>
        <v>－</v>
      </c>
    </row>
    <row r="17" spans="2:11" x14ac:dyDescent="0.15">
      <c r="B17" s="237"/>
      <c r="C17" s="238"/>
      <c r="D17" s="239"/>
      <c r="E17" s="239"/>
      <c r="F17" s="240">
        <f t="shared" si="0"/>
        <v>0</v>
      </c>
      <c r="G17" s="243"/>
      <c r="H17" s="233"/>
      <c r="I17" s="241"/>
      <c r="J17" s="233"/>
      <c r="K17" s="242" t="str">
        <f t="shared" si="1"/>
        <v>－</v>
      </c>
    </row>
    <row r="18" spans="2:11" x14ac:dyDescent="0.15">
      <c r="B18" s="237"/>
      <c r="C18" s="238"/>
      <c r="D18" s="239"/>
      <c r="E18" s="239"/>
      <c r="F18" s="240">
        <f t="shared" si="0"/>
        <v>0</v>
      </c>
      <c r="G18" s="243"/>
      <c r="H18" s="233"/>
      <c r="I18" s="241"/>
      <c r="J18" s="233"/>
      <c r="K18" s="242" t="str">
        <f t="shared" si="1"/>
        <v>－</v>
      </c>
    </row>
    <row r="19" spans="2:11" x14ac:dyDescent="0.15">
      <c r="B19" s="237"/>
      <c r="C19" s="238"/>
      <c r="D19" s="239"/>
      <c r="E19" s="239"/>
      <c r="F19" s="240">
        <f t="shared" si="0"/>
        <v>0</v>
      </c>
      <c r="G19" s="243"/>
      <c r="H19" s="233"/>
      <c r="I19" s="241"/>
      <c r="J19" s="233"/>
      <c r="K19" s="242" t="str">
        <f t="shared" si="1"/>
        <v>－</v>
      </c>
    </row>
    <row r="20" spans="2:11" x14ac:dyDescent="0.15">
      <c r="B20" s="237"/>
      <c r="C20" s="238"/>
      <c r="D20" s="239"/>
      <c r="E20" s="239"/>
      <c r="F20" s="240">
        <f t="shared" si="0"/>
        <v>0</v>
      </c>
      <c r="G20" s="243"/>
      <c r="H20" s="233"/>
      <c r="I20" s="241"/>
      <c r="J20" s="233"/>
      <c r="K20" s="242" t="str">
        <f t="shared" si="1"/>
        <v>－</v>
      </c>
    </row>
    <row r="21" spans="2:11" x14ac:dyDescent="0.15">
      <c r="B21" s="237"/>
      <c r="C21" s="238"/>
      <c r="D21" s="239"/>
      <c r="E21" s="239"/>
      <c r="F21" s="240">
        <f t="shared" si="0"/>
        <v>0</v>
      </c>
      <c r="G21" s="243"/>
      <c r="H21" s="233"/>
      <c r="I21" s="241"/>
      <c r="J21" s="233"/>
      <c r="K21" s="242" t="str">
        <f t="shared" si="1"/>
        <v>－</v>
      </c>
    </row>
    <row r="22" spans="2:11" x14ac:dyDescent="0.15">
      <c r="B22" s="237"/>
      <c r="C22" s="238"/>
      <c r="D22" s="239"/>
      <c r="E22" s="239"/>
      <c r="F22" s="240">
        <f t="shared" si="0"/>
        <v>0</v>
      </c>
      <c r="G22" s="243"/>
      <c r="H22" s="233"/>
      <c r="I22" s="241"/>
      <c r="J22" s="233"/>
      <c r="K22" s="242" t="str">
        <f t="shared" si="1"/>
        <v>－</v>
      </c>
    </row>
    <row r="23" spans="2:11" x14ac:dyDescent="0.15">
      <c r="B23" s="237"/>
      <c r="C23" s="238"/>
      <c r="D23" s="239"/>
      <c r="E23" s="239"/>
      <c r="F23" s="240">
        <f t="shared" si="0"/>
        <v>0</v>
      </c>
      <c r="G23" s="243"/>
      <c r="H23" s="233"/>
      <c r="I23" s="241"/>
      <c r="J23" s="233"/>
      <c r="K23" s="242" t="str">
        <f t="shared" si="1"/>
        <v>－</v>
      </c>
    </row>
    <row r="24" spans="2:11" x14ac:dyDescent="0.15">
      <c r="B24" s="237"/>
      <c r="C24" s="238"/>
      <c r="D24" s="239"/>
      <c r="E24" s="239"/>
      <c r="F24" s="240">
        <f t="shared" si="0"/>
        <v>0</v>
      </c>
      <c r="G24" s="243"/>
      <c r="H24" s="233"/>
      <c r="I24" s="241"/>
      <c r="J24" s="233"/>
      <c r="K24" s="242" t="str">
        <f t="shared" si="1"/>
        <v>－</v>
      </c>
    </row>
    <row r="25" spans="2:11" x14ac:dyDescent="0.15">
      <c r="B25" s="237"/>
      <c r="C25" s="238"/>
      <c r="D25" s="239"/>
      <c r="E25" s="239"/>
      <c r="F25" s="240">
        <f t="shared" si="0"/>
        <v>0</v>
      </c>
      <c r="G25" s="243"/>
      <c r="H25" s="233"/>
      <c r="I25" s="241"/>
      <c r="J25" s="233"/>
      <c r="K25" s="242" t="str">
        <f t="shared" si="1"/>
        <v>－</v>
      </c>
    </row>
    <row r="26" spans="2:11" x14ac:dyDescent="0.15">
      <c r="B26" s="237"/>
      <c r="C26" s="238"/>
      <c r="D26" s="239"/>
      <c r="E26" s="239"/>
      <c r="F26" s="240">
        <f t="shared" si="0"/>
        <v>0</v>
      </c>
      <c r="G26" s="243"/>
      <c r="H26" s="233"/>
      <c r="I26" s="241"/>
      <c r="J26" s="233"/>
      <c r="K26" s="242" t="str">
        <f t="shared" si="1"/>
        <v>－</v>
      </c>
    </row>
    <row r="27" spans="2:11" x14ac:dyDescent="0.15">
      <c r="B27" s="237"/>
      <c r="C27" s="238"/>
      <c r="D27" s="239"/>
      <c r="E27" s="239"/>
      <c r="F27" s="240">
        <f t="shared" si="0"/>
        <v>0</v>
      </c>
      <c r="G27" s="243"/>
      <c r="H27" s="233"/>
      <c r="I27" s="241"/>
      <c r="J27" s="233"/>
      <c r="K27" s="242" t="str">
        <f t="shared" si="1"/>
        <v>－</v>
      </c>
    </row>
    <row r="28" spans="2:11" x14ac:dyDescent="0.15">
      <c r="B28" s="237"/>
      <c r="C28" s="238"/>
      <c r="D28" s="239"/>
      <c r="E28" s="239"/>
      <c r="F28" s="240">
        <f t="shared" si="0"/>
        <v>0</v>
      </c>
      <c r="G28" s="243"/>
      <c r="H28" s="233"/>
      <c r="I28" s="241"/>
      <c r="J28" s="233"/>
      <c r="K28" s="242" t="str">
        <f t="shared" si="1"/>
        <v>－</v>
      </c>
    </row>
    <row r="29" spans="2:11" x14ac:dyDescent="0.15">
      <c r="B29" s="237"/>
      <c r="C29" s="238"/>
      <c r="D29" s="239"/>
      <c r="E29" s="239"/>
      <c r="F29" s="240">
        <f t="shared" si="0"/>
        <v>0</v>
      </c>
      <c r="G29" s="244"/>
      <c r="H29" s="233"/>
      <c r="I29" s="241"/>
      <c r="J29" s="233"/>
      <c r="K29" s="242" t="str">
        <f t="shared" si="1"/>
        <v>－</v>
      </c>
    </row>
    <row r="30" spans="2:11" x14ac:dyDescent="0.15">
      <c r="B30" s="237"/>
      <c r="C30" s="238"/>
      <c r="D30" s="239"/>
      <c r="E30" s="239"/>
      <c r="F30" s="240">
        <f t="shared" si="0"/>
        <v>0</v>
      </c>
      <c r="G30" s="244"/>
      <c r="H30" s="233"/>
      <c r="I30" s="241"/>
      <c r="J30" s="233"/>
      <c r="K30" s="242" t="str">
        <f t="shared" si="1"/>
        <v>－</v>
      </c>
    </row>
    <row r="31" spans="2:11" x14ac:dyDescent="0.15">
      <c r="B31" s="237"/>
      <c r="C31" s="238"/>
      <c r="D31" s="239"/>
      <c r="E31" s="239"/>
      <c r="F31" s="240">
        <f t="shared" si="0"/>
        <v>0</v>
      </c>
      <c r="G31" s="244"/>
      <c r="H31" s="233"/>
      <c r="I31" s="241"/>
      <c r="J31" s="233"/>
      <c r="K31" s="242" t="str">
        <f t="shared" si="1"/>
        <v>－</v>
      </c>
    </row>
    <row r="32" spans="2:11" x14ac:dyDescent="0.15">
      <c r="B32" s="237"/>
      <c r="C32" s="238"/>
      <c r="D32" s="239"/>
      <c r="E32" s="239"/>
      <c r="F32" s="240">
        <f t="shared" si="0"/>
        <v>0</v>
      </c>
      <c r="G32" s="244"/>
      <c r="H32" s="233"/>
      <c r="I32" s="241"/>
      <c r="J32" s="233"/>
      <c r="K32" s="242" t="str">
        <f t="shared" si="1"/>
        <v>－</v>
      </c>
    </row>
    <row r="33" spans="2:11" x14ac:dyDescent="0.15">
      <c r="B33" s="237"/>
      <c r="C33" s="238"/>
      <c r="D33" s="239"/>
      <c r="E33" s="239"/>
      <c r="F33" s="240">
        <f t="shared" si="0"/>
        <v>0</v>
      </c>
      <c r="G33" s="244"/>
      <c r="H33" s="233"/>
      <c r="I33" s="241"/>
      <c r="J33" s="233"/>
      <c r="K33" s="242" t="str">
        <f t="shared" si="1"/>
        <v>－</v>
      </c>
    </row>
    <row r="34" spans="2:11" x14ac:dyDescent="0.15">
      <c r="B34" s="237"/>
      <c r="C34" s="238"/>
      <c r="D34" s="239"/>
      <c r="E34" s="239"/>
      <c r="F34" s="240">
        <f t="shared" si="0"/>
        <v>0</v>
      </c>
      <c r="G34" s="240"/>
      <c r="H34" s="233"/>
      <c r="I34" s="241"/>
      <c r="J34" s="233"/>
      <c r="K34" s="242" t="str">
        <f t="shared" si="1"/>
        <v>－</v>
      </c>
    </row>
    <row r="35" spans="2:11" x14ac:dyDescent="0.15">
      <c r="B35" s="237"/>
      <c r="C35" s="238"/>
      <c r="D35" s="239"/>
      <c r="E35" s="239"/>
      <c r="F35" s="240">
        <f t="shared" si="0"/>
        <v>0</v>
      </c>
      <c r="G35" s="240"/>
      <c r="H35" s="233"/>
      <c r="I35" s="241"/>
      <c r="J35" s="233"/>
      <c r="K35" s="242" t="str">
        <f t="shared" si="1"/>
        <v>－</v>
      </c>
    </row>
    <row r="36" spans="2:11" x14ac:dyDescent="0.15">
      <c r="B36" s="237"/>
      <c r="C36" s="238"/>
      <c r="D36" s="239"/>
      <c r="E36" s="239"/>
      <c r="F36" s="240">
        <f t="shared" si="0"/>
        <v>0</v>
      </c>
      <c r="G36" s="240"/>
      <c r="H36" s="233"/>
      <c r="I36" s="241"/>
      <c r="J36" s="233"/>
      <c r="K36" s="242" t="str">
        <f t="shared" si="1"/>
        <v>－</v>
      </c>
    </row>
    <row r="37" spans="2:11" x14ac:dyDescent="0.15">
      <c r="B37" s="237"/>
      <c r="C37" s="238"/>
      <c r="D37" s="239"/>
      <c r="E37" s="239"/>
      <c r="F37" s="240">
        <f t="shared" si="0"/>
        <v>0</v>
      </c>
      <c r="G37" s="240"/>
      <c r="H37" s="233"/>
      <c r="I37" s="241"/>
      <c r="J37" s="233"/>
      <c r="K37" s="242" t="str">
        <f t="shared" si="1"/>
        <v>－</v>
      </c>
    </row>
    <row r="38" spans="2:11" x14ac:dyDescent="0.15">
      <c r="B38" s="237"/>
      <c r="C38" s="238"/>
      <c r="D38" s="239"/>
      <c r="E38" s="239"/>
      <c r="F38" s="240">
        <f t="shared" si="0"/>
        <v>0</v>
      </c>
      <c r="G38" s="240"/>
      <c r="H38" s="233"/>
      <c r="I38" s="241"/>
      <c r="J38" s="233"/>
      <c r="K38" s="242" t="str">
        <f t="shared" si="1"/>
        <v>－</v>
      </c>
    </row>
    <row r="39" spans="2:11" x14ac:dyDescent="0.15">
      <c r="B39" s="237"/>
      <c r="C39" s="238"/>
      <c r="D39" s="239"/>
      <c r="E39" s="239"/>
      <c r="F39" s="240">
        <f t="shared" si="0"/>
        <v>0</v>
      </c>
      <c r="G39" s="240"/>
      <c r="H39" s="233"/>
      <c r="I39" s="241"/>
      <c r="J39" s="233"/>
      <c r="K39" s="242" t="str">
        <f t="shared" si="1"/>
        <v>－</v>
      </c>
    </row>
    <row r="40" spans="2:11" x14ac:dyDescent="0.15">
      <c r="B40" s="237"/>
      <c r="C40" s="238"/>
      <c r="D40" s="239"/>
      <c r="E40" s="239"/>
      <c r="F40" s="240">
        <f t="shared" si="0"/>
        <v>0</v>
      </c>
      <c r="G40" s="240"/>
      <c r="H40" s="233"/>
      <c r="I40" s="241"/>
      <c r="J40" s="233"/>
      <c r="K40" s="242" t="str">
        <f t="shared" si="1"/>
        <v>－</v>
      </c>
    </row>
    <row r="41" spans="2:11" x14ac:dyDescent="0.15">
      <c r="B41" s="237"/>
      <c r="C41" s="238"/>
      <c r="D41" s="239"/>
      <c r="E41" s="239"/>
      <c r="F41" s="240">
        <f t="shared" si="0"/>
        <v>0</v>
      </c>
      <c r="G41" s="240"/>
      <c r="H41" s="233"/>
      <c r="I41" s="241"/>
      <c r="J41" s="233"/>
      <c r="K41" s="242" t="str">
        <f t="shared" si="1"/>
        <v>－</v>
      </c>
    </row>
    <row r="42" spans="2:11" x14ac:dyDescent="0.15">
      <c r="B42" s="237"/>
      <c r="C42" s="238"/>
      <c r="D42" s="239"/>
      <c r="E42" s="239"/>
      <c r="F42" s="240">
        <f t="shared" si="0"/>
        <v>0</v>
      </c>
      <c r="G42" s="240"/>
      <c r="H42" s="233"/>
      <c r="I42" s="241"/>
      <c r="J42" s="233"/>
      <c r="K42" s="242" t="str">
        <f t="shared" si="1"/>
        <v>－</v>
      </c>
    </row>
    <row r="43" spans="2:11" x14ac:dyDescent="0.15">
      <c r="B43" s="237"/>
      <c r="C43" s="238"/>
      <c r="D43" s="239"/>
      <c r="E43" s="239"/>
      <c r="F43" s="240">
        <f t="shared" si="0"/>
        <v>0</v>
      </c>
      <c r="G43" s="240"/>
      <c r="H43" s="233"/>
      <c r="I43" s="241"/>
      <c r="J43" s="233"/>
      <c r="K43" s="242" t="str">
        <f t="shared" si="1"/>
        <v>－</v>
      </c>
    </row>
    <row r="44" spans="2:11" x14ac:dyDescent="0.15">
      <c r="B44" s="237"/>
      <c r="C44" s="238"/>
      <c r="D44" s="239"/>
      <c r="E44" s="239"/>
      <c r="F44" s="240">
        <f t="shared" si="0"/>
        <v>0</v>
      </c>
      <c r="G44" s="240"/>
      <c r="H44" s="233"/>
      <c r="I44" s="241"/>
      <c r="J44" s="233"/>
      <c r="K44" s="242" t="str">
        <f t="shared" si="1"/>
        <v>－</v>
      </c>
    </row>
    <row r="45" spans="2:11" x14ac:dyDescent="0.15">
      <c r="B45" s="237"/>
      <c r="C45" s="238"/>
      <c r="D45" s="239"/>
      <c r="E45" s="239"/>
      <c r="F45" s="240">
        <f t="shared" si="0"/>
        <v>0</v>
      </c>
      <c r="G45" s="240"/>
      <c r="H45" s="233"/>
      <c r="I45" s="241"/>
      <c r="J45" s="233"/>
      <c r="K45" s="242" t="str">
        <f t="shared" si="1"/>
        <v>－</v>
      </c>
    </row>
    <row r="46" spans="2:11" x14ac:dyDescent="0.15">
      <c r="B46" s="237"/>
      <c r="C46" s="238"/>
      <c r="D46" s="239"/>
      <c r="E46" s="239"/>
      <c r="F46" s="240">
        <f t="shared" si="0"/>
        <v>0</v>
      </c>
      <c r="G46" s="240"/>
      <c r="H46" s="233"/>
      <c r="I46" s="241"/>
      <c r="J46" s="233"/>
      <c r="K46" s="242" t="str">
        <f t="shared" si="1"/>
        <v>－</v>
      </c>
    </row>
    <row r="47" spans="2:11" x14ac:dyDescent="0.15">
      <c r="B47" s="237"/>
      <c r="C47" s="238"/>
      <c r="D47" s="239"/>
      <c r="E47" s="239"/>
      <c r="F47" s="240">
        <f t="shared" si="0"/>
        <v>0</v>
      </c>
      <c r="G47" s="240"/>
      <c r="H47" s="233"/>
      <c r="I47" s="241"/>
      <c r="J47" s="233"/>
      <c r="K47" s="242" t="str">
        <f t="shared" si="1"/>
        <v>－</v>
      </c>
    </row>
    <row r="48" spans="2:11" x14ac:dyDescent="0.15">
      <c r="B48" s="237"/>
      <c r="C48" s="238"/>
      <c r="D48" s="239"/>
      <c r="E48" s="239"/>
      <c r="F48" s="240">
        <f t="shared" si="0"/>
        <v>0</v>
      </c>
      <c r="G48" s="240"/>
      <c r="H48" s="233"/>
      <c r="I48" s="241"/>
      <c r="J48" s="233"/>
      <c r="K48" s="242" t="str">
        <f t="shared" si="1"/>
        <v>－</v>
      </c>
    </row>
    <row r="49" spans="2:11" x14ac:dyDescent="0.15">
      <c r="B49" s="237"/>
      <c r="C49" s="238"/>
      <c r="D49" s="239"/>
      <c r="E49" s="239"/>
      <c r="F49" s="240">
        <f t="shared" si="0"/>
        <v>0</v>
      </c>
      <c r="G49" s="240"/>
      <c r="H49" s="233"/>
      <c r="I49" s="241"/>
      <c r="J49" s="233"/>
      <c r="K49" s="242" t="str">
        <f t="shared" si="1"/>
        <v>－</v>
      </c>
    </row>
    <row r="50" spans="2:11" x14ac:dyDescent="0.15">
      <c r="B50" s="237"/>
      <c r="C50" s="238"/>
      <c r="D50" s="239"/>
      <c r="E50" s="239"/>
      <c r="F50" s="240">
        <f t="shared" si="0"/>
        <v>0</v>
      </c>
      <c r="G50" s="240"/>
      <c r="H50" s="233"/>
      <c r="I50" s="241"/>
      <c r="J50" s="233"/>
      <c r="K50" s="242" t="str">
        <f t="shared" si="1"/>
        <v>－</v>
      </c>
    </row>
    <row r="51" spans="2:11" x14ac:dyDescent="0.15">
      <c r="B51" s="237"/>
      <c r="C51" s="238"/>
      <c r="D51" s="239"/>
      <c r="E51" s="239"/>
      <c r="F51" s="240">
        <f t="shared" si="0"/>
        <v>0</v>
      </c>
      <c r="G51" s="240"/>
      <c r="H51" s="233"/>
      <c r="I51" s="241"/>
      <c r="J51" s="233"/>
      <c r="K51" s="242" t="str">
        <f t="shared" si="1"/>
        <v>－</v>
      </c>
    </row>
    <row r="52" spans="2:11" x14ac:dyDescent="0.15">
      <c r="B52" s="237"/>
      <c r="C52" s="238"/>
      <c r="D52" s="239"/>
      <c r="E52" s="239"/>
      <c r="F52" s="240">
        <f t="shared" si="0"/>
        <v>0</v>
      </c>
      <c r="G52" s="240"/>
      <c r="H52" s="233"/>
      <c r="I52" s="241"/>
      <c r="J52" s="233"/>
      <c r="K52" s="242" t="str">
        <f t="shared" si="1"/>
        <v>－</v>
      </c>
    </row>
    <row r="53" spans="2:11" x14ac:dyDescent="0.15">
      <c r="B53" s="237"/>
      <c r="C53" s="238"/>
      <c r="D53" s="239"/>
      <c r="E53" s="239"/>
      <c r="F53" s="240">
        <f t="shared" si="0"/>
        <v>0</v>
      </c>
      <c r="G53" s="240"/>
      <c r="H53" s="233"/>
      <c r="I53" s="241"/>
      <c r="J53" s="233"/>
      <c r="K53" s="242" t="str">
        <f t="shared" si="1"/>
        <v>－</v>
      </c>
    </row>
    <row r="54" spans="2:11" x14ac:dyDescent="0.15">
      <c r="B54" s="237"/>
      <c r="C54" s="238"/>
      <c r="D54" s="239"/>
      <c r="E54" s="239"/>
      <c r="F54" s="240">
        <f t="shared" si="0"/>
        <v>0</v>
      </c>
      <c r="G54" s="240"/>
      <c r="H54" s="233"/>
      <c r="I54" s="241"/>
      <c r="J54" s="233"/>
      <c r="K54" s="242" t="str">
        <f t="shared" si="1"/>
        <v>－</v>
      </c>
    </row>
    <row r="55" spans="2:11" x14ac:dyDescent="0.15">
      <c r="B55" s="237"/>
      <c r="C55" s="238"/>
      <c r="D55" s="239"/>
      <c r="E55" s="239"/>
      <c r="F55" s="240">
        <f t="shared" si="0"/>
        <v>0</v>
      </c>
      <c r="G55" s="240"/>
      <c r="H55" s="233"/>
      <c r="I55" s="241"/>
      <c r="J55" s="233"/>
      <c r="K55" s="242" t="str">
        <f t="shared" si="1"/>
        <v>－</v>
      </c>
    </row>
    <row r="56" spans="2:11" x14ac:dyDescent="0.15">
      <c r="B56" s="237"/>
      <c r="C56" s="238"/>
      <c r="D56" s="239"/>
      <c r="E56" s="239"/>
      <c r="F56" s="240">
        <f t="shared" si="0"/>
        <v>0</v>
      </c>
      <c r="G56" s="240"/>
      <c r="H56" s="233"/>
      <c r="I56" s="241"/>
      <c r="J56" s="233"/>
      <c r="K56" s="242" t="str">
        <f t="shared" si="1"/>
        <v>－</v>
      </c>
    </row>
    <row r="57" spans="2:11" x14ac:dyDescent="0.15">
      <c r="B57" s="237"/>
      <c r="C57" s="238"/>
      <c r="D57" s="239"/>
      <c r="E57" s="239"/>
      <c r="F57" s="240">
        <f t="shared" si="0"/>
        <v>0</v>
      </c>
      <c r="G57" s="243"/>
      <c r="H57" s="233"/>
      <c r="I57" s="241"/>
      <c r="J57" s="233"/>
      <c r="K57" s="242" t="str">
        <f t="shared" si="1"/>
        <v>－</v>
      </c>
    </row>
    <row r="58" spans="2:11" x14ac:dyDescent="0.15">
      <c r="B58" s="237"/>
      <c r="C58" s="238"/>
      <c r="D58" s="239"/>
      <c r="E58" s="239"/>
      <c r="F58" s="240">
        <f t="shared" si="0"/>
        <v>0</v>
      </c>
      <c r="G58" s="243"/>
      <c r="H58" s="233"/>
      <c r="I58" s="241"/>
      <c r="J58" s="233"/>
      <c r="K58" s="242" t="str">
        <f t="shared" si="1"/>
        <v>－</v>
      </c>
    </row>
    <row r="59" spans="2:11" x14ac:dyDescent="0.15">
      <c r="B59" s="237"/>
      <c r="C59" s="238"/>
      <c r="D59" s="239"/>
      <c r="E59" s="239"/>
      <c r="F59" s="240">
        <f t="shared" si="0"/>
        <v>0</v>
      </c>
      <c r="G59" s="243"/>
      <c r="H59" s="233"/>
      <c r="I59" s="241"/>
      <c r="J59" s="233"/>
      <c r="K59" s="242" t="str">
        <f t="shared" si="1"/>
        <v>－</v>
      </c>
    </row>
    <row r="60" spans="2:11" x14ac:dyDescent="0.15">
      <c r="B60" s="237"/>
      <c r="C60" s="238"/>
      <c r="D60" s="239"/>
      <c r="E60" s="239"/>
      <c r="F60" s="240">
        <f t="shared" si="0"/>
        <v>0</v>
      </c>
      <c r="G60" s="243"/>
      <c r="H60" s="233"/>
      <c r="I60" s="241"/>
      <c r="J60" s="233"/>
      <c r="K60" s="242" t="str">
        <f t="shared" si="1"/>
        <v>－</v>
      </c>
    </row>
    <row r="61" spans="2:11" x14ac:dyDescent="0.15">
      <c r="B61" s="237"/>
      <c r="C61" s="238"/>
      <c r="D61" s="239"/>
      <c r="E61" s="239"/>
      <c r="F61" s="240">
        <f t="shared" si="0"/>
        <v>0</v>
      </c>
      <c r="G61" s="243"/>
      <c r="H61" s="233"/>
      <c r="I61" s="241"/>
      <c r="J61" s="233"/>
      <c r="K61" s="242" t="str">
        <f t="shared" si="1"/>
        <v>－</v>
      </c>
    </row>
    <row r="62" spans="2:11" x14ac:dyDescent="0.15">
      <c r="B62" s="237"/>
      <c r="C62" s="238"/>
      <c r="D62" s="239"/>
      <c r="E62" s="239"/>
      <c r="F62" s="240">
        <f t="shared" si="0"/>
        <v>0</v>
      </c>
      <c r="G62" s="243"/>
      <c r="H62" s="233"/>
      <c r="I62" s="241"/>
      <c r="J62" s="233"/>
      <c r="K62" s="242" t="str">
        <f t="shared" si="1"/>
        <v>－</v>
      </c>
    </row>
    <row r="63" spans="2:11" x14ac:dyDescent="0.15">
      <c r="B63" s="237"/>
      <c r="C63" s="238"/>
      <c r="D63" s="239"/>
      <c r="E63" s="239"/>
      <c r="F63" s="240">
        <f t="shared" si="0"/>
        <v>0</v>
      </c>
      <c r="G63" s="243"/>
      <c r="H63" s="233"/>
      <c r="I63" s="241"/>
      <c r="J63" s="233"/>
      <c r="K63" s="242" t="str">
        <f t="shared" si="1"/>
        <v>－</v>
      </c>
    </row>
    <row r="64" spans="2:11" x14ac:dyDescent="0.15">
      <c r="B64" s="237"/>
      <c r="C64" s="238"/>
      <c r="D64" s="239"/>
      <c r="E64" s="239"/>
      <c r="F64" s="240">
        <f t="shared" si="0"/>
        <v>0</v>
      </c>
      <c r="G64" s="243"/>
      <c r="H64" s="233"/>
      <c r="I64" s="241"/>
      <c r="J64" s="233"/>
      <c r="K64" s="242" t="str">
        <f t="shared" si="1"/>
        <v>－</v>
      </c>
    </row>
    <row r="65" spans="2:11" x14ac:dyDescent="0.15">
      <c r="B65" s="237"/>
      <c r="C65" s="238"/>
      <c r="D65" s="239"/>
      <c r="E65" s="239"/>
      <c r="F65" s="240">
        <f t="shared" si="0"/>
        <v>0</v>
      </c>
      <c r="G65" s="243"/>
      <c r="H65" s="233"/>
      <c r="I65" s="241"/>
      <c r="J65" s="233"/>
      <c r="K65" s="242" t="str">
        <f t="shared" si="1"/>
        <v>－</v>
      </c>
    </row>
    <row r="66" spans="2:11" x14ac:dyDescent="0.15">
      <c r="B66" s="237"/>
      <c r="C66" s="238"/>
      <c r="D66" s="239"/>
      <c r="E66" s="239"/>
      <c r="F66" s="240">
        <f t="shared" si="0"/>
        <v>0</v>
      </c>
      <c r="G66" s="243"/>
      <c r="H66" s="233"/>
      <c r="I66" s="241"/>
      <c r="J66" s="233"/>
      <c r="K66" s="242" t="str">
        <f t="shared" si="1"/>
        <v>－</v>
      </c>
    </row>
    <row r="67" spans="2:11" x14ac:dyDescent="0.15">
      <c r="B67" s="237"/>
      <c r="C67" s="238"/>
      <c r="D67" s="239"/>
      <c r="E67" s="239"/>
      <c r="F67" s="240">
        <f t="shared" si="0"/>
        <v>0</v>
      </c>
      <c r="G67" s="243"/>
      <c r="H67" s="233"/>
      <c r="I67" s="241"/>
      <c r="J67" s="233"/>
      <c r="K67" s="242" t="str">
        <f t="shared" si="1"/>
        <v>－</v>
      </c>
    </row>
    <row r="68" spans="2:11" x14ac:dyDescent="0.15">
      <c r="B68" s="237"/>
      <c r="C68" s="238"/>
      <c r="D68" s="239"/>
      <c r="E68" s="239"/>
      <c r="F68" s="240">
        <f t="shared" si="0"/>
        <v>0</v>
      </c>
      <c r="G68" s="243"/>
      <c r="H68" s="233"/>
      <c r="I68" s="241"/>
      <c r="J68" s="233"/>
      <c r="K68" s="242" t="str">
        <f t="shared" si="1"/>
        <v>－</v>
      </c>
    </row>
    <row r="69" spans="2:11" x14ac:dyDescent="0.15">
      <c r="B69" s="237"/>
      <c r="C69" s="238"/>
      <c r="D69" s="239"/>
      <c r="E69" s="239"/>
      <c r="F69" s="240">
        <f t="shared" si="0"/>
        <v>0</v>
      </c>
      <c r="G69" s="243"/>
      <c r="H69" s="233"/>
      <c r="I69" s="241"/>
      <c r="J69" s="233"/>
      <c r="K69" s="242" t="str">
        <f t="shared" si="1"/>
        <v>－</v>
      </c>
    </row>
    <row r="70" spans="2:11" x14ac:dyDescent="0.15">
      <c r="B70" s="237"/>
      <c r="C70" s="238"/>
      <c r="D70" s="239"/>
      <c r="E70" s="239"/>
      <c r="F70" s="240">
        <f t="shared" si="0"/>
        <v>0</v>
      </c>
      <c r="G70" s="243"/>
      <c r="H70" s="233"/>
      <c r="I70" s="241"/>
      <c r="J70" s="233"/>
      <c r="K70" s="242" t="str">
        <f t="shared" si="1"/>
        <v>－</v>
      </c>
    </row>
    <row r="71" spans="2:11" x14ac:dyDescent="0.15">
      <c r="B71" s="237"/>
      <c r="C71" s="238"/>
      <c r="D71" s="239"/>
      <c r="E71" s="239"/>
      <c r="F71" s="240">
        <f t="shared" si="0"/>
        <v>0</v>
      </c>
      <c r="G71" s="244"/>
      <c r="H71" s="233"/>
      <c r="I71" s="241"/>
      <c r="J71" s="233"/>
      <c r="K71" s="242" t="str">
        <f t="shared" si="1"/>
        <v>－</v>
      </c>
    </row>
    <row r="72" spans="2:11" x14ac:dyDescent="0.15">
      <c r="B72" s="237"/>
      <c r="C72" s="238"/>
      <c r="D72" s="239"/>
      <c r="E72" s="239"/>
      <c r="F72" s="240">
        <f t="shared" si="0"/>
        <v>0</v>
      </c>
      <c r="G72" s="244"/>
      <c r="H72" s="233"/>
      <c r="I72" s="241"/>
      <c r="J72" s="233"/>
      <c r="K72" s="242" t="str">
        <f t="shared" si="1"/>
        <v>－</v>
      </c>
    </row>
    <row r="73" spans="2:11" x14ac:dyDescent="0.15">
      <c r="B73" s="237"/>
      <c r="C73" s="238"/>
      <c r="D73" s="239"/>
      <c r="E73" s="239"/>
      <c r="F73" s="240">
        <f t="shared" ref="F73:F136" si="2">D73*E73</f>
        <v>0</v>
      </c>
      <c r="G73" s="244"/>
      <c r="H73" s="233"/>
      <c r="I73" s="241"/>
      <c r="J73" s="233"/>
      <c r="K73" s="242" t="str">
        <f t="shared" ref="K73:K136" si="3">IF(F73&gt;0,ROUNDDOWN(J73/F73,2),"－")</f>
        <v>－</v>
      </c>
    </row>
    <row r="74" spans="2:11" x14ac:dyDescent="0.15">
      <c r="B74" s="237"/>
      <c r="C74" s="238"/>
      <c r="D74" s="239"/>
      <c r="E74" s="239"/>
      <c r="F74" s="240">
        <f t="shared" si="2"/>
        <v>0</v>
      </c>
      <c r="G74" s="244"/>
      <c r="H74" s="233"/>
      <c r="I74" s="241"/>
      <c r="J74" s="233"/>
      <c r="K74" s="242" t="str">
        <f t="shared" si="3"/>
        <v>－</v>
      </c>
    </row>
    <row r="75" spans="2:11" x14ac:dyDescent="0.15">
      <c r="B75" s="237"/>
      <c r="C75" s="238"/>
      <c r="D75" s="239"/>
      <c r="E75" s="239"/>
      <c r="F75" s="240">
        <f t="shared" si="2"/>
        <v>0</v>
      </c>
      <c r="G75" s="244"/>
      <c r="H75" s="233"/>
      <c r="I75" s="241"/>
      <c r="J75" s="233"/>
      <c r="K75" s="242" t="str">
        <f t="shared" si="3"/>
        <v>－</v>
      </c>
    </row>
    <row r="76" spans="2:11" x14ac:dyDescent="0.15">
      <c r="B76" s="237"/>
      <c r="C76" s="238"/>
      <c r="D76" s="239"/>
      <c r="E76" s="239"/>
      <c r="F76" s="240">
        <f t="shared" si="2"/>
        <v>0</v>
      </c>
      <c r="G76" s="240"/>
      <c r="H76" s="233"/>
      <c r="I76" s="241"/>
      <c r="J76" s="233"/>
      <c r="K76" s="242" t="str">
        <f t="shared" si="3"/>
        <v>－</v>
      </c>
    </row>
    <row r="77" spans="2:11" x14ac:dyDescent="0.15">
      <c r="B77" s="237"/>
      <c r="C77" s="238"/>
      <c r="D77" s="239"/>
      <c r="E77" s="239"/>
      <c r="F77" s="240">
        <f t="shared" si="2"/>
        <v>0</v>
      </c>
      <c r="G77" s="240"/>
      <c r="H77" s="233"/>
      <c r="I77" s="241"/>
      <c r="J77" s="233"/>
      <c r="K77" s="242" t="str">
        <f t="shared" si="3"/>
        <v>－</v>
      </c>
    </row>
    <row r="78" spans="2:11" x14ac:dyDescent="0.15">
      <c r="B78" s="237"/>
      <c r="C78" s="238"/>
      <c r="D78" s="239"/>
      <c r="E78" s="239"/>
      <c r="F78" s="240">
        <f t="shared" si="2"/>
        <v>0</v>
      </c>
      <c r="G78" s="240"/>
      <c r="H78" s="233"/>
      <c r="I78" s="241"/>
      <c r="J78" s="233"/>
      <c r="K78" s="242" t="str">
        <f t="shared" si="3"/>
        <v>－</v>
      </c>
    </row>
    <row r="79" spans="2:11" x14ac:dyDescent="0.15">
      <c r="B79" s="237"/>
      <c r="C79" s="238"/>
      <c r="D79" s="239"/>
      <c r="E79" s="239"/>
      <c r="F79" s="240">
        <f t="shared" si="2"/>
        <v>0</v>
      </c>
      <c r="G79" s="240"/>
      <c r="H79" s="233"/>
      <c r="I79" s="241"/>
      <c r="J79" s="233"/>
      <c r="K79" s="242" t="str">
        <f t="shared" si="3"/>
        <v>－</v>
      </c>
    </row>
    <row r="80" spans="2:11" x14ac:dyDescent="0.15">
      <c r="B80" s="237"/>
      <c r="C80" s="238"/>
      <c r="D80" s="239"/>
      <c r="E80" s="239"/>
      <c r="F80" s="240">
        <f t="shared" si="2"/>
        <v>0</v>
      </c>
      <c r="G80" s="240"/>
      <c r="H80" s="233"/>
      <c r="I80" s="241"/>
      <c r="J80" s="233"/>
      <c r="K80" s="242" t="str">
        <f t="shared" si="3"/>
        <v>－</v>
      </c>
    </row>
    <row r="81" spans="2:11" x14ac:dyDescent="0.15">
      <c r="B81" s="237"/>
      <c r="C81" s="238"/>
      <c r="D81" s="239"/>
      <c r="E81" s="239"/>
      <c r="F81" s="240">
        <f t="shared" si="2"/>
        <v>0</v>
      </c>
      <c r="G81" s="240"/>
      <c r="H81" s="233"/>
      <c r="I81" s="241"/>
      <c r="J81" s="233"/>
      <c r="K81" s="242" t="str">
        <f t="shared" si="3"/>
        <v>－</v>
      </c>
    </row>
    <row r="82" spans="2:11" x14ac:dyDescent="0.15">
      <c r="B82" s="237"/>
      <c r="C82" s="238"/>
      <c r="D82" s="239"/>
      <c r="E82" s="239"/>
      <c r="F82" s="240">
        <f t="shared" si="2"/>
        <v>0</v>
      </c>
      <c r="G82" s="240"/>
      <c r="H82" s="233"/>
      <c r="I82" s="241"/>
      <c r="J82" s="233"/>
      <c r="K82" s="242" t="str">
        <f t="shared" si="3"/>
        <v>－</v>
      </c>
    </row>
    <row r="83" spans="2:11" x14ac:dyDescent="0.15">
      <c r="B83" s="237"/>
      <c r="C83" s="238"/>
      <c r="D83" s="239"/>
      <c r="E83" s="239"/>
      <c r="F83" s="240">
        <f t="shared" si="2"/>
        <v>0</v>
      </c>
      <c r="G83" s="240"/>
      <c r="H83" s="233"/>
      <c r="I83" s="241"/>
      <c r="J83" s="233"/>
      <c r="K83" s="242" t="str">
        <f t="shared" si="3"/>
        <v>－</v>
      </c>
    </row>
    <row r="84" spans="2:11" x14ac:dyDescent="0.15">
      <c r="B84" s="237"/>
      <c r="C84" s="238"/>
      <c r="D84" s="239"/>
      <c r="E84" s="239"/>
      <c r="F84" s="240">
        <f t="shared" si="2"/>
        <v>0</v>
      </c>
      <c r="G84" s="240"/>
      <c r="H84" s="233"/>
      <c r="I84" s="241"/>
      <c r="J84" s="233"/>
      <c r="K84" s="242" t="str">
        <f t="shared" si="3"/>
        <v>－</v>
      </c>
    </row>
    <row r="85" spans="2:11" x14ac:dyDescent="0.15">
      <c r="B85" s="237"/>
      <c r="C85" s="238"/>
      <c r="D85" s="239"/>
      <c r="E85" s="239"/>
      <c r="F85" s="240">
        <f t="shared" si="2"/>
        <v>0</v>
      </c>
      <c r="G85" s="240"/>
      <c r="H85" s="233"/>
      <c r="I85" s="241"/>
      <c r="J85" s="233"/>
      <c r="K85" s="242" t="str">
        <f t="shared" si="3"/>
        <v>－</v>
      </c>
    </row>
    <row r="86" spans="2:11" x14ac:dyDescent="0.15">
      <c r="B86" s="237"/>
      <c r="C86" s="238"/>
      <c r="D86" s="239"/>
      <c r="E86" s="239"/>
      <c r="F86" s="240">
        <f t="shared" si="2"/>
        <v>0</v>
      </c>
      <c r="G86" s="240"/>
      <c r="H86" s="233"/>
      <c r="I86" s="241"/>
      <c r="J86" s="233"/>
      <c r="K86" s="242" t="str">
        <f t="shared" si="3"/>
        <v>－</v>
      </c>
    </row>
    <row r="87" spans="2:11" x14ac:dyDescent="0.15">
      <c r="B87" s="237"/>
      <c r="C87" s="238"/>
      <c r="D87" s="239"/>
      <c r="E87" s="239"/>
      <c r="F87" s="240">
        <f t="shared" si="2"/>
        <v>0</v>
      </c>
      <c r="G87" s="240"/>
      <c r="H87" s="233"/>
      <c r="I87" s="241"/>
      <c r="J87" s="233"/>
      <c r="K87" s="242" t="str">
        <f t="shared" si="3"/>
        <v>－</v>
      </c>
    </row>
    <row r="88" spans="2:11" x14ac:dyDescent="0.15">
      <c r="B88" s="237"/>
      <c r="C88" s="238"/>
      <c r="D88" s="239"/>
      <c r="E88" s="239"/>
      <c r="F88" s="240">
        <f t="shared" si="2"/>
        <v>0</v>
      </c>
      <c r="G88" s="240"/>
      <c r="H88" s="233"/>
      <c r="I88" s="241"/>
      <c r="J88" s="233"/>
      <c r="K88" s="242" t="str">
        <f t="shared" si="3"/>
        <v>－</v>
      </c>
    </row>
    <row r="89" spans="2:11" x14ac:dyDescent="0.15">
      <c r="B89" s="237"/>
      <c r="C89" s="238"/>
      <c r="D89" s="239"/>
      <c r="E89" s="239"/>
      <c r="F89" s="240">
        <f t="shared" si="2"/>
        <v>0</v>
      </c>
      <c r="G89" s="240"/>
      <c r="H89" s="233"/>
      <c r="I89" s="241"/>
      <c r="J89" s="233"/>
      <c r="K89" s="242" t="str">
        <f t="shared" si="3"/>
        <v>－</v>
      </c>
    </row>
    <row r="90" spans="2:11" x14ac:dyDescent="0.15">
      <c r="B90" s="237"/>
      <c r="C90" s="238"/>
      <c r="D90" s="239"/>
      <c r="E90" s="239"/>
      <c r="F90" s="240">
        <f t="shared" si="2"/>
        <v>0</v>
      </c>
      <c r="G90" s="240"/>
      <c r="H90" s="233"/>
      <c r="I90" s="241"/>
      <c r="J90" s="233"/>
      <c r="K90" s="242" t="str">
        <f t="shared" si="3"/>
        <v>－</v>
      </c>
    </row>
    <row r="91" spans="2:11" x14ac:dyDescent="0.15">
      <c r="B91" s="237"/>
      <c r="C91" s="238"/>
      <c r="D91" s="239"/>
      <c r="E91" s="239"/>
      <c r="F91" s="240">
        <f t="shared" si="2"/>
        <v>0</v>
      </c>
      <c r="G91" s="240"/>
      <c r="H91" s="233"/>
      <c r="I91" s="241"/>
      <c r="J91" s="233"/>
      <c r="K91" s="242" t="str">
        <f t="shared" si="3"/>
        <v>－</v>
      </c>
    </row>
    <row r="92" spans="2:11" x14ac:dyDescent="0.15">
      <c r="B92" s="237"/>
      <c r="C92" s="238"/>
      <c r="D92" s="239"/>
      <c r="E92" s="239"/>
      <c r="F92" s="240">
        <f t="shared" si="2"/>
        <v>0</v>
      </c>
      <c r="G92" s="240"/>
      <c r="H92" s="233"/>
      <c r="I92" s="241"/>
      <c r="J92" s="233"/>
      <c r="K92" s="242" t="str">
        <f t="shared" si="3"/>
        <v>－</v>
      </c>
    </row>
    <row r="93" spans="2:11" x14ac:dyDescent="0.15">
      <c r="B93" s="237"/>
      <c r="C93" s="238"/>
      <c r="D93" s="239"/>
      <c r="E93" s="239"/>
      <c r="F93" s="240">
        <f t="shared" si="2"/>
        <v>0</v>
      </c>
      <c r="G93" s="240"/>
      <c r="H93" s="233"/>
      <c r="I93" s="241"/>
      <c r="J93" s="233"/>
      <c r="K93" s="242" t="str">
        <f t="shared" si="3"/>
        <v>－</v>
      </c>
    </row>
    <row r="94" spans="2:11" x14ac:dyDescent="0.15">
      <c r="B94" s="237"/>
      <c r="C94" s="238"/>
      <c r="D94" s="239"/>
      <c r="E94" s="239"/>
      <c r="F94" s="240">
        <f t="shared" si="2"/>
        <v>0</v>
      </c>
      <c r="G94" s="240"/>
      <c r="H94" s="233"/>
      <c r="I94" s="241"/>
      <c r="J94" s="233"/>
      <c r="K94" s="242" t="str">
        <f t="shared" si="3"/>
        <v>－</v>
      </c>
    </row>
    <row r="95" spans="2:11" x14ac:dyDescent="0.15">
      <c r="B95" s="237"/>
      <c r="C95" s="238"/>
      <c r="D95" s="239"/>
      <c r="E95" s="239"/>
      <c r="F95" s="240">
        <f t="shared" si="2"/>
        <v>0</v>
      </c>
      <c r="G95" s="240"/>
      <c r="H95" s="233"/>
      <c r="I95" s="241"/>
      <c r="J95" s="233"/>
      <c r="K95" s="242" t="str">
        <f t="shared" si="3"/>
        <v>－</v>
      </c>
    </row>
    <row r="96" spans="2:11" x14ac:dyDescent="0.15">
      <c r="B96" s="237"/>
      <c r="C96" s="238"/>
      <c r="D96" s="239"/>
      <c r="E96" s="239"/>
      <c r="F96" s="240">
        <f t="shared" si="2"/>
        <v>0</v>
      </c>
      <c r="G96" s="240"/>
      <c r="H96" s="233"/>
      <c r="I96" s="241"/>
      <c r="J96" s="233"/>
      <c r="K96" s="242" t="str">
        <f t="shared" si="3"/>
        <v>－</v>
      </c>
    </row>
    <row r="97" spans="2:11" x14ac:dyDescent="0.15">
      <c r="B97" s="237"/>
      <c r="C97" s="238"/>
      <c r="D97" s="239"/>
      <c r="E97" s="239"/>
      <c r="F97" s="240">
        <f t="shared" si="2"/>
        <v>0</v>
      </c>
      <c r="G97" s="240"/>
      <c r="H97" s="233"/>
      <c r="I97" s="241"/>
      <c r="J97" s="233"/>
      <c r="K97" s="242" t="str">
        <f t="shared" si="3"/>
        <v>－</v>
      </c>
    </row>
    <row r="98" spans="2:11" x14ac:dyDescent="0.15">
      <c r="B98" s="237"/>
      <c r="C98" s="238"/>
      <c r="D98" s="239"/>
      <c r="E98" s="239"/>
      <c r="F98" s="240">
        <f t="shared" si="2"/>
        <v>0</v>
      </c>
      <c r="G98" s="240"/>
      <c r="H98" s="233"/>
      <c r="I98" s="241"/>
      <c r="J98" s="233"/>
      <c r="K98" s="242" t="str">
        <f t="shared" si="3"/>
        <v>－</v>
      </c>
    </row>
    <row r="99" spans="2:11" x14ac:dyDescent="0.15">
      <c r="B99" s="237"/>
      <c r="C99" s="238"/>
      <c r="D99" s="239"/>
      <c r="E99" s="239"/>
      <c r="F99" s="240">
        <f t="shared" si="2"/>
        <v>0</v>
      </c>
      <c r="G99" s="243"/>
      <c r="H99" s="233"/>
      <c r="I99" s="241"/>
      <c r="J99" s="233"/>
      <c r="K99" s="242" t="str">
        <f t="shared" si="3"/>
        <v>－</v>
      </c>
    </row>
    <row r="100" spans="2:11" x14ac:dyDescent="0.15">
      <c r="B100" s="237"/>
      <c r="C100" s="238"/>
      <c r="D100" s="239"/>
      <c r="E100" s="239"/>
      <c r="F100" s="240">
        <f t="shared" si="2"/>
        <v>0</v>
      </c>
      <c r="G100" s="243"/>
      <c r="H100" s="233"/>
      <c r="I100" s="241"/>
      <c r="J100" s="233"/>
      <c r="K100" s="242" t="str">
        <f t="shared" si="3"/>
        <v>－</v>
      </c>
    </row>
    <row r="101" spans="2:11" x14ac:dyDescent="0.15">
      <c r="B101" s="237"/>
      <c r="C101" s="238"/>
      <c r="D101" s="239"/>
      <c r="E101" s="239"/>
      <c r="F101" s="240">
        <f t="shared" si="2"/>
        <v>0</v>
      </c>
      <c r="G101" s="243"/>
      <c r="H101" s="233"/>
      <c r="I101" s="241"/>
      <c r="J101" s="233"/>
      <c r="K101" s="242" t="str">
        <f t="shared" si="3"/>
        <v>－</v>
      </c>
    </row>
    <row r="102" spans="2:11" x14ac:dyDescent="0.15">
      <c r="B102" s="237"/>
      <c r="C102" s="238"/>
      <c r="D102" s="239"/>
      <c r="E102" s="239"/>
      <c r="F102" s="240">
        <f t="shared" si="2"/>
        <v>0</v>
      </c>
      <c r="G102" s="243"/>
      <c r="H102" s="233"/>
      <c r="I102" s="241"/>
      <c r="J102" s="233"/>
      <c r="K102" s="242" t="str">
        <f t="shared" si="3"/>
        <v>－</v>
      </c>
    </row>
    <row r="103" spans="2:11" x14ac:dyDescent="0.15">
      <c r="B103" s="237"/>
      <c r="C103" s="238"/>
      <c r="D103" s="239"/>
      <c r="E103" s="239"/>
      <c r="F103" s="240">
        <f t="shared" si="2"/>
        <v>0</v>
      </c>
      <c r="G103" s="243"/>
      <c r="H103" s="233"/>
      <c r="I103" s="241"/>
      <c r="J103" s="233"/>
      <c r="K103" s="242" t="str">
        <f t="shared" si="3"/>
        <v>－</v>
      </c>
    </row>
    <row r="104" spans="2:11" x14ac:dyDescent="0.15">
      <c r="B104" s="237"/>
      <c r="C104" s="238"/>
      <c r="D104" s="239"/>
      <c r="E104" s="239"/>
      <c r="F104" s="240">
        <f t="shared" si="2"/>
        <v>0</v>
      </c>
      <c r="G104" s="243"/>
      <c r="H104" s="233"/>
      <c r="I104" s="241"/>
      <c r="J104" s="233"/>
      <c r="K104" s="242" t="str">
        <f t="shared" si="3"/>
        <v>－</v>
      </c>
    </row>
    <row r="105" spans="2:11" x14ac:dyDescent="0.15">
      <c r="B105" s="237"/>
      <c r="C105" s="238"/>
      <c r="D105" s="239"/>
      <c r="E105" s="239"/>
      <c r="F105" s="240">
        <f t="shared" si="2"/>
        <v>0</v>
      </c>
      <c r="G105" s="243"/>
      <c r="H105" s="233"/>
      <c r="I105" s="241"/>
      <c r="J105" s="233"/>
      <c r="K105" s="242" t="str">
        <f t="shared" si="3"/>
        <v>－</v>
      </c>
    </row>
    <row r="106" spans="2:11" x14ac:dyDescent="0.15">
      <c r="B106" s="237"/>
      <c r="C106" s="238"/>
      <c r="D106" s="239"/>
      <c r="E106" s="239"/>
      <c r="F106" s="240">
        <f t="shared" si="2"/>
        <v>0</v>
      </c>
      <c r="G106" s="243"/>
      <c r="H106" s="233"/>
      <c r="I106" s="241"/>
      <c r="J106" s="233"/>
      <c r="K106" s="242" t="str">
        <f t="shared" si="3"/>
        <v>－</v>
      </c>
    </row>
    <row r="107" spans="2:11" x14ac:dyDescent="0.15">
      <c r="B107" s="237"/>
      <c r="C107" s="238"/>
      <c r="D107" s="239"/>
      <c r="E107" s="239"/>
      <c r="F107" s="240">
        <f t="shared" si="2"/>
        <v>0</v>
      </c>
      <c r="G107" s="243"/>
      <c r="H107" s="233"/>
      <c r="I107" s="241"/>
      <c r="J107" s="233"/>
      <c r="K107" s="242" t="str">
        <f t="shared" si="3"/>
        <v>－</v>
      </c>
    </row>
    <row r="108" spans="2:11" x14ac:dyDescent="0.15">
      <c r="B108" s="237"/>
      <c r="C108" s="238"/>
      <c r="D108" s="239"/>
      <c r="E108" s="239"/>
      <c r="F108" s="240">
        <f t="shared" si="2"/>
        <v>0</v>
      </c>
      <c r="G108" s="243"/>
      <c r="H108" s="233"/>
      <c r="I108" s="241"/>
      <c r="J108" s="233"/>
      <c r="K108" s="242" t="str">
        <f t="shared" si="3"/>
        <v>－</v>
      </c>
    </row>
    <row r="109" spans="2:11" x14ac:dyDescent="0.15">
      <c r="B109" s="237"/>
      <c r="C109" s="238"/>
      <c r="D109" s="239"/>
      <c r="E109" s="239"/>
      <c r="F109" s="240">
        <f t="shared" si="2"/>
        <v>0</v>
      </c>
      <c r="G109" s="243"/>
      <c r="H109" s="233"/>
      <c r="I109" s="241"/>
      <c r="J109" s="233"/>
      <c r="K109" s="242" t="str">
        <f t="shared" si="3"/>
        <v>－</v>
      </c>
    </row>
    <row r="110" spans="2:11" x14ac:dyDescent="0.15">
      <c r="B110" s="237"/>
      <c r="C110" s="238"/>
      <c r="D110" s="239"/>
      <c r="E110" s="239"/>
      <c r="F110" s="240">
        <f t="shared" si="2"/>
        <v>0</v>
      </c>
      <c r="G110" s="243"/>
      <c r="H110" s="233"/>
      <c r="I110" s="241"/>
      <c r="J110" s="233"/>
      <c r="K110" s="242" t="str">
        <f t="shared" si="3"/>
        <v>－</v>
      </c>
    </row>
    <row r="111" spans="2:11" x14ac:dyDescent="0.15">
      <c r="B111" s="237"/>
      <c r="C111" s="238"/>
      <c r="D111" s="239"/>
      <c r="E111" s="239"/>
      <c r="F111" s="240">
        <f t="shared" si="2"/>
        <v>0</v>
      </c>
      <c r="G111" s="243"/>
      <c r="H111" s="233"/>
      <c r="I111" s="241"/>
      <c r="J111" s="233"/>
      <c r="K111" s="242" t="str">
        <f t="shared" si="3"/>
        <v>－</v>
      </c>
    </row>
    <row r="112" spans="2:11" x14ac:dyDescent="0.15">
      <c r="B112" s="237"/>
      <c r="C112" s="238"/>
      <c r="D112" s="239"/>
      <c r="E112" s="239"/>
      <c r="F112" s="240">
        <f t="shared" si="2"/>
        <v>0</v>
      </c>
      <c r="G112" s="243"/>
      <c r="H112" s="233"/>
      <c r="I112" s="241"/>
      <c r="J112" s="233"/>
      <c r="K112" s="242" t="str">
        <f t="shared" si="3"/>
        <v>－</v>
      </c>
    </row>
    <row r="113" spans="2:11" x14ac:dyDescent="0.15">
      <c r="B113" s="237"/>
      <c r="C113" s="238"/>
      <c r="D113" s="239"/>
      <c r="E113" s="239"/>
      <c r="F113" s="240">
        <f t="shared" si="2"/>
        <v>0</v>
      </c>
      <c r="G113" s="244"/>
      <c r="H113" s="233"/>
      <c r="I113" s="241"/>
      <c r="J113" s="233"/>
      <c r="K113" s="242" t="str">
        <f t="shared" si="3"/>
        <v>－</v>
      </c>
    </row>
    <row r="114" spans="2:11" x14ac:dyDescent="0.15">
      <c r="B114" s="237"/>
      <c r="C114" s="238"/>
      <c r="D114" s="239"/>
      <c r="E114" s="239"/>
      <c r="F114" s="240">
        <f t="shared" si="2"/>
        <v>0</v>
      </c>
      <c r="G114" s="244"/>
      <c r="H114" s="233"/>
      <c r="I114" s="241"/>
      <c r="J114" s="233"/>
      <c r="K114" s="242" t="str">
        <f t="shared" si="3"/>
        <v>－</v>
      </c>
    </row>
    <row r="115" spans="2:11" x14ac:dyDescent="0.15">
      <c r="B115" s="237"/>
      <c r="C115" s="238"/>
      <c r="D115" s="239"/>
      <c r="E115" s="239"/>
      <c r="F115" s="240">
        <f t="shared" si="2"/>
        <v>0</v>
      </c>
      <c r="G115" s="244"/>
      <c r="H115" s="233"/>
      <c r="I115" s="241"/>
      <c r="J115" s="233"/>
      <c r="K115" s="242" t="str">
        <f t="shared" si="3"/>
        <v>－</v>
      </c>
    </row>
    <row r="116" spans="2:11" x14ac:dyDescent="0.15">
      <c r="B116" s="237"/>
      <c r="C116" s="238"/>
      <c r="D116" s="239"/>
      <c r="E116" s="239"/>
      <c r="F116" s="240">
        <f t="shared" si="2"/>
        <v>0</v>
      </c>
      <c r="G116" s="244"/>
      <c r="H116" s="233"/>
      <c r="I116" s="241"/>
      <c r="J116" s="233"/>
      <c r="K116" s="242" t="str">
        <f t="shared" si="3"/>
        <v>－</v>
      </c>
    </row>
    <row r="117" spans="2:11" x14ac:dyDescent="0.15">
      <c r="B117" s="237"/>
      <c r="C117" s="238"/>
      <c r="D117" s="239"/>
      <c r="E117" s="239"/>
      <c r="F117" s="240">
        <f t="shared" si="2"/>
        <v>0</v>
      </c>
      <c r="G117" s="244"/>
      <c r="H117" s="233"/>
      <c r="I117" s="241"/>
      <c r="J117" s="233"/>
      <c r="K117" s="242" t="str">
        <f t="shared" si="3"/>
        <v>－</v>
      </c>
    </row>
    <row r="118" spans="2:11" x14ac:dyDescent="0.15">
      <c r="B118" s="237"/>
      <c r="C118" s="238"/>
      <c r="D118" s="239"/>
      <c r="E118" s="239"/>
      <c r="F118" s="240">
        <f t="shared" si="2"/>
        <v>0</v>
      </c>
      <c r="G118" s="240"/>
      <c r="H118" s="233"/>
      <c r="I118" s="241"/>
      <c r="J118" s="233"/>
      <c r="K118" s="242" t="str">
        <f t="shared" si="3"/>
        <v>－</v>
      </c>
    </row>
    <row r="119" spans="2:11" x14ac:dyDescent="0.15">
      <c r="B119" s="237"/>
      <c r="C119" s="238"/>
      <c r="D119" s="239"/>
      <c r="E119" s="239"/>
      <c r="F119" s="240">
        <f t="shared" si="2"/>
        <v>0</v>
      </c>
      <c r="G119" s="240"/>
      <c r="H119" s="233"/>
      <c r="I119" s="241"/>
      <c r="J119" s="233"/>
      <c r="K119" s="242" t="str">
        <f t="shared" si="3"/>
        <v>－</v>
      </c>
    </row>
    <row r="120" spans="2:11" x14ac:dyDescent="0.15">
      <c r="B120" s="237"/>
      <c r="C120" s="238"/>
      <c r="D120" s="239"/>
      <c r="E120" s="239"/>
      <c r="F120" s="240">
        <f t="shared" si="2"/>
        <v>0</v>
      </c>
      <c r="G120" s="240"/>
      <c r="H120" s="233"/>
      <c r="I120" s="241"/>
      <c r="J120" s="233"/>
      <c r="K120" s="242" t="str">
        <f t="shared" si="3"/>
        <v>－</v>
      </c>
    </row>
    <row r="121" spans="2:11" x14ac:dyDescent="0.15">
      <c r="B121" s="237"/>
      <c r="C121" s="238"/>
      <c r="D121" s="239"/>
      <c r="E121" s="239"/>
      <c r="F121" s="240">
        <f t="shared" si="2"/>
        <v>0</v>
      </c>
      <c r="G121" s="240"/>
      <c r="H121" s="233"/>
      <c r="I121" s="241"/>
      <c r="J121" s="233"/>
      <c r="K121" s="242" t="str">
        <f t="shared" si="3"/>
        <v>－</v>
      </c>
    </row>
    <row r="122" spans="2:11" x14ac:dyDescent="0.15">
      <c r="B122" s="237"/>
      <c r="C122" s="238"/>
      <c r="D122" s="239"/>
      <c r="E122" s="239"/>
      <c r="F122" s="240">
        <f t="shared" si="2"/>
        <v>0</v>
      </c>
      <c r="G122" s="240"/>
      <c r="H122" s="233"/>
      <c r="I122" s="241"/>
      <c r="J122" s="233"/>
      <c r="K122" s="242" t="str">
        <f t="shared" si="3"/>
        <v>－</v>
      </c>
    </row>
    <row r="123" spans="2:11" x14ac:dyDescent="0.15">
      <c r="B123" s="237"/>
      <c r="C123" s="238"/>
      <c r="D123" s="239"/>
      <c r="E123" s="239"/>
      <c r="F123" s="240">
        <f t="shared" si="2"/>
        <v>0</v>
      </c>
      <c r="G123" s="240"/>
      <c r="H123" s="233"/>
      <c r="I123" s="241"/>
      <c r="J123" s="233"/>
      <c r="K123" s="242" t="str">
        <f t="shared" si="3"/>
        <v>－</v>
      </c>
    </row>
    <row r="124" spans="2:11" x14ac:dyDescent="0.15">
      <c r="B124" s="237"/>
      <c r="C124" s="238"/>
      <c r="D124" s="239"/>
      <c r="E124" s="239"/>
      <c r="F124" s="240">
        <f t="shared" si="2"/>
        <v>0</v>
      </c>
      <c r="G124" s="240"/>
      <c r="H124" s="233"/>
      <c r="I124" s="241"/>
      <c r="J124" s="233"/>
      <c r="K124" s="242" t="str">
        <f t="shared" si="3"/>
        <v>－</v>
      </c>
    </row>
    <row r="125" spans="2:11" x14ac:dyDescent="0.15">
      <c r="B125" s="237"/>
      <c r="C125" s="238"/>
      <c r="D125" s="239"/>
      <c r="E125" s="239"/>
      <c r="F125" s="240">
        <f t="shared" si="2"/>
        <v>0</v>
      </c>
      <c r="G125" s="240"/>
      <c r="H125" s="233"/>
      <c r="I125" s="241"/>
      <c r="J125" s="233"/>
      <c r="K125" s="242" t="str">
        <f t="shared" si="3"/>
        <v>－</v>
      </c>
    </row>
    <row r="126" spans="2:11" x14ac:dyDescent="0.15">
      <c r="B126" s="237"/>
      <c r="C126" s="238"/>
      <c r="D126" s="239"/>
      <c r="E126" s="239"/>
      <c r="F126" s="240">
        <f t="shared" si="2"/>
        <v>0</v>
      </c>
      <c r="G126" s="240"/>
      <c r="H126" s="233"/>
      <c r="I126" s="241"/>
      <c r="J126" s="233"/>
      <c r="K126" s="242" t="str">
        <f t="shared" si="3"/>
        <v>－</v>
      </c>
    </row>
    <row r="127" spans="2:11" x14ac:dyDescent="0.15">
      <c r="B127" s="237"/>
      <c r="C127" s="238"/>
      <c r="D127" s="239"/>
      <c r="E127" s="239"/>
      <c r="F127" s="240">
        <f t="shared" si="2"/>
        <v>0</v>
      </c>
      <c r="G127" s="240"/>
      <c r="H127" s="233"/>
      <c r="I127" s="241"/>
      <c r="J127" s="233"/>
      <c r="K127" s="242" t="str">
        <f t="shared" si="3"/>
        <v>－</v>
      </c>
    </row>
    <row r="128" spans="2:11" x14ac:dyDescent="0.15">
      <c r="B128" s="237"/>
      <c r="C128" s="238"/>
      <c r="D128" s="239"/>
      <c r="E128" s="239"/>
      <c r="F128" s="240">
        <f t="shared" si="2"/>
        <v>0</v>
      </c>
      <c r="G128" s="240"/>
      <c r="H128" s="233"/>
      <c r="I128" s="241"/>
      <c r="J128" s="233"/>
      <c r="K128" s="242" t="str">
        <f t="shared" si="3"/>
        <v>－</v>
      </c>
    </row>
    <row r="129" spans="2:11" x14ac:dyDescent="0.15">
      <c r="B129" s="237"/>
      <c r="C129" s="238"/>
      <c r="D129" s="239"/>
      <c r="E129" s="239"/>
      <c r="F129" s="240">
        <f t="shared" si="2"/>
        <v>0</v>
      </c>
      <c r="G129" s="240"/>
      <c r="H129" s="233"/>
      <c r="I129" s="241"/>
      <c r="J129" s="233"/>
      <c r="K129" s="242" t="str">
        <f t="shared" si="3"/>
        <v>－</v>
      </c>
    </row>
    <row r="130" spans="2:11" x14ac:dyDescent="0.15">
      <c r="B130" s="237"/>
      <c r="C130" s="238"/>
      <c r="D130" s="239"/>
      <c r="E130" s="239"/>
      <c r="F130" s="240">
        <f t="shared" si="2"/>
        <v>0</v>
      </c>
      <c r="G130" s="240"/>
      <c r="H130" s="233"/>
      <c r="I130" s="241"/>
      <c r="J130" s="233"/>
      <c r="K130" s="242" t="str">
        <f t="shared" si="3"/>
        <v>－</v>
      </c>
    </row>
    <row r="131" spans="2:11" x14ac:dyDescent="0.15">
      <c r="B131" s="237"/>
      <c r="C131" s="238"/>
      <c r="D131" s="239"/>
      <c r="E131" s="239"/>
      <c r="F131" s="240">
        <f t="shared" si="2"/>
        <v>0</v>
      </c>
      <c r="G131" s="240"/>
      <c r="H131" s="233"/>
      <c r="I131" s="241"/>
      <c r="J131" s="233"/>
      <c r="K131" s="242" t="str">
        <f t="shared" si="3"/>
        <v>－</v>
      </c>
    </row>
    <row r="132" spans="2:11" x14ac:dyDescent="0.15">
      <c r="B132" s="237"/>
      <c r="C132" s="238"/>
      <c r="D132" s="239"/>
      <c r="E132" s="239"/>
      <c r="F132" s="240">
        <f t="shared" si="2"/>
        <v>0</v>
      </c>
      <c r="G132" s="240"/>
      <c r="H132" s="233"/>
      <c r="I132" s="241"/>
      <c r="J132" s="233"/>
      <c r="K132" s="242" t="str">
        <f t="shared" si="3"/>
        <v>－</v>
      </c>
    </row>
    <row r="133" spans="2:11" x14ac:dyDescent="0.15">
      <c r="B133" s="237"/>
      <c r="C133" s="238"/>
      <c r="D133" s="239"/>
      <c r="E133" s="239"/>
      <c r="F133" s="240">
        <f t="shared" si="2"/>
        <v>0</v>
      </c>
      <c r="G133" s="240"/>
      <c r="H133" s="233"/>
      <c r="I133" s="241"/>
      <c r="J133" s="233"/>
      <c r="K133" s="242" t="str">
        <f t="shared" si="3"/>
        <v>－</v>
      </c>
    </row>
    <row r="134" spans="2:11" x14ac:dyDescent="0.15">
      <c r="B134" s="237"/>
      <c r="C134" s="238"/>
      <c r="D134" s="239"/>
      <c r="E134" s="239"/>
      <c r="F134" s="240">
        <f t="shared" si="2"/>
        <v>0</v>
      </c>
      <c r="G134" s="240"/>
      <c r="H134" s="233"/>
      <c r="I134" s="241"/>
      <c r="J134" s="233"/>
      <c r="K134" s="242" t="str">
        <f t="shared" si="3"/>
        <v>－</v>
      </c>
    </row>
    <row r="135" spans="2:11" x14ac:dyDescent="0.15">
      <c r="B135" s="237"/>
      <c r="C135" s="238"/>
      <c r="D135" s="239"/>
      <c r="E135" s="239"/>
      <c r="F135" s="240">
        <f t="shared" si="2"/>
        <v>0</v>
      </c>
      <c r="G135" s="240"/>
      <c r="H135" s="233"/>
      <c r="I135" s="241"/>
      <c r="J135" s="233"/>
      <c r="K135" s="242" t="str">
        <f t="shared" si="3"/>
        <v>－</v>
      </c>
    </row>
    <row r="136" spans="2:11" x14ac:dyDescent="0.15">
      <c r="B136" s="237"/>
      <c r="C136" s="238"/>
      <c r="D136" s="239"/>
      <c r="E136" s="239"/>
      <c r="F136" s="240">
        <f t="shared" si="2"/>
        <v>0</v>
      </c>
      <c r="G136" s="240"/>
      <c r="H136" s="233"/>
      <c r="I136" s="241"/>
      <c r="J136" s="233"/>
      <c r="K136" s="242" t="str">
        <f t="shared" si="3"/>
        <v>－</v>
      </c>
    </row>
    <row r="137" spans="2:11" x14ac:dyDescent="0.15">
      <c r="B137" s="237"/>
      <c r="C137" s="238"/>
      <c r="D137" s="239"/>
      <c r="E137" s="239"/>
      <c r="F137" s="240">
        <f t="shared" ref="F137:F200" si="4">D137*E137</f>
        <v>0</v>
      </c>
      <c r="G137" s="240"/>
      <c r="H137" s="233"/>
      <c r="I137" s="241"/>
      <c r="J137" s="233"/>
      <c r="K137" s="242" t="str">
        <f t="shared" ref="K137:K200" si="5">IF(F137&gt;0,ROUNDDOWN(J137/F137,2),"－")</f>
        <v>－</v>
      </c>
    </row>
    <row r="138" spans="2:11" x14ac:dyDescent="0.15">
      <c r="B138" s="237"/>
      <c r="C138" s="238"/>
      <c r="D138" s="239"/>
      <c r="E138" s="239"/>
      <c r="F138" s="240">
        <f t="shared" si="4"/>
        <v>0</v>
      </c>
      <c r="G138" s="240"/>
      <c r="H138" s="233"/>
      <c r="I138" s="241"/>
      <c r="J138" s="233"/>
      <c r="K138" s="242" t="str">
        <f t="shared" si="5"/>
        <v>－</v>
      </c>
    </row>
    <row r="139" spans="2:11" x14ac:dyDescent="0.15">
      <c r="B139" s="237"/>
      <c r="C139" s="238"/>
      <c r="D139" s="239"/>
      <c r="E139" s="239"/>
      <c r="F139" s="240">
        <f t="shared" si="4"/>
        <v>0</v>
      </c>
      <c r="G139" s="240"/>
      <c r="H139" s="233"/>
      <c r="I139" s="241"/>
      <c r="J139" s="233"/>
      <c r="K139" s="242" t="str">
        <f t="shared" si="5"/>
        <v>－</v>
      </c>
    </row>
    <row r="140" spans="2:11" x14ac:dyDescent="0.15">
      <c r="B140" s="237"/>
      <c r="C140" s="238"/>
      <c r="D140" s="239"/>
      <c r="E140" s="239"/>
      <c r="F140" s="240">
        <f t="shared" si="4"/>
        <v>0</v>
      </c>
      <c r="G140" s="240"/>
      <c r="H140" s="233"/>
      <c r="I140" s="241"/>
      <c r="J140" s="233"/>
      <c r="K140" s="242" t="str">
        <f t="shared" si="5"/>
        <v>－</v>
      </c>
    </row>
    <row r="141" spans="2:11" x14ac:dyDescent="0.15">
      <c r="B141" s="237"/>
      <c r="C141" s="238"/>
      <c r="D141" s="239"/>
      <c r="E141" s="239"/>
      <c r="F141" s="240">
        <f t="shared" si="4"/>
        <v>0</v>
      </c>
      <c r="G141" s="243"/>
      <c r="H141" s="233"/>
      <c r="I141" s="241"/>
      <c r="J141" s="233"/>
      <c r="K141" s="242" t="str">
        <f t="shared" si="5"/>
        <v>－</v>
      </c>
    </row>
    <row r="142" spans="2:11" x14ac:dyDescent="0.15">
      <c r="B142" s="237"/>
      <c r="C142" s="238"/>
      <c r="D142" s="239"/>
      <c r="E142" s="239"/>
      <c r="F142" s="240">
        <f t="shared" si="4"/>
        <v>0</v>
      </c>
      <c r="G142" s="243"/>
      <c r="H142" s="233"/>
      <c r="I142" s="241"/>
      <c r="J142" s="233"/>
      <c r="K142" s="242" t="str">
        <f t="shared" si="5"/>
        <v>－</v>
      </c>
    </row>
    <row r="143" spans="2:11" x14ac:dyDescent="0.15">
      <c r="B143" s="237"/>
      <c r="C143" s="238"/>
      <c r="D143" s="239"/>
      <c r="E143" s="239"/>
      <c r="F143" s="240">
        <f t="shared" si="4"/>
        <v>0</v>
      </c>
      <c r="G143" s="243"/>
      <c r="H143" s="233"/>
      <c r="I143" s="241"/>
      <c r="J143" s="233"/>
      <c r="K143" s="242" t="str">
        <f t="shared" si="5"/>
        <v>－</v>
      </c>
    </row>
    <row r="144" spans="2:11" x14ac:dyDescent="0.15">
      <c r="B144" s="237"/>
      <c r="C144" s="238"/>
      <c r="D144" s="239"/>
      <c r="E144" s="239"/>
      <c r="F144" s="240">
        <f t="shared" si="4"/>
        <v>0</v>
      </c>
      <c r="G144" s="243"/>
      <c r="H144" s="233"/>
      <c r="I144" s="241"/>
      <c r="J144" s="233"/>
      <c r="K144" s="242" t="str">
        <f t="shared" si="5"/>
        <v>－</v>
      </c>
    </row>
    <row r="145" spans="2:11" x14ac:dyDescent="0.15">
      <c r="B145" s="237"/>
      <c r="C145" s="238"/>
      <c r="D145" s="239"/>
      <c r="E145" s="239"/>
      <c r="F145" s="240">
        <f t="shared" si="4"/>
        <v>0</v>
      </c>
      <c r="G145" s="243"/>
      <c r="H145" s="233"/>
      <c r="I145" s="241"/>
      <c r="J145" s="233"/>
      <c r="K145" s="242" t="str">
        <f t="shared" si="5"/>
        <v>－</v>
      </c>
    </row>
    <row r="146" spans="2:11" x14ac:dyDescent="0.15">
      <c r="B146" s="237"/>
      <c r="C146" s="238"/>
      <c r="D146" s="239"/>
      <c r="E146" s="239"/>
      <c r="F146" s="240">
        <f t="shared" si="4"/>
        <v>0</v>
      </c>
      <c r="G146" s="243"/>
      <c r="H146" s="233"/>
      <c r="I146" s="241"/>
      <c r="J146" s="233"/>
      <c r="K146" s="242" t="str">
        <f t="shared" si="5"/>
        <v>－</v>
      </c>
    </row>
    <row r="147" spans="2:11" x14ac:dyDescent="0.15">
      <c r="B147" s="237"/>
      <c r="C147" s="238"/>
      <c r="D147" s="239"/>
      <c r="E147" s="239"/>
      <c r="F147" s="240">
        <f t="shared" si="4"/>
        <v>0</v>
      </c>
      <c r="G147" s="243"/>
      <c r="H147" s="233"/>
      <c r="I147" s="241"/>
      <c r="J147" s="233"/>
      <c r="K147" s="242" t="str">
        <f t="shared" si="5"/>
        <v>－</v>
      </c>
    </row>
    <row r="148" spans="2:11" x14ac:dyDescent="0.15">
      <c r="B148" s="237"/>
      <c r="C148" s="238"/>
      <c r="D148" s="239"/>
      <c r="E148" s="239"/>
      <c r="F148" s="240">
        <f t="shared" si="4"/>
        <v>0</v>
      </c>
      <c r="G148" s="243"/>
      <c r="H148" s="233"/>
      <c r="I148" s="241"/>
      <c r="J148" s="233"/>
      <c r="K148" s="242" t="str">
        <f t="shared" si="5"/>
        <v>－</v>
      </c>
    </row>
    <row r="149" spans="2:11" x14ac:dyDescent="0.15">
      <c r="B149" s="237"/>
      <c r="C149" s="238"/>
      <c r="D149" s="239"/>
      <c r="E149" s="239"/>
      <c r="F149" s="240">
        <f t="shared" si="4"/>
        <v>0</v>
      </c>
      <c r="G149" s="243"/>
      <c r="H149" s="233"/>
      <c r="I149" s="241"/>
      <c r="J149" s="233"/>
      <c r="K149" s="242" t="str">
        <f t="shared" si="5"/>
        <v>－</v>
      </c>
    </row>
    <row r="150" spans="2:11" x14ac:dyDescent="0.15">
      <c r="B150" s="237"/>
      <c r="C150" s="238"/>
      <c r="D150" s="239"/>
      <c r="E150" s="239"/>
      <c r="F150" s="240">
        <f t="shared" si="4"/>
        <v>0</v>
      </c>
      <c r="G150" s="243"/>
      <c r="H150" s="233"/>
      <c r="I150" s="241"/>
      <c r="J150" s="233"/>
      <c r="K150" s="242" t="str">
        <f t="shared" si="5"/>
        <v>－</v>
      </c>
    </row>
    <row r="151" spans="2:11" x14ac:dyDescent="0.15">
      <c r="B151" s="237"/>
      <c r="C151" s="238"/>
      <c r="D151" s="239"/>
      <c r="E151" s="239"/>
      <c r="F151" s="240">
        <f t="shared" si="4"/>
        <v>0</v>
      </c>
      <c r="G151" s="243"/>
      <c r="H151" s="233"/>
      <c r="I151" s="241"/>
      <c r="J151" s="233"/>
      <c r="K151" s="242" t="str">
        <f t="shared" si="5"/>
        <v>－</v>
      </c>
    </row>
    <row r="152" spans="2:11" x14ac:dyDescent="0.15">
      <c r="B152" s="237"/>
      <c r="C152" s="238"/>
      <c r="D152" s="239"/>
      <c r="E152" s="239"/>
      <c r="F152" s="240">
        <f t="shared" si="4"/>
        <v>0</v>
      </c>
      <c r="G152" s="243"/>
      <c r="H152" s="233"/>
      <c r="I152" s="241"/>
      <c r="J152" s="233"/>
      <c r="K152" s="242" t="str">
        <f t="shared" si="5"/>
        <v>－</v>
      </c>
    </row>
    <row r="153" spans="2:11" x14ac:dyDescent="0.15">
      <c r="B153" s="237"/>
      <c r="C153" s="238"/>
      <c r="D153" s="239"/>
      <c r="E153" s="239"/>
      <c r="F153" s="240">
        <f t="shared" si="4"/>
        <v>0</v>
      </c>
      <c r="G153" s="243"/>
      <c r="H153" s="233"/>
      <c r="I153" s="241"/>
      <c r="J153" s="233"/>
      <c r="K153" s="242" t="str">
        <f t="shared" si="5"/>
        <v>－</v>
      </c>
    </row>
    <row r="154" spans="2:11" x14ac:dyDescent="0.15">
      <c r="B154" s="237"/>
      <c r="C154" s="238"/>
      <c r="D154" s="239"/>
      <c r="E154" s="239"/>
      <c r="F154" s="240">
        <f t="shared" si="4"/>
        <v>0</v>
      </c>
      <c r="G154" s="243"/>
      <c r="H154" s="233"/>
      <c r="I154" s="241"/>
      <c r="J154" s="233"/>
      <c r="K154" s="242" t="str">
        <f t="shared" si="5"/>
        <v>－</v>
      </c>
    </row>
    <row r="155" spans="2:11" x14ac:dyDescent="0.15">
      <c r="B155" s="237"/>
      <c r="C155" s="238"/>
      <c r="D155" s="239"/>
      <c r="E155" s="239"/>
      <c r="F155" s="240">
        <f t="shared" si="4"/>
        <v>0</v>
      </c>
      <c r="G155" s="244"/>
      <c r="H155" s="233"/>
      <c r="I155" s="241"/>
      <c r="J155" s="233"/>
      <c r="K155" s="242" t="str">
        <f t="shared" si="5"/>
        <v>－</v>
      </c>
    </row>
    <row r="156" spans="2:11" x14ac:dyDescent="0.15">
      <c r="B156" s="237"/>
      <c r="C156" s="238"/>
      <c r="D156" s="239"/>
      <c r="E156" s="239"/>
      <c r="F156" s="240">
        <f t="shared" si="4"/>
        <v>0</v>
      </c>
      <c r="G156" s="244"/>
      <c r="H156" s="233"/>
      <c r="I156" s="241"/>
      <c r="J156" s="233"/>
      <c r="K156" s="242" t="str">
        <f t="shared" si="5"/>
        <v>－</v>
      </c>
    </row>
    <row r="157" spans="2:11" x14ac:dyDescent="0.15">
      <c r="B157" s="237"/>
      <c r="C157" s="238"/>
      <c r="D157" s="239"/>
      <c r="E157" s="239"/>
      <c r="F157" s="240">
        <f t="shared" si="4"/>
        <v>0</v>
      </c>
      <c r="G157" s="244"/>
      <c r="H157" s="233"/>
      <c r="I157" s="241"/>
      <c r="J157" s="233"/>
      <c r="K157" s="242" t="str">
        <f t="shared" si="5"/>
        <v>－</v>
      </c>
    </row>
    <row r="158" spans="2:11" x14ac:dyDescent="0.15">
      <c r="B158" s="237"/>
      <c r="C158" s="238"/>
      <c r="D158" s="239"/>
      <c r="E158" s="239"/>
      <c r="F158" s="240">
        <f t="shared" si="4"/>
        <v>0</v>
      </c>
      <c r="G158" s="244"/>
      <c r="H158" s="233"/>
      <c r="I158" s="241"/>
      <c r="J158" s="233"/>
      <c r="K158" s="242" t="str">
        <f t="shared" si="5"/>
        <v>－</v>
      </c>
    </row>
    <row r="159" spans="2:11" x14ac:dyDescent="0.15">
      <c r="B159" s="237"/>
      <c r="C159" s="238"/>
      <c r="D159" s="239"/>
      <c r="E159" s="239"/>
      <c r="F159" s="240">
        <f t="shared" si="4"/>
        <v>0</v>
      </c>
      <c r="G159" s="244"/>
      <c r="H159" s="233"/>
      <c r="I159" s="241"/>
      <c r="J159" s="233"/>
      <c r="K159" s="242" t="str">
        <f t="shared" si="5"/>
        <v>－</v>
      </c>
    </row>
    <row r="160" spans="2:11" x14ac:dyDescent="0.15">
      <c r="B160" s="237"/>
      <c r="C160" s="238"/>
      <c r="D160" s="239"/>
      <c r="E160" s="239"/>
      <c r="F160" s="240">
        <f t="shared" si="4"/>
        <v>0</v>
      </c>
      <c r="G160" s="240"/>
      <c r="H160" s="233"/>
      <c r="I160" s="241"/>
      <c r="J160" s="233"/>
      <c r="K160" s="242" t="str">
        <f t="shared" si="5"/>
        <v>－</v>
      </c>
    </row>
    <row r="161" spans="2:11" x14ac:dyDescent="0.15">
      <c r="B161" s="237"/>
      <c r="C161" s="238"/>
      <c r="D161" s="239"/>
      <c r="E161" s="239"/>
      <c r="F161" s="240">
        <f t="shared" si="4"/>
        <v>0</v>
      </c>
      <c r="G161" s="240"/>
      <c r="H161" s="233"/>
      <c r="I161" s="241"/>
      <c r="J161" s="233"/>
      <c r="K161" s="242" t="str">
        <f t="shared" si="5"/>
        <v>－</v>
      </c>
    </row>
    <row r="162" spans="2:11" x14ac:dyDescent="0.15">
      <c r="B162" s="237"/>
      <c r="C162" s="238"/>
      <c r="D162" s="239"/>
      <c r="E162" s="239"/>
      <c r="F162" s="240">
        <f t="shared" si="4"/>
        <v>0</v>
      </c>
      <c r="G162" s="240"/>
      <c r="H162" s="233"/>
      <c r="I162" s="241"/>
      <c r="J162" s="233"/>
      <c r="K162" s="242" t="str">
        <f t="shared" si="5"/>
        <v>－</v>
      </c>
    </row>
    <row r="163" spans="2:11" x14ac:dyDescent="0.15">
      <c r="B163" s="237"/>
      <c r="C163" s="238"/>
      <c r="D163" s="239"/>
      <c r="E163" s="239"/>
      <c r="F163" s="240">
        <f t="shared" si="4"/>
        <v>0</v>
      </c>
      <c r="G163" s="240"/>
      <c r="H163" s="233"/>
      <c r="I163" s="241"/>
      <c r="J163" s="233"/>
      <c r="K163" s="242" t="str">
        <f t="shared" si="5"/>
        <v>－</v>
      </c>
    </row>
    <row r="164" spans="2:11" x14ac:dyDescent="0.15">
      <c r="B164" s="237"/>
      <c r="C164" s="238"/>
      <c r="D164" s="239"/>
      <c r="E164" s="239"/>
      <c r="F164" s="240">
        <f t="shared" si="4"/>
        <v>0</v>
      </c>
      <c r="G164" s="240"/>
      <c r="H164" s="233"/>
      <c r="I164" s="241"/>
      <c r="J164" s="233"/>
      <c r="K164" s="242" t="str">
        <f t="shared" si="5"/>
        <v>－</v>
      </c>
    </row>
    <row r="165" spans="2:11" x14ac:dyDescent="0.15">
      <c r="B165" s="237"/>
      <c r="C165" s="238"/>
      <c r="D165" s="239"/>
      <c r="E165" s="239"/>
      <c r="F165" s="240">
        <f t="shared" si="4"/>
        <v>0</v>
      </c>
      <c r="G165" s="240"/>
      <c r="H165" s="233"/>
      <c r="I165" s="241"/>
      <c r="J165" s="233"/>
      <c r="K165" s="242" t="str">
        <f t="shared" si="5"/>
        <v>－</v>
      </c>
    </row>
    <row r="166" spans="2:11" x14ac:dyDescent="0.15">
      <c r="B166" s="237"/>
      <c r="C166" s="238"/>
      <c r="D166" s="239"/>
      <c r="E166" s="239"/>
      <c r="F166" s="240">
        <f t="shared" si="4"/>
        <v>0</v>
      </c>
      <c r="G166" s="240"/>
      <c r="H166" s="233"/>
      <c r="I166" s="241"/>
      <c r="J166" s="233"/>
      <c r="K166" s="242" t="str">
        <f t="shared" si="5"/>
        <v>－</v>
      </c>
    </row>
    <row r="167" spans="2:11" x14ac:dyDescent="0.15">
      <c r="B167" s="237"/>
      <c r="C167" s="238"/>
      <c r="D167" s="239"/>
      <c r="E167" s="239"/>
      <c r="F167" s="240">
        <f t="shared" si="4"/>
        <v>0</v>
      </c>
      <c r="G167" s="240"/>
      <c r="H167" s="233"/>
      <c r="I167" s="241"/>
      <c r="J167" s="233"/>
      <c r="K167" s="242" t="str">
        <f t="shared" si="5"/>
        <v>－</v>
      </c>
    </row>
    <row r="168" spans="2:11" x14ac:dyDescent="0.15">
      <c r="B168" s="237"/>
      <c r="C168" s="238"/>
      <c r="D168" s="239"/>
      <c r="E168" s="239"/>
      <c r="F168" s="240">
        <f t="shared" si="4"/>
        <v>0</v>
      </c>
      <c r="G168" s="240"/>
      <c r="H168" s="233"/>
      <c r="I168" s="241"/>
      <c r="J168" s="233"/>
      <c r="K168" s="242" t="str">
        <f t="shared" si="5"/>
        <v>－</v>
      </c>
    </row>
    <row r="169" spans="2:11" x14ac:dyDescent="0.15">
      <c r="B169" s="237"/>
      <c r="C169" s="238"/>
      <c r="D169" s="239"/>
      <c r="E169" s="239"/>
      <c r="F169" s="240">
        <f t="shared" si="4"/>
        <v>0</v>
      </c>
      <c r="G169" s="240"/>
      <c r="H169" s="233"/>
      <c r="I169" s="241"/>
      <c r="J169" s="233"/>
      <c r="K169" s="242" t="str">
        <f t="shared" si="5"/>
        <v>－</v>
      </c>
    </row>
    <row r="170" spans="2:11" x14ac:dyDescent="0.15">
      <c r="B170" s="237"/>
      <c r="C170" s="238"/>
      <c r="D170" s="239"/>
      <c r="E170" s="239"/>
      <c r="F170" s="240">
        <f t="shared" si="4"/>
        <v>0</v>
      </c>
      <c r="G170" s="240"/>
      <c r="H170" s="233"/>
      <c r="I170" s="241"/>
      <c r="J170" s="233"/>
      <c r="K170" s="242" t="str">
        <f t="shared" si="5"/>
        <v>－</v>
      </c>
    </row>
    <row r="171" spans="2:11" x14ac:dyDescent="0.15">
      <c r="B171" s="237"/>
      <c r="C171" s="238"/>
      <c r="D171" s="239"/>
      <c r="E171" s="239"/>
      <c r="F171" s="240">
        <f t="shared" si="4"/>
        <v>0</v>
      </c>
      <c r="G171" s="240"/>
      <c r="H171" s="233"/>
      <c r="I171" s="241"/>
      <c r="J171" s="233"/>
      <c r="K171" s="242" t="str">
        <f t="shared" si="5"/>
        <v>－</v>
      </c>
    </row>
    <row r="172" spans="2:11" x14ac:dyDescent="0.15">
      <c r="B172" s="237"/>
      <c r="C172" s="238"/>
      <c r="D172" s="239"/>
      <c r="E172" s="239"/>
      <c r="F172" s="240">
        <f t="shared" si="4"/>
        <v>0</v>
      </c>
      <c r="G172" s="240"/>
      <c r="H172" s="233"/>
      <c r="I172" s="241"/>
      <c r="J172" s="233"/>
      <c r="K172" s="242" t="str">
        <f t="shared" si="5"/>
        <v>－</v>
      </c>
    </row>
    <row r="173" spans="2:11" x14ac:dyDescent="0.15">
      <c r="B173" s="237"/>
      <c r="C173" s="238"/>
      <c r="D173" s="239"/>
      <c r="E173" s="239"/>
      <c r="F173" s="240">
        <f t="shared" si="4"/>
        <v>0</v>
      </c>
      <c r="G173" s="240"/>
      <c r="H173" s="233"/>
      <c r="I173" s="241"/>
      <c r="J173" s="233"/>
      <c r="K173" s="242" t="str">
        <f t="shared" si="5"/>
        <v>－</v>
      </c>
    </row>
    <row r="174" spans="2:11" x14ac:dyDescent="0.15">
      <c r="B174" s="237"/>
      <c r="C174" s="238"/>
      <c r="D174" s="239"/>
      <c r="E174" s="239"/>
      <c r="F174" s="240">
        <f t="shared" si="4"/>
        <v>0</v>
      </c>
      <c r="G174" s="240"/>
      <c r="H174" s="233"/>
      <c r="I174" s="241"/>
      <c r="J174" s="233"/>
      <c r="K174" s="242" t="str">
        <f t="shared" si="5"/>
        <v>－</v>
      </c>
    </row>
    <row r="175" spans="2:11" x14ac:dyDescent="0.15">
      <c r="B175" s="237"/>
      <c r="C175" s="238"/>
      <c r="D175" s="239"/>
      <c r="E175" s="239"/>
      <c r="F175" s="240">
        <f t="shared" si="4"/>
        <v>0</v>
      </c>
      <c r="G175" s="240"/>
      <c r="H175" s="233"/>
      <c r="I175" s="241"/>
      <c r="J175" s="233"/>
      <c r="K175" s="242" t="str">
        <f t="shared" si="5"/>
        <v>－</v>
      </c>
    </row>
    <row r="176" spans="2:11" x14ac:dyDescent="0.15">
      <c r="B176" s="237"/>
      <c r="C176" s="238"/>
      <c r="D176" s="239"/>
      <c r="E176" s="239"/>
      <c r="F176" s="240">
        <f t="shared" si="4"/>
        <v>0</v>
      </c>
      <c r="G176" s="240"/>
      <c r="H176" s="233"/>
      <c r="I176" s="241"/>
      <c r="J176" s="233"/>
      <c r="K176" s="242" t="str">
        <f t="shared" si="5"/>
        <v>－</v>
      </c>
    </row>
    <row r="177" spans="2:11" x14ac:dyDescent="0.15">
      <c r="B177" s="237"/>
      <c r="C177" s="238"/>
      <c r="D177" s="239"/>
      <c r="E177" s="239"/>
      <c r="F177" s="240">
        <f t="shared" si="4"/>
        <v>0</v>
      </c>
      <c r="G177" s="240"/>
      <c r="H177" s="233"/>
      <c r="I177" s="241"/>
      <c r="J177" s="233"/>
      <c r="K177" s="242" t="str">
        <f t="shared" si="5"/>
        <v>－</v>
      </c>
    </row>
    <row r="178" spans="2:11" x14ac:dyDescent="0.15">
      <c r="B178" s="237"/>
      <c r="C178" s="238"/>
      <c r="D178" s="239"/>
      <c r="E178" s="239"/>
      <c r="F178" s="240">
        <f t="shared" si="4"/>
        <v>0</v>
      </c>
      <c r="G178" s="240"/>
      <c r="H178" s="233"/>
      <c r="I178" s="241"/>
      <c r="J178" s="233"/>
      <c r="K178" s="242" t="str">
        <f t="shared" si="5"/>
        <v>－</v>
      </c>
    </row>
    <row r="179" spans="2:11" x14ac:dyDescent="0.15">
      <c r="B179" s="237"/>
      <c r="C179" s="238"/>
      <c r="D179" s="239"/>
      <c r="E179" s="239"/>
      <c r="F179" s="240">
        <f t="shared" si="4"/>
        <v>0</v>
      </c>
      <c r="G179" s="240"/>
      <c r="H179" s="233"/>
      <c r="I179" s="241"/>
      <c r="J179" s="233"/>
      <c r="K179" s="242" t="str">
        <f t="shared" si="5"/>
        <v>－</v>
      </c>
    </row>
    <row r="180" spans="2:11" x14ac:dyDescent="0.15">
      <c r="B180" s="237"/>
      <c r="C180" s="238"/>
      <c r="D180" s="239"/>
      <c r="E180" s="239"/>
      <c r="F180" s="240">
        <f t="shared" si="4"/>
        <v>0</v>
      </c>
      <c r="G180" s="240"/>
      <c r="H180" s="233"/>
      <c r="I180" s="241"/>
      <c r="J180" s="233"/>
      <c r="K180" s="242" t="str">
        <f t="shared" si="5"/>
        <v>－</v>
      </c>
    </row>
    <row r="181" spans="2:11" x14ac:dyDescent="0.15">
      <c r="B181" s="237"/>
      <c r="C181" s="238"/>
      <c r="D181" s="239"/>
      <c r="E181" s="239"/>
      <c r="F181" s="240">
        <f t="shared" si="4"/>
        <v>0</v>
      </c>
      <c r="G181" s="240"/>
      <c r="H181" s="233"/>
      <c r="I181" s="241"/>
      <c r="J181" s="233"/>
      <c r="K181" s="242" t="str">
        <f t="shared" si="5"/>
        <v>－</v>
      </c>
    </row>
    <row r="182" spans="2:11" x14ac:dyDescent="0.15">
      <c r="B182" s="237"/>
      <c r="C182" s="238"/>
      <c r="D182" s="239"/>
      <c r="E182" s="239"/>
      <c r="F182" s="240">
        <f t="shared" si="4"/>
        <v>0</v>
      </c>
      <c r="G182" s="240"/>
      <c r="H182" s="233"/>
      <c r="I182" s="241"/>
      <c r="J182" s="233"/>
      <c r="K182" s="242" t="str">
        <f t="shared" si="5"/>
        <v>－</v>
      </c>
    </row>
    <row r="183" spans="2:11" x14ac:dyDescent="0.15">
      <c r="B183" s="237"/>
      <c r="C183" s="238"/>
      <c r="D183" s="239"/>
      <c r="E183" s="239"/>
      <c r="F183" s="240">
        <f t="shared" si="4"/>
        <v>0</v>
      </c>
      <c r="G183" s="243"/>
      <c r="H183" s="233"/>
      <c r="I183" s="241"/>
      <c r="J183" s="233"/>
      <c r="K183" s="242" t="str">
        <f t="shared" si="5"/>
        <v>－</v>
      </c>
    </row>
    <row r="184" spans="2:11" x14ac:dyDescent="0.15">
      <c r="B184" s="237"/>
      <c r="C184" s="238"/>
      <c r="D184" s="239"/>
      <c r="E184" s="239"/>
      <c r="F184" s="240">
        <f t="shared" si="4"/>
        <v>0</v>
      </c>
      <c r="G184" s="243"/>
      <c r="H184" s="233"/>
      <c r="I184" s="241"/>
      <c r="J184" s="233"/>
      <c r="K184" s="242" t="str">
        <f t="shared" si="5"/>
        <v>－</v>
      </c>
    </row>
    <row r="185" spans="2:11" x14ac:dyDescent="0.15">
      <c r="B185" s="237"/>
      <c r="C185" s="238"/>
      <c r="D185" s="239"/>
      <c r="E185" s="239"/>
      <c r="F185" s="240">
        <f t="shared" si="4"/>
        <v>0</v>
      </c>
      <c r="G185" s="243"/>
      <c r="H185" s="233"/>
      <c r="I185" s="241"/>
      <c r="J185" s="233"/>
      <c r="K185" s="242" t="str">
        <f t="shared" si="5"/>
        <v>－</v>
      </c>
    </row>
    <row r="186" spans="2:11" x14ac:dyDescent="0.15">
      <c r="B186" s="237"/>
      <c r="C186" s="238"/>
      <c r="D186" s="239"/>
      <c r="E186" s="239"/>
      <c r="F186" s="240">
        <f t="shared" si="4"/>
        <v>0</v>
      </c>
      <c r="G186" s="243"/>
      <c r="H186" s="233"/>
      <c r="I186" s="241"/>
      <c r="J186" s="233"/>
      <c r="K186" s="242" t="str">
        <f t="shared" si="5"/>
        <v>－</v>
      </c>
    </row>
    <row r="187" spans="2:11" x14ac:dyDescent="0.15">
      <c r="B187" s="237"/>
      <c r="C187" s="238"/>
      <c r="D187" s="239"/>
      <c r="E187" s="239"/>
      <c r="F187" s="240">
        <f t="shared" si="4"/>
        <v>0</v>
      </c>
      <c r="G187" s="243"/>
      <c r="H187" s="233"/>
      <c r="I187" s="241"/>
      <c r="J187" s="233"/>
      <c r="K187" s="242" t="str">
        <f t="shared" si="5"/>
        <v>－</v>
      </c>
    </row>
    <row r="188" spans="2:11" x14ac:dyDescent="0.15">
      <c r="B188" s="237"/>
      <c r="C188" s="238"/>
      <c r="D188" s="239"/>
      <c r="E188" s="239"/>
      <c r="F188" s="240">
        <f t="shared" si="4"/>
        <v>0</v>
      </c>
      <c r="G188" s="243"/>
      <c r="H188" s="233"/>
      <c r="I188" s="241"/>
      <c r="J188" s="233"/>
      <c r="K188" s="242" t="str">
        <f t="shared" si="5"/>
        <v>－</v>
      </c>
    </row>
    <row r="189" spans="2:11" x14ac:dyDescent="0.15">
      <c r="B189" s="237"/>
      <c r="C189" s="238"/>
      <c r="D189" s="239"/>
      <c r="E189" s="239"/>
      <c r="F189" s="240">
        <f t="shared" si="4"/>
        <v>0</v>
      </c>
      <c r="G189" s="243"/>
      <c r="H189" s="233"/>
      <c r="I189" s="241"/>
      <c r="J189" s="233"/>
      <c r="K189" s="242" t="str">
        <f t="shared" si="5"/>
        <v>－</v>
      </c>
    </row>
    <row r="190" spans="2:11" x14ac:dyDescent="0.15">
      <c r="B190" s="237"/>
      <c r="C190" s="238"/>
      <c r="D190" s="239"/>
      <c r="E190" s="239"/>
      <c r="F190" s="240">
        <f t="shared" si="4"/>
        <v>0</v>
      </c>
      <c r="G190" s="243"/>
      <c r="H190" s="233"/>
      <c r="I190" s="241"/>
      <c r="J190" s="233"/>
      <c r="K190" s="242" t="str">
        <f t="shared" si="5"/>
        <v>－</v>
      </c>
    </row>
    <row r="191" spans="2:11" x14ac:dyDescent="0.15">
      <c r="B191" s="237"/>
      <c r="C191" s="238"/>
      <c r="D191" s="239"/>
      <c r="E191" s="239"/>
      <c r="F191" s="240">
        <f t="shared" si="4"/>
        <v>0</v>
      </c>
      <c r="G191" s="243"/>
      <c r="H191" s="233"/>
      <c r="I191" s="241"/>
      <c r="J191" s="233"/>
      <c r="K191" s="242" t="str">
        <f t="shared" si="5"/>
        <v>－</v>
      </c>
    </row>
    <row r="192" spans="2:11" x14ac:dyDescent="0.15">
      <c r="B192" s="237"/>
      <c r="C192" s="238"/>
      <c r="D192" s="239"/>
      <c r="E192" s="239"/>
      <c r="F192" s="240">
        <f t="shared" si="4"/>
        <v>0</v>
      </c>
      <c r="G192" s="243"/>
      <c r="H192" s="233"/>
      <c r="I192" s="241"/>
      <c r="J192" s="233"/>
      <c r="K192" s="242" t="str">
        <f t="shared" si="5"/>
        <v>－</v>
      </c>
    </row>
    <row r="193" spans="2:11" x14ac:dyDescent="0.15">
      <c r="B193" s="237"/>
      <c r="C193" s="238"/>
      <c r="D193" s="239"/>
      <c r="E193" s="239"/>
      <c r="F193" s="240">
        <f t="shared" si="4"/>
        <v>0</v>
      </c>
      <c r="G193" s="243"/>
      <c r="H193" s="233"/>
      <c r="I193" s="241"/>
      <c r="J193" s="233"/>
      <c r="K193" s="242" t="str">
        <f t="shared" si="5"/>
        <v>－</v>
      </c>
    </row>
    <row r="194" spans="2:11" x14ac:dyDescent="0.15">
      <c r="B194" s="237"/>
      <c r="C194" s="238"/>
      <c r="D194" s="239"/>
      <c r="E194" s="239"/>
      <c r="F194" s="240">
        <f t="shared" si="4"/>
        <v>0</v>
      </c>
      <c r="G194" s="243"/>
      <c r="H194" s="233"/>
      <c r="I194" s="241"/>
      <c r="J194" s="233"/>
      <c r="K194" s="242" t="str">
        <f t="shared" si="5"/>
        <v>－</v>
      </c>
    </row>
    <row r="195" spans="2:11" x14ac:dyDescent="0.15">
      <c r="B195" s="237"/>
      <c r="C195" s="238"/>
      <c r="D195" s="239"/>
      <c r="E195" s="239"/>
      <c r="F195" s="240">
        <f t="shared" si="4"/>
        <v>0</v>
      </c>
      <c r="G195" s="243"/>
      <c r="H195" s="233"/>
      <c r="I195" s="241"/>
      <c r="J195" s="233"/>
      <c r="K195" s="242" t="str">
        <f t="shared" si="5"/>
        <v>－</v>
      </c>
    </row>
    <row r="196" spans="2:11" x14ac:dyDescent="0.15">
      <c r="B196" s="237"/>
      <c r="C196" s="238"/>
      <c r="D196" s="239"/>
      <c r="E196" s="239"/>
      <c r="F196" s="240">
        <f t="shared" si="4"/>
        <v>0</v>
      </c>
      <c r="G196" s="243"/>
      <c r="H196" s="233"/>
      <c r="I196" s="241"/>
      <c r="J196" s="233"/>
      <c r="K196" s="242" t="str">
        <f t="shared" si="5"/>
        <v>－</v>
      </c>
    </row>
    <row r="197" spans="2:11" x14ac:dyDescent="0.15">
      <c r="B197" s="237"/>
      <c r="C197" s="238"/>
      <c r="D197" s="239"/>
      <c r="E197" s="239"/>
      <c r="F197" s="240">
        <f t="shared" si="4"/>
        <v>0</v>
      </c>
      <c r="G197" s="244"/>
      <c r="H197" s="233"/>
      <c r="I197" s="241"/>
      <c r="J197" s="233"/>
      <c r="K197" s="242" t="str">
        <f t="shared" si="5"/>
        <v>－</v>
      </c>
    </row>
    <row r="198" spans="2:11" x14ac:dyDescent="0.15">
      <c r="B198" s="237"/>
      <c r="C198" s="238"/>
      <c r="D198" s="239"/>
      <c r="E198" s="239"/>
      <c r="F198" s="240">
        <f t="shared" si="4"/>
        <v>0</v>
      </c>
      <c r="G198" s="244"/>
      <c r="H198" s="233"/>
      <c r="I198" s="241"/>
      <c r="J198" s="233"/>
      <c r="K198" s="242" t="str">
        <f t="shared" si="5"/>
        <v>－</v>
      </c>
    </row>
    <row r="199" spans="2:11" x14ac:dyDescent="0.15">
      <c r="B199" s="237"/>
      <c r="C199" s="238"/>
      <c r="D199" s="239"/>
      <c r="E199" s="239"/>
      <c r="F199" s="240">
        <f t="shared" si="4"/>
        <v>0</v>
      </c>
      <c r="G199" s="244"/>
      <c r="H199" s="233"/>
      <c r="I199" s="241"/>
      <c r="J199" s="233"/>
      <c r="K199" s="242" t="str">
        <f t="shared" si="5"/>
        <v>－</v>
      </c>
    </row>
    <row r="200" spans="2:11" x14ac:dyDescent="0.15">
      <c r="B200" s="237"/>
      <c r="C200" s="238"/>
      <c r="D200" s="239"/>
      <c r="E200" s="239"/>
      <c r="F200" s="240">
        <f t="shared" si="4"/>
        <v>0</v>
      </c>
      <c r="G200" s="244"/>
      <c r="H200" s="233"/>
      <c r="I200" s="241"/>
      <c r="J200" s="233"/>
      <c r="K200" s="242" t="str">
        <f t="shared" si="5"/>
        <v>－</v>
      </c>
    </row>
    <row r="201" spans="2:11" x14ac:dyDescent="0.15">
      <c r="B201" s="237"/>
      <c r="C201" s="238"/>
      <c r="D201" s="239"/>
      <c r="E201" s="239"/>
      <c r="F201" s="240">
        <f t="shared" ref="F201:F264" si="6">D201*E201</f>
        <v>0</v>
      </c>
      <c r="G201" s="244"/>
      <c r="H201" s="233"/>
      <c r="I201" s="241"/>
      <c r="J201" s="233"/>
      <c r="K201" s="242" t="str">
        <f t="shared" ref="K201:K264" si="7">IF(F201&gt;0,ROUNDDOWN(J201/F201,2),"－")</f>
        <v>－</v>
      </c>
    </row>
    <row r="202" spans="2:11" x14ac:dyDescent="0.15">
      <c r="B202" s="237"/>
      <c r="C202" s="238"/>
      <c r="D202" s="239"/>
      <c r="E202" s="239"/>
      <c r="F202" s="240">
        <f t="shared" si="6"/>
        <v>0</v>
      </c>
      <c r="G202" s="240"/>
      <c r="H202" s="233"/>
      <c r="I202" s="241"/>
      <c r="J202" s="233"/>
      <c r="K202" s="242" t="str">
        <f t="shared" si="7"/>
        <v>－</v>
      </c>
    </row>
    <row r="203" spans="2:11" x14ac:dyDescent="0.15">
      <c r="B203" s="237"/>
      <c r="C203" s="238"/>
      <c r="D203" s="239"/>
      <c r="E203" s="239"/>
      <c r="F203" s="240">
        <f t="shared" si="6"/>
        <v>0</v>
      </c>
      <c r="G203" s="240"/>
      <c r="H203" s="233"/>
      <c r="I203" s="241"/>
      <c r="J203" s="233"/>
      <c r="K203" s="242" t="str">
        <f t="shared" si="7"/>
        <v>－</v>
      </c>
    </row>
    <row r="204" spans="2:11" x14ac:dyDescent="0.15">
      <c r="B204" s="237"/>
      <c r="C204" s="238"/>
      <c r="D204" s="239"/>
      <c r="E204" s="239"/>
      <c r="F204" s="240">
        <f t="shared" si="6"/>
        <v>0</v>
      </c>
      <c r="G204" s="240"/>
      <c r="H204" s="233"/>
      <c r="I204" s="241"/>
      <c r="J204" s="233"/>
      <c r="K204" s="242" t="str">
        <f t="shared" si="7"/>
        <v>－</v>
      </c>
    </row>
    <row r="205" spans="2:11" x14ac:dyDescent="0.15">
      <c r="B205" s="237"/>
      <c r="C205" s="238"/>
      <c r="D205" s="239"/>
      <c r="E205" s="239"/>
      <c r="F205" s="240">
        <f t="shared" si="6"/>
        <v>0</v>
      </c>
      <c r="G205" s="240"/>
      <c r="H205" s="233"/>
      <c r="I205" s="241"/>
      <c r="J205" s="233"/>
      <c r="K205" s="242" t="str">
        <f t="shared" si="7"/>
        <v>－</v>
      </c>
    </row>
    <row r="206" spans="2:11" x14ac:dyDescent="0.15">
      <c r="B206" s="237"/>
      <c r="C206" s="238"/>
      <c r="D206" s="239"/>
      <c r="E206" s="239"/>
      <c r="F206" s="240">
        <f t="shared" si="6"/>
        <v>0</v>
      </c>
      <c r="G206" s="240"/>
      <c r="H206" s="233"/>
      <c r="I206" s="241"/>
      <c r="J206" s="233"/>
      <c r="K206" s="242" t="str">
        <f t="shared" si="7"/>
        <v>－</v>
      </c>
    </row>
    <row r="207" spans="2:11" x14ac:dyDescent="0.15">
      <c r="B207" s="237"/>
      <c r="C207" s="238"/>
      <c r="D207" s="239"/>
      <c r="E207" s="239"/>
      <c r="F207" s="240">
        <f t="shared" si="6"/>
        <v>0</v>
      </c>
      <c r="G207" s="240"/>
      <c r="H207" s="233"/>
      <c r="I207" s="241"/>
      <c r="J207" s="233"/>
      <c r="K207" s="242" t="str">
        <f t="shared" si="7"/>
        <v>－</v>
      </c>
    </row>
    <row r="208" spans="2:11" x14ac:dyDescent="0.15">
      <c r="B208" s="237"/>
      <c r="C208" s="238"/>
      <c r="D208" s="239"/>
      <c r="E208" s="239"/>
      <c r="F208" s="240">
        <f t="shared" si="6"/>
        <v>0</v>
      </c>
      <c r="G208" s="240"/>
      <c r="H208" s="233"/>
      <c r="I208" s="241"/>
      <c r="J208" s="233"/>
      <c r="K208" s="242" t="str">
        <f t="shared" si="7"/>
        <v>－</v>
      </c>
    </row>
    <row r="209" spans="2:11" x14ac:dyDescent="0.15">
      <c r="B209" s="237"/>
      <c r="C209" s="238"/>
      <c r="D209" s="239"/>
      <c r="E209" s="239"/>
      <c r="F209" s="240">
        <f t="shared" si="6"/>
        <v>0</v>
      </c>
      <c r="G209" s="240"/>
      <c r="H209" s="233"/>
      <c r="I209" s="241"/>
      <c r="J209" s="233"/>
      <c r="K209" s="242" t="str">
        <f t="shared" si="7"/>
        <v>－</v>
      </c>
    </row>
    <row r="210" spans="2:11" x14ac:dyDescent="0.15">
      <c r="B210" s="237"/>
      <c r="C210" s="238"/>
      <c r="D210" s="239"/>
      <c r="E210" s="239"/>
      <c r="F210" s="240">
        <f t="shared" si="6"/>
        <v>0</v>
      </c>
      <c r="G210" s="240"/>
      <c r="H210" s="233"/>
      <c r="I210" s="241"/>
      <c r="J210" s="233"/>
      <c r="K210" s="242" t="str">
        <f t="shared" si="7"/>
        <v>－</v>
      </c>
    </row>
    <row r="211" spans="2:11" x14ac:dyDescent="0.15">
      <c r="B211" s="237"/>
      <c r="C211" s="238"/>
      <c r="D211" s="239"/>
      <c r="E211" s="239"/>
      <c r="F211" s="240">
        <f t="shared" si="6"/>
        <v>0</v>
      </c>
      <c r="G211" s="240"/>
      <c r="H211" s="233"/>
      <c r="I211" s="241"/>
      <c r="J211" s="233"/>
      <c r="K211" s="242" t="str">
        <f t="shared" si="7"/>
        <v>－</v>
      </c>
    </row>
    <row r="212" spans="2:11" x14ac:dyDescent="0.15">
      <c r="B212" s="237"/>
      <c r="C212" s="238"/>
      <c r="D212" s="239"/>
      <c r="E212" s="239"/>
      <c r="F212" s="240">
        <f t="shared" si="6"/>
        <v>0</v>
      </c>
      <c r="G212" s="240"/>
      <c r="H212" s="233"/>
      <c r="I212" s="241"/>
      <c r="J212" s="233"/>
      <c r="K212" s="242" t="str">
        <f t="shared" si="7"/>
        <v>－</v>
      </c>
    </row>
    <row r="213" spans="2:11" x14ac:dyDescent="0.15">
      <c r="B213" s="237"/>
      <c r="C213" s="238"/>
      <c r="D213" s="239"/>
      <c r="E213" s="239"/>
      <c r="F213" s="240">
        <f t="shared" si="6"/>
        <v>0</v>
      </c>
      <c r="G213" s="240"/>
      <c r="H213" s="233"/>
      <c r="I213" s="241"/>
      <c r="J213" s="233"/>
      <c r="K213" s="242" t="str">
        <f t="shared" si="7"/>
        <v>－</v>
      </c>
    </row>
    <row r="214" spans="2:11" x14ac:dyDescent="0.15">
      <c r="B214" s="237"/>
      <c r="C214" s="238"/>
      <c r="D214" s="239"/>
      <c r="E214" s="239"/>
      <c r="F214" s="240">
        <f t="shared" si="6"/>
        <v>0</v>
      </c>
      <c r="G214" s="240"/>
      <c r="H214" s="233"/>
      <c r="I214" s="241"/>
      <c r="J214" s="233"/>
      <c r="K214" s="242" t="str">
        <f t="shared" si="7"/>
        <v>－</v>
      </c>
    </row>
    <row r="215" spans="2:11" x14ac:dyDescent="0.15">
      <c r="B215" s="237"/>
      <c r="C215" s="238"/>
      <c r="D215" s="239"/>
      <c r="E215" s="239"/>
      <c r="F215" s="240">
        <f t="shared" si="6"/>
        <v>0</v>
      </c>
      <c r="G215" s="240"/>
      <c r="H215" s="233"/>
      <c r="I215" s="241"/>
      <c r="J215" s="233"/>
      <c r="K215" s="242" t="str">
        <f t="shared" si="7"/>
        <v>－</v>
      </c>
    </row>
    <row r="216" spans="2:11" x14ac:dyDescent="0.15">
      <c r="B216" s="237"/>
      <c r="C216" s="238"/>
      <c r="D216" s="239"/>
      <c r="E216" s="239"/>
      <c r="F216" s="240">
        <f t="shared" si="6"/>
        <v>0</v>
      </c>
      <c r="G216" s="240"/>
      <c r="H216" s="233"/>
      <c r="I216" s="241"/>
      <c r="J216" s="233"/>
      <c r="K216" s="242" t="str">
        <f t="shared" si="7"/>
        <v>－</v>
      </c>
    </row>
    <row r="217" spans="2:11" x14ac:dyDescent="0.15">
      <c r="B217" s="237"/>
      <c r="C217" s="238"/>
      <c r="D217" s="239"/>
      <c r="E217" s="239"/>
      <c r="F217" s="240">
        <f t="shared" si="6"/>
        <v>0</v>
      </c>
      <c r="G217" s="240"/>
      <c r="H217" s="233"/>
      <c r="I217" s="241"/>
      <c r="J217" s="233"/>
      <c r="K217" s="242" t="str">
        <f t="shared" si="7"/>
        <v>－</v>
      </c>
    </row>
    <row r="218" spans="2:11" x14ac:dyDescent="0.15">
      <c r="B218" s="237"/>
      <c r="C218" s="238"/>
      <c r="D218" s="239"/>
      <c r="E218" s="239"/>
      <c r="F218" s="240">
        <f t="shared" si="6"/>
        <v>0</v>
      </c>
      <c r="G218" s="240"/>
      <c r="H218" s="233"/>
      <c r="I218" s="241"/>
      <c r="J218" s="233"/>
      <c r="K218" s="242" t="str">
        <f t="shared" si="7"/>
        <v>－</v>
      </c>
    </row>
    <row r="219" spans="2:11" x14ac:dyDescent="0.15">
      <c r="B219" s="237"/>
      <c r="C219" s="238"/>
      <c r="D219" s="239"/>
      <c r="E219" s="239"/>
      <c r="F219" s="240">
        <f t="shared" si="6"/>
        <v>0</v>
      </c>
      <c r="G219" s="240"/>
      <c r="H219" s="233"/>
      <c r="I219" s="241"/>
      <c r="J219" s="233"/>
      <c r="K219" s="242" t="str">
        <f t="shared" si="7"/>
        <v>－</v>
      </c>
    </row>
    <row r="220" spans="2:11" x14ac:dyDescent="0.15">
      <c r="B220" s="237"/>
      <c r="C220" s="238"/>
      <c r="D220" s="239"/>
      <c r="E220" s="239"/>
      <c r="F220" s="240">
        <f t="shared" si="6"/>
        <v>0</v>
      </c>
      <c r="G220" s="240"/>
      <c r="H220" s="233"/>
      <c r="I220" s="241"/>
      <c r="J220" s="233"/>
      <c r="K220" s="242" t="str">
        <f t="shared" si="7"/>
        <v>－</v>
      </c>
    </row>
    <row r="221" spans="2:11" x14ac:dyDescent="0.15">
      <c r="B221" s="237"/>
      <c r="C221" s="238"/>
      <c r="D221" s="239"/>
      <c r="E221" s="239"/>
      <c r="F221" s="240">
        <f t="shared" si="6"/>
        <v>0</v>
      </c>
      <c r="G221" s="240"/>
      <c r="H221" s="233"/>
      <c r="I221" s="241"/>
      <c r="J221" s="233"/>
      <c r="K221" s="242" t="str">
        <f t="shared" si="7"/>
        <v>－</v>
      </c>
    </row>
    <row r="222" spans="2:11" x14ac:dyDescent="0.15">
      <c r="B222" s="237"/>
      <c r="C222" s="238"/>
      <c r="D222" s="239"/>
      <c r="E222" s="239"/>
      <c r="F222" s="240">
        <f t="shared" si="6"/>
        <v>0</v>
      </c>
      <c r="G222" s="240"/>
      <c r="H222" s="233"/>
      <c r="I222" s="241"/>
      <c r="J222" s="233"/>
      <c r="K222" s="242" t="str">
        <f t="shared" si="7"/>
        <v>－</v>
      </c>
    </row>
    <row r="223" spans="2:11" x14ac:dyDescent="0.15">
      <c r="B223" s="237"/>
      <c r="C223" s="238"/>
      <c r="D223" s="239"/>
      <c r="E223" s="239"/>
      <c r="F223" s="240">
        <f t="shared" si="6"/>
        <v>0</v>
      </c>
      <c r="G223" s="240"/>
      <c r="H223" s="233"/>
      <c r="I223" s="241"/>
      <c r="J223" s="233"/>
      <c r="K223" s="242" t="str">
        <f t="shared" si="7"/>
        <v>－</v>
      </c>
    </row>
    <row r="224" spans="2:11" x14ac:dyDescent="0.15">
      <c r="B224" s="237"/>
      <c r="C224" s="238"/>
      <c r="D224" s="239"/>
      <c r="E224" s="239"/>
      <c r="F224" s="240">
        <f t="shared" si="6"/>
        <v>0</v>
      </c>
      <c r="G224" s="240"/>
      <c r="H224" s="233"/>
      <c r="I224" s="241"/>
      <c r="J224" s="233"/>
      <c r="K224" s="242" t="str">
        <f t="shared" si="7"/>
        <v>－</v>
      </c>
    </row>
    <row r="225" spans="2:11" x14ac:dyDescent="0.15">
      <c r="B225" s="237"/>
      <c r="C225" s="238"/>
      <c r="D225" s="239"/>
      <c r="E225" s="239"/>
      <c r="F225" s="240">
        <f t="shared" si="6"/>
        <v>0</v>
      </c>
      <c r="G225" s="243"/>
      <c r="H225" s="233"/>
      <c r="I225" s="241"/>
      <c r="J225" s="233"/>
      <c r="K225" s="242" t="str">
        <f t="shared" si="7"/>
        <v>－</v>
      </c>
    </row>
    <row r="226" spans="2:11" x14ac:dyDescent="0.15">
      <c r="B226" s="237"/>
      <c r="C226" s="238"/>
      <c r="D226" s="239"/>
      <c r="E226" s="239"/>
      <c r="F226" s="240">
        <f t="shared" si="6"/>
        <v>0</v>
      </c>
      <c r="G226" s="243"/>
      <c r="H226" s="233"/>
      <c r="I226" s="241"/>
      <c r="J226" s="233"/>
      <c r="K226" s="242" t="str">
        <f t="shared" si="7"/>
        <v>－</v>
      </c>
    </row>
    <row r="227" spans="2:11" x14ac:dyDescent="0.15">
      <c r="B227" s="237"/>
      <c r="C227" s="238"/>
      <c r="D227" s="239"/>
      <c r="E227" s="239"/>
      <c r="F227" s="240">
        <f t="shared" si="6"/>
        <v>0</v>
      </c>
      <c r="G227" s="243"/>
      <c r="H227" s="233"/>
      <c r="I227" s="241"/>
      <c r="J227" s="233"/>
      <c r="K227" s="242" t="str">
        <f t="shared" si="7"/>
        <v>－</v>
      </c>
    </row>
    <row r="228" spans="2:11" x14ac:dyDescent="0.15">
      <c r="B228" s="237"/>
      <c r="C228" s="238"/>
      <c r="D228" s="239"/>
      <c r="E228" s="239"/>
      <c r="F228" s="240">
        <f t="shared" si="6"/>
        <v>0</v>
      </c>
      <c r="G228" s="243"/>
      <c r="H228" s="233"/>
      <c r="I228" s="241"/>
      <c r="J228" s="233"/>
      <c r="K228" s="242" t="str">
        <f t="shared" si="7"/>
        <v>－</v>
      </c>
    </row>
    <row r="229" spans="2:11" x14ac:dyDescent="0.15">
      <c r="B229" s="237"/>
      <c r="C229" s="238"/>
      <c r="D229" s="239"/>
      <c r="E229" s="239"/>
      <c r="F229" s="240">
        <f t="shared" si="6"/>
        <v>0</v>
      </c>
      <c r="G229" s="243"/>
      <c r="H229" s="233"/>
      <c r="I229" s="241"/>
      <c r="J229" s="233"/>
      <c r="K229" s="242" t="str">
        <f t="shared" si="7"/>
        <v>－</v>
      </c>
    </row>
    <row r="230" spans="2:11" x14ac:dyDescent="0.15">
      <c r="B230" s="237"/>
      <c r="C230" s="238"/>
      <c r="D230" s="239"/>
      <c r="E230" s="239"/>
      <c r="F230" s="240">
        <f t="shared" si="6"/>
        <v>0</v>
      </c>
      <c r="G230" s="243"/>
      <c r="H230" s="233"/>
      <c r="I230" s="241"/>
      <c r="J230" s="233"/>
      <c r="K230" s="242" t="str">
        <f t="shared" si="7"/>
        <v>－</v>
      </c>
    </row>
    <row r="231" spans="2:11" x14ac:dyDescent="0.15">
      <c r="B231" s="237"/>
      <c r="C231" s="238"/>
      <c r="D231" s="239"/>
      <c r="E231" s="239"/>
      <c r="F231" s="240">
        <f t="shared" si="6"/>
        <v>0</v>
      </c>
      <c r="G231" s="243"/>
      <c r="H231" s="233"/>
      <c r="I231" s="241"/>
      <c r="J231" s="233"/>
      <c r="K231" s="242" t="str">
        <f t="shared" si="7"/>
        <v>－</v>
      </c>
    </row>
    <row r="232" spans="2:11" x14ac:dyDescent="0.15">
      <c r="B232" s="237"/>
      <c r="C232" s="238"/>
      <c r="D232" s="239"/>
      <c r="E232" s="239"/>
      <c r="F232" s="240">
        <f t="shared" si="6"/>
        <v>0</v>
      </c>
      <c r="G232" s="243"/>
      <c r="H232" s="233"/>
      <c r="I232" s="241"/>
      <c r="J232" s="233"/>
      <c r="K232" s="242" t="str">
        <f t="shared" si="7"/>
        <v>－</v>
      </c>
    </row>
    <row r="233" spans="2:11" x14ac:dyDescent="0.15">
      <c r="B233" s="237"/>
      <c r="C233" s="238"/>
      <c r="D233" s="239"/>
      <c r="E233" s="239"/>
      <c r="F233" s="240">
        <f t="shared" si="6"/>
        <v>0</v>
      </c>
      <c r="G233" s="243"/>
      <c r="H233" s="233"/>
      <c r="I233" s="241"/>
      <c r="J233" s="233"/>
      <c r="K233" s="242" t="str">
        <f t="shared" si="7"/>
        <v>－</v>
      </c>
    </row>
    <row r="234" spans="2:11" x14ac:dyDescent="0.15">
      <c r="B234" s="237"/>
      <c r="C234" s="238"/>
      <c r="D234" s="239"/>
      <c r="E234" s="239"/>
      <c r="F234" s="240">
        <f t="shared" si="6"/>
        <v>0</v>
      </c>
      <c r="G234" s="243"/>
      <c r="H234" s="233"/>
      <c r="I234" s="241"/>
      <c r="J234" s="233"/>
      <c r="K234" s="242" t="str">
        <f t="shared" si="7"/>
        <v>－</v>
      </c>
    </row>
    <row r="235" spans="2:11" x14ac:dyDescent="0.15">
      <c r="B235" s="237"/>
      <c r="C235" s="238"/>
      <c r="D235" s="239"/>
      <c r="E235" s="239"/>
      <c r="F235" s="240">
        <f t="shared" si="6"/>
        <v>0</v>
      </c>
      <c r="G235" s="243"/>
      <c r="H235" s="233"/>
      <c r="I235" s="241"/>
      <c r="J235" s="233"/>
      <c r="K235" s="242" t="str">
        <f t="shared" si="7"/>
        <v>－</v>
      </c>
    </row>
    <row r="236" spans="2:11" x14ac:dyDescent="0.15">
      <c r="B236" s="237"/>
      <c r="C236" s="238"/>
      <c r="D236" s="239"/>
      <c r="E236" s="239"/>
      <c r="F236" s="240">
        <f t="shared" si="6"/>
        <v>0</v>
      </c>
      <c r="G236" s="243"/>
      <c r="H236" s="233"/>
      <c r="I236" s="241"/>
      <c r="J236" s="233"/>
      <c r="K236" s="242" t="str">
        <f t="shared" si="7"/>
        <v>－</v>
      </c>
    </row>
    <row r="237" spans="2:11" x14ac:dyDescent="0.15">
      <c r="B237" s="237"/>
      <c r="C237" s="238"/>
      <c r="D237" s="239"/>
      <c r="E237" s="239"/>
      <c r="F237" s="240">
        <f t="shared" si="6"/>
        <v>0</v>
      </c>
      <c r="G237" s="243"/>
      <c r="H237" s="233"/>
      <c r="I237" s="241"/>
      <c r="J237" s="233"/>
      <c r="K237" s="242" t="str">
        <f t="shared" si="7"/>
        <v>－</v>
      </c>
    </row>
    <row r="238" spans="2:11" x14ac:dyDescent="0.15">
      <c r="B238" s="237"/>
      <c r="C238" s="238"/>
      <c r="D238" s="239"/>
      <c r="E238" s="239"/>
      <c r="F238" s="240">
        <f t="shared" si="6"/>
        <v>0</v>
      </c>
      <c r="G238" s="243"/>
      <c r="H238" s="233"/>
      <c r="I238" s="241"/>
      <c r="J238" s="233"/>
      <c r="K238" s="242" t="str">
        <f t="shared" si="7"/>
        <v>－</v>
      </c>
    </row>
    <row r="239" spans="2:11" x14ac:dyDescent="0.15">
      <c r="B239" s="237"/>
      <c r="C239" s="238"/>
      <c r="D239" s="239"/>
      <c r="E239" s="239"/>
      <c r="F239" s="240">
        <f t="shared" si="6"/>
        <v>0</v>
      </c>
      <c r="G239" s="244"/>
      <c r="H239" s="233"/>
      <c r="I239" s="241"/>
      <c r="J239" s="233"/>
      <c r="K239" s="242" t="str">
        <f t="shared" si="7"/>
        <v>－</v>
      </c>
    </row>
    <row r="240" spans="2:11" x14ac:dyDescent="0.15">
      <c r="B240" s="237"/>
      <c r="C240" s="238"/>
      <c r="D240" s="239"/>
      <c r="E240" s="239"/>
      <c r="F240" s="240">
        <f t="shared" si="6"/>
        <v>0</v>
      </c>
      <c r="G240" s="244"/>
      <c r="H240" s="233"/>
      <c r="I240" s="241"/>
      <c r="J240" s="233"/>
      <c r="K240" s="242" t="str">
        <f t="shared" si="7"/>
        <v>－</v>
      </c>
    </row>
    <row r="241" spans="2:11" x14ac:dyDescent="0.15">
      <c r="B241" s="237"/>
      <c r="C241" s="238"/>
      <c r="D241" s="239"/>
      <c r="E241" s="239"/>
      <c r="F241" s="240">
        <f t="shared" si="6"/>
        <v>0</v>
      </c>
      <c r="G241" s="244"/>
      <c r="H241" s="233"/>
      <c r="I241" s="241"/>
      <c r="J241" s="233"/>
      <c r="K241" s="242" t="str">
        <f t="shared" si="7"/>
        <v>－</v>
      </c>
    </row>
    <row r="242" spans="2:11" x14ac:dyDescent="0.15">
      <c r="B242" s="237"/>
      <c r="C242" s="238"/>
      <c r="D242" s="239"/>
      <c r="E242" s="239"/>
      <c r="F242" s="240">
        <f t="shared" si="6"/>
        <v>0</v>
      </c>
      <c r="G242" s="244"/>
      <c r="H242" s="233"/>
      <c r="I242" s="241"/>
      <c r="J242" s="233"/>
      <c r="K242" s="242" t="str">
        <f t="shared" si="7"/>
        <v>－</v>
      </c>
    </row>
    <row r="243" spans="2:11" x14ac:dyDescent="0.15">
      <c r="B243" s="237"/>
      <c r="C243" s="238"/>
      <c r="D243" s="239"/>
      <c r="E243" s="239"/>
      <c r="F243" s="240">
        <f t="shared" si="6"/>
        <v>0</v>
      </c>
      <c r="G243" s="244"/>
      <c r="H243" s="233"/>
      <c r="I243" s="241"/>
      <c r="J243" s="233"/>
      <c r="K243" s="242" t="str">
        <f t="shared" si="7"/>
        <v>－</v>
      </c>
    </row>
    <row r="244" spans="2:11" x14ac:dyDescent="0.15">
      <c r="B244" s="237"/>
      <c r="C244" s="238"/>
      <c r="D244" s="239"/>
      <c r="E244" s="239"/>
      <c r="F244" s="240">
        <f t="shared" si="6"/>
        <v>0</v>
      </c>
      <c r="G244" s="240"/>
      <c r="H244" s="233"/>
      <c r="I244" s="241"/>
      <c r="J244" s="233"/>
      <c r="K244" s="242" t="str">
        <f t="shared" si="7"/>
        <v>－</v>
      </c>
    </row>
    <row r="245" spans="2:11" x14ac:dyDescent="0.15">
      <c r="B245" s="237"/>
      <c r="C245" s="238"/>
      <c r="D245" s="239"/>
      <c r="E245" s="239"/>
      <c r="F245" s="240">
        <f t="shared" si="6"/>
        <v>0</v>
      </c>
      <c r="G245" s="240"/>
      <c r="H245" s="233"/>
      <c r="I245" s="241"/>
      <c r="J245" s="233"/>
      <c r="K245" s="242" t="str">
        <f t="shared" si="7"/>
        <v>－</v>
      </c>
    </row>
    <row r="246" spans="2:11" x14ac:dyDescent="0.15">
      <c r="B246" s="237"/>
      <c r="C246" s="238"/>
      <c r="D246" s="239"/>
      <c r="E246" s="239"/>
      <c r="F246" s="240">
        <f t="shared" si="6"/>
        <v>0</v>
      </c>
      <c r="G246" s="240"/>
      <c r="H246" s="233"/>
      <c r="I246" s="241"/>
      <c r="J246" s="233"/>
      <c r="K246" s="242" t="str">
        <f t="shared" si="7"/>
        <v>－</v>
      </c>
    </row>
    <row r="247" spans="2:11" x14ac:dyDescent="0.15">
      <c r="B247" s="237"/>
      <c r="C247" s="238"/>
      <c r="D247" s="239"/>
      <c r="E247" s="239"/>
      <c r="F247" s="240">
        <f t="shared" si="6"/>
        <v>0</v>
      </c>
      <c r="G247" s="240"/>
      <c r="H247" s="233"/>
      <c r="I247" s="241"/>
      <c r="J247" s="233"/>
      <c r="K247" s="242" t="str">
        <f t="shared" si="7"/>
        <v>－</v>
      </c>
    </row>
    <row r="248" spans="2:11" x14ac:dyDescent="0.15">
      <c r="B248" s="237"/>
      <c r="C248" s="238"/>
      <c r="D248" s="239"/>
      <c r="E248" s="239"/>
      <c r="F248" s="240">
        <f t="shared" si="6"/>
        <v>0</v>
      </c>
      <c r="G248" s="240"/>
      <c r="H248" s="233"/>
      <c r="I248" s="241"/>
      <c r="J248" s="233"/>
      <c r="K248" s="242" t="str">
        <f t="shared" si="7"/>
        <v>－</v>
      </c>
    </row>
    <row r="249" spans="2:11" x14ac:dyDescent="0.15">
      <c r="B249" s="237"/>
      <c r="C249" s="238"/>
      <c r="D249" s="239"/>
      <c r="E249" s="239"/>
      <c r="F249" s="240">
        <f t="shared" si="6"/>
        <v>0</v>
      </c>
      <c r="G249" s="240"/>
      <c r="H249" s="233"/>
      <c r="I249" s="241"/>
      <c r="J249" s="233"/>
      <c r="K249" s="242" t="str">
        <f t="shared" si="7"/>
        <v>－</v>
      </c>
    </row>
    <row r="250" spans="2:11" x14ac:dyDescent="0.15">
      <c r="B250" s="237"/>
      <c r="C250" s="238"/>
      <c r="D250" s="239"/>
      <c r="E250" s="239"/>
      <c r="F250" s="240">
        <f t="shared" si="6"/>
        <v>0</v>
      </c>
      <c r="G250" s="240"/>
      <c r="H250" s="233"/>
      <c r="I250" s="241"/>
      <c r="J250" s="233"/>
      <c r="K250" s="242" t="str">
        <f t="shared" si="7"/>
        <v>－</v>
      </c>
    </row>
    <row r="251" spans="2:11" x14ac:dyDescent="0.15">
      <c r="B251" s="237"/>
      <c r="C251" s="238"/>
      <c r="D251" s="239"/>
      <c r="E251" s="239"/>
      <c r="F251" s="240">
        <f t="shared" si="6"/>
        <v>0</v>
      </c>
      <c r="G251" s="240"/>
      <c r="H251" s="233"/>
      <c r="I251" s="241"/>
      <c r="J251" s="233"/>
      <c r="K251" s="242" t="str">
        <f t="shared" si="7"/>
        <v>－</v>
      </c>
    </row>
    <row r="252" spans="2:11" x14ac:dyDescent="0.15">
      <c r="B252" s="237"/>
      <c r="C252" s="238"/>
      <c r="D252" s="239"/>
      <c r="E252" s="239"/>
      <c r="F252" s="240">
        <f t="shared" si="6"/>
        <v>0</v>
      </c>
      <c r="G252" s="240"/>
      <c r="H252" s="233"/>
      <c r="I252" s="241"/>
      <c r="J252" s="233"/>
      <c r="K252" s="242" t="str">
        <f t="shared" si="7"/>
        <v>－</v>
      </c>
    </row>
    <row r="253" spans="2:11" x14ac:dyDescent="0.15">
      <c r="B253" s="237"/>
      <c r="C253" s="238"/>
      <c r="D253" s="239"/>
      <c r="E253" s="239"/>
      <c r="F253" s="240">
        <f t="shared" si="6"/>
        <v>0</v>
      </c>
      <c r="G253" s="240"/>
      <c r="H253" s="233"/>
      <c r="I253" s="241"/>
      <c r="J253" s="233"/>
      <c r="K253" s="242" t="str">
        <f t="shared" si="7"/>
        <v>－</v>
      </c>
    </row>
    <row r="254" spans="2:11" x14ac:dyDescent="0.15">
      <c r="B254" s="237"/>
      <c r="C254" s="238"/>
      <c r="D254" s="239"/>
      <c r="E254" s="239"/>
      <c r="F254" s="240">
        <f t="shared" si="6"/>
        <v>0</v>
      </c>
      <c r="G254" s="240"/>
      <c r="H254" s="233"/>
      <c r="I254" s="241"/>
      <c r="J254" s="233"/>
      <c r="K254" s="242" t="str">
        <f t="shared" si="7"/>
        <v>－</v>
      </c>
    </row>
    <row r="255" spans="2:11" x14ac:dyDescent="0.15">
      <c r="B255" s="237"/>
      <c r="C255" s="238"/>
      <c r="D255" s="239"/>
      <c r="E255" s="239"/>
      <c r="F255" s="240">
        <f t="shared" si="6"/>
        <v>0</v>
      </c>
      <c r="G255" s="240"/>
      <c r="H255" s="233"/>
      <c r="I255" s="241"/>
      <c r="J255" s="233"/>
      <c r="K255" s="242" t="str">
        <f t="shared" si="7"/>
        <v>－</v>
      </c>
    </row>
    <row r="256" spans="2:11" x14ac:dyDescent="0.15">
      <c r="B256" s="237"/>
      <c r="C256" s="238"/>
      <c r="D256" s="239"/>
      <c r="E256" s="239"/>
      <c r="F256" s="240">
        <f t="shared" si="6"/>
        <v>0</v>
      </c>
      <c r="G256" s="240"/>
      <c r="H256" s="233"/>
      <c r="I256" s="241"/>
      <c r="J256" s="233"/>
      <c r="K256" s="242" t="str">
        <f t="shared" si="7"/>
        <v>－</v>
      </c>
    </row>
    <row r="257" spans="2:11" x14ac:dyDescent="0.15">
      <c r="B257" s="237"/>
      <c r="C257" s="238"/>
      <c r="D257" s="239"/>
      <c r="E257" s="239"/>
      <c r="F257" s="240">
        <f t="shared" si="6"/>
        <v>0</v>
      </c>
      <c r="G257" s="240"/>
      <c r="H257" s="233"/>
      <c r="I257" s="241"/>
      <c r="J257" s="233"/>
      <c r="K257" s="242" t="str">
        <f t="shared" si="7"/>
        <v>－</v>
      </c>
    </row>
    <row r="258" spans="2:11" x14ac:dyDescent="0.15">
      <c r="B258" s="237"/>
      <c r="C258" s="238"/>
      <c r="D258" s="239"/>
      <c r="E258" s="239"/>
      <c r="F258" s="240">
        <f t="shared" si="6"/>
        <v>0</v>
      </c>
      <c r="G258" s="240"/>
      <c r="H258" s="233"/>
      <c r="I258" s="241"/>
      <c r="J258" s="233"/>
      <c r="K258" s="242" t="str">
        <f t="shared" si="7"/>
        <v>－</v>
      </c>
    </row>
    <row r="259" spans="2:11" x14ac:dyDescent="0.15">
      <c r="B259" s="237"/>
      <c r="C259" s="238"/>
      <c r="D259" s="239"/>
      <c r="E259" s="239"/>
      <c r="F259" s="240">
        <f t="shared" si="6"/>
        <v>0</v>
      </c>
      <c r="G259" s="240"/>
      <c r="H259" s="233"/>
      <c r="I259" s="241"/>
      <c r="J259" s="233"/>
      <c r="K259" s="242" t="str">
        <f t="shared" si="7"/>
        <v>－</v>
      </c>
    </row>
    <row r="260" spans="2:11" x14ac:dyDescent="0.15">
      <c r="B260" s="237"/>
      <c r="C260" s="238"/>
      <c r="D260" s="239"/>
      <c r="E260" s="239"/>
      <c r="F260" s="240">
        <f t="shared" si="6"/>
        <v>0</v>
      </c>
      <c r="G260" s="240"/>
      <c r="H260" s="233"/>
      <c r="I260" s="241"/>
      <c r="J260" s="233"/>
      <c r="K260" s="242" t="str">
        <f t="shared" si="7"/>
        <v>－</v>
      </c>
    </row>
    <row r="261" spans="2:11" x14ac:dyDescent="0.15">
      <c r="B261" s="237"/>
      <c r="C261" s="238"/>
      <c r="D261" s="239"/>
      <c r="E261" s="239"/>
      <c r="F261" s="240">
        <f t="shared" si="6"/>
        <v>0</v>
      </c>
      <c r="G261" s="240"/>
      <c r="H261" s="233"/>
      <c r="I261" s="241"/>
      <c r="J261" s="233"/>
      <c r="K261" s="242" t="str">
        <f t="shared" si="7"/>
        <v>－</v>
      </c>
    </row>
    <row r="262" spans="2:11" x14ac:dyDescent="0.15">
      <c r="B262" s="237"/>
      <c r="C262" s="238"/>
      <c r="D262" s="239"/>
      <c r="E262" s="239"/>
      <c r="F262" s="240">
        <f t="shared" si="6"/>
        <v>0</v>
      </c>
      <c r="G262" s="240"/>
      <c r="H262" s="233"/>
      <c r="I262" s="241"/>
      <c r="J262" s="233"/>
      <c r="K262" s="242" t="str">
        <f t="shared" si="7"/>
        <v>－</v>
      </c>
    </row>
    <row r="263" spans="2:11" x14ac:dyDescent="0.15">
      <c r="B263" s="237"/>
      <c r="C263" s="238"/>
      <c r="D263" s="239"/>
      <c r="E263" s="239"/>
      <c r="F263" s="240">
        <f t="shared" si="6"/>
        <v>0</v>
      </c>
      <c r="G263" s="240"/>
      <c r="H263" s="233"/>
      <c r="I263" s="241"/>
      <c r="J263" s="233"/>
      <c r="K263" s="242" t="str">
        <f t="shared" si="7"/>
        <v>－</v>
      </c>
    </row>
    <row r="264" spans="2:11" x14ac:dyDescent="0.15">
      <c r="B264" s="237"/>
      <c r="C264" s="238"/>
      <c r="D264" s="239"/>
      <c r="E264" s="239"/>
      <c r="F264" s="240">
        <f t="shared" si="6"/>
        <v>0</v>
      </c>
      <c r="G264" s="240"/>
      <c r="H264" s="233"/>
      <c r="I264" s="241"/>
      <c r="J264" s="233"/>
      <c r="K264" s="242" t="str">
        <f t="shared" si="7"/>
        <v>－</v>
      </c>
    </row>
    <row r="265" spans="2:11" x14ac:dyDescent="0.15">
      <c r="B265" s="237"/>
      <c r="C265" s="238"/>
      <c r="D265" s="239"/>
      <c r="E265" s="239"/>
      <c r="F265" s="240">
        <f t="shared" ref="F265:F307" si="8">D265*E265</f>
        <v>0</v>
      </c>
      <c r="G265" s="240"/>
      <c r="H265" s="233"/>
      <c r="I265" s="241"/>
      <c r="J265" s="233"/>
      <c r="K265" s="242" t="str">
        <f t="shared" ref="K265:K307" si="9">IF(F265&gt;0,ROUNDDOWN(J265/F265,2),"－")</f>
        <v>－</v>
      </c>
    </row>
    <row r="266" spans="2:11" x14ac:dyDescent="0.15">
      <c r="B266" s="237"/>
      <c r="C266" s="238"/>
      <c r="D266" s="239"/>
      <c r="E266" s="239"/>
      <c r="F266" s="240">
        <f t="shared" si="8"/>
        <v>0</v>
      </c>
      <c r="G266" s="240"/>
      <c r="H266" s="233"/>
      <c r="I266" s="241"/>
      <c r="J266" s="233"/>
      <c r="K266" s="242" t="str">
        <f t="shared" si="9"/>
        <v>－</v>
      </c>
    </row>
    <row r="267" spans="2:11" x14ac:dyDescent="0.15">
      <c r="B267" s="237"/>
      <c r="C267" s="238"/>
      <c r="D267" s="239"/>
      <c r="E267" s="239"/>
      <c r="F267" s="240">
        <f t="shared" si="8"/>
        <v>0</v>
      </c>
      <c r="G267" s="240"/>
      <c r="H267" s="233"/>
      <c r="I267" s="241"/>
      <c r="J267" s="233"/>
      <c r="K267" s="242" t="str">
        <f t="shared" si="9"/>
        <v>－</v>
      </c>
    </row>
    <row r="268" spans="2:11" x14ac:dyDescent="0.15">
      <c r="B268" s="237"/>
      <c r="C268" s="238"/>
      <c r="D268" s="239"/>
      <c r="E268" s="239"/>
      <c r="F268" s="240">
        <f t="shared" si="8"/>
        <v>0</v>
      </c>
      <c r="G268" s="240"/>
      <c r="H268" s="233"/>
      <c r="I268" s="241"/>
      <c r="J268" s="233"/>
      <c r="K268" s="242" t="str">
        <f t="shared" si="9"/>
        <v>－</v>
      </c>
    </row>
    <row r="269" spans="2:11" x14ac:dyDescent="0.15">
      <c r="B269" s="237"/>
      <c r="C269" s="238"/>
      <c r="D269" s="239"/>
      <c r="E269" s="239"/>
      <c r="F269" s="240">
        <f t="shared" si="8"/>
        <v>0</v>
      </c>
      <c r="G269" s="240"/>
      <c r="H269" s="233"/>
      <c r="I269" s="241"/>
      <c r="J269" s="233"/>
      <c r="K269" s="242" t="str">
        <f t="shared" si="9"/>
        <v>－</v>
      </c>
    </row>
    <row r="270" spans="2:11" x14ac:dyDescent="0.15">
      <c r="B270" s="237"/>
      <c r="C270" s="238"/>
      <c r="D270" s="239"/>
      <c r="E270" s="239"/>
      <c r="F270" s="240">
        <f t="shared" si="8"/>
        <v>0</v>
      </c>
      <c r="G270" s="240"/>
      <c r="H270" s="233"/>
      <c r="I270" s="241"/>
      <c r="J270" s="233"/>
      <c r="K270" s="242" t="str">
        <f t="shared" si="9"/>
        <v>－</v>
      </c>
    </row>
    <row r="271" spans="2:11" x14ac:dyDescent="0.15">
      <c r="B271" s="237"/>
      <c r="C271" s="238"/>
      <c r="D271" s="239"/>
      <c r="E271" s="239"/>
      <c r="F271" s="240">
        <f t="shared" si="8"/>
        <v>0</v>
      </c>
      <c r="G271" s="240"/>
      <c r="H271" s="233"/>
      <c r="I271" s="241"/>
      <c r="J271" s="233"/>
      <c r="K271" s="242" t="str">
        <f t="shared" si="9"/>
        <v>－</v>
      </c>
    </row>
    <row r="272" spans="2:11" x14ac:dyDescent="0.15">
      <c r="B272" s="237"/>
      <c r="C272" s="238"/>
      <c r="D272" s="239"/>
      <c r="E272" s="239"/>
      <c r="F272" s="240">
        <f t="shared" si="8"/>
        <v>0</v>
      </c>
      <c r="G272" s="240"/>
      <c r="H272" s="233"/>
      <c r="I272" s="241"/>
      <c r="J272" s="233"/>
      <c r="K272" s="242" t="str">
        <f t="shared" si="9"/>
        <v>－</v>
      </c>
    </row>
    <row r="273" spans="2:11" x14ac:dyDescent="0.15">
      <c r="B273" s="237"/>
      <c r="C273" s="238"/>
      <c r="D273" s="239"/>
      <c r="E273" s="239"/>
      <c r="F273" s="240">
        <f t="shared" si="8"/>
        <v>0</v>
      </c>
      <c r="G273" s="240"/>
      <c r="H273" s="233"/>
      <c r="I273" s="241"/>
      <c r="J273" s="233"/>
      <c r="K273" s="242" t="str">
        <f t="shared" si="9"/>
        <v>－</v>
      </c>
    </row>
    <row r="274" spans="2:11" x14ac:dyDescent="0.15">
      <c r="B274" s="237"/>
      <c r="C274" s="238"/>
      <c r="D274" s="239"/>
      <c r="E274" s="239"/>
      <c r="F274" s="240">
        <f t="shared" si="8"/>
        <v>0</v>
      </c>
      <c r="G274" s="240"/>
      <c r="H274" s="233"/>
      <c r="I274" s="241"/>
      <c r="J274" s="233"/>
      <c r="K274" s="242" t="str">
        <f t="shared" si="9"/>
        <v>－</v>
      </c>
    </row>
    <row r="275" spans="2:11" x14ac:dyDescent="0.15">
      <c r="B275" s="237"/>
      <c r="C275" s="238"/>
      <c r="D275" s="239"/>
      <c r="E275" s="239"/>
      <c r="F275" s="240">
        <f t="shared" si="8"/>
        <v>0</v>
      </c>
      <c r="G275" s="240"/>
      <c r="H275" s="233"/>
      <c r="I275" s="241"/>
      <c r="J275" s="233"/>
      <c r="K275" s="242" t="str">
        <f t="shared" si="9"/>
        <v>－</v>
      </c>
    </row>
    <row r="276" spans="2:11" x14ac:dyDescent="0.15">
      <c r="B276" s="237"/>
      <c r="C276" s="238"/>
      <c r="D276" s="239"/>
      <c r="E276" s="239"/>
      <c r="F276" s="240">
        <f t="shared" si="8"/>
        <v>0</v>
      </c>
      <c r="G276" s="240"/>
      <c r="H276" s="233"/>
      <c r="I276" s="241"/>
      <c r="J276" s="233"/>
      <c r="K276" s="242" t="str">
        <f t="shared" si="9"/>
        <v>－</v>
      </c>
    </row>
    <row r="277" spans="2:11" x14ac:dyDescent="0.15">
      <c r="B277" s="237"/>
      <c r="C277" s="238"/>
      <c r="D277" s="239"/>
      <c r="E277" s="239"/>
      <c r="F277" s="240">
        <f t="shared" si="8"/>
        <v>0</v>
      </c>
      <c r="G277" s="240"/>
      <c r="H277" s="233"/>
      <c r="I277" s="241"/>
      <c r="J277" s="233"/>
      <c r="K277" s="242" t="str">
        <f t="shared" si="9"/>
        <v>－</v>
      </c>
    </row>
    <row r="278" spans="2:11" x14ac:dyDescent="0.15">
      <c r="B278" s="237"/>
      <c r="C278" s="238"/>
      <c r="D278" s="239"/>
      <c r="E278" s="239"/>
      <c r="F278" s="240">
        <f t="shared" si="8"/>
        <v>0</v>
      </c>
      <c r="G278" s="240"/>
      <c r="H278" s="233"/>
      <c r="I278" s="241"/>
      <c r="J278" s="233"/>
      <c r="K278" s="242" t="str">
        <f t="shared" si="9"/>
        <v>－</v>
      </c>
    </row>
    <row r="279" spans="2:11" x14ac:dyDescent="0.15">
      <c r="B279" s="237"/>
      <c r="C279" s="238"/>
      <c r="D279" s="239"/>
      <c r="E279" s="239"/>
      <c r="F279" s="240">
        <f t="shared" si="8"/>
        <v>0</v>
      </c>
      <c r="G279" s="240"/>
      <c r="H279" s="233"/>
      <c r="I279" s="241"/>
      <c r="J279" s="233"/>
      <c r="K279" s="242" t="str">
        <f t="shared" si="9"/>
        <v>－</v>
      </c>
    </row>
    <row r="280" spans="2:11" x14ac:dyDescent="0.15">
      <c r="B280" s="237"/>
      <c r="C280" s="238"/>
      <c r="D280" s="239"/>
      <c r="E280" s="239"/>
      <c r="F280" s="240">
        <f t="shared" si="8"/>
        <v>0</v>
      </c>
      <c r="G280" s="240"/>
      <c r="H280" s="233"/>
      <c r="I280" s="241"/>
      <c r="J280" s="233"/>
      <c r="K280" s="242" t="str">
        <f t="shared" si="9"/>
        <v>－</v>
      </c>
    </row>
    <row r="281" spans="2:11" x14ac:dyDescent="0.15">
      <c r="B281" s="237"/>
      <c r="C281" s="238"/>
      <c r="D281" s="239"/>
      <c r="E281" s="239"/>
      <c r="F281" s="240">
        <f t="shared" si="8"/>
        <v>0</v>
      </c>
      <c r="G281" s="240"/>
      <c r="H281" s="233"/>
      <c r="I281" s="241"/>
      <c r="J281" s="233"/>
      <c r="K281" s="242" t="str">
        <f t="shared" si="9"/>
        <v>－</v>
      </c>
    </row>
    <row r="282" spans="2:11" x14ac:dyDescent="0.15">
      <c r="B282" s="237"/>
      <c r="C282" s="238"/>
      <c r="D282" s="239"/>
      <c r="E282" s="239"/>
      <c r="F282" s="240">
        <f t="shared" si="8"/>
        <v>0</v>
      </c>
      <c r="G282" s="240"/>
      <c r="H282" s="233"/>
      <c r="I282" s="241"/>
      <c r="J282" s="233"/>
      <c r="K282" s="242" t="str">
        <f t="shared" si="9"/>
        <v>－</v>
      </c>
    </row>
    <row r="283" spans="2:11" x14ac:dyDescent="0.15">
      <c r="B283" s="237"/>
      <c r="C283" s="238"/>
      <c r="D283" s="239"/>
      <c r="E283" s="239"/>
      <c r="F283" s="240">
        <f t="shared" si="8"/>
        <v>0</v>
      </c>
      <c r="G283" s="243"/>
      <c r="H283" s="233"/>
      <c r="I283" s="241"/>
      <c r="J283" s="233"/>
      <c r="K283" s="242" t="str">
        <f t="shared" si="9"/>
        <v>－</v>
      </c>
    </row>
    <row r="284" spans="2:11" x14ac:dyDescent="0.15">
      <c r="B284" s="237"/>
      <c r="C284" s="238"/>
      <c r="D284" s="239"/>
      <c r="E284" s="239"/>
      <c r="F284" s="240">
        <f t="shared" si="8"/>
        <v>0</v>
      </c>
      <c r="G284" s="243"/>
      <c r="H284" s="233"/>
      <c r="I284" s="241"/>
      <c r="J284" s="233"/>
      <c r="K284" s="242" t="str">
        <f t="shared" si="9"/>
        <v>－</v>
      </c>
    </row>
    <row r="285" spans="2:11" x14ac:dyDescent="0.15">
      <c r="B285" s="237"/>
      <c r="C285" s="238"/>
      <c r="D285" s="239"/>
      <c r="E285" s="239"/>
      <c r="F285" s="240">
        <f t="shared" si="8"/>
        <v>0</v>
      </c>
      <c r="G285" s="243"/>
      <c r="H285" s="233"/>
      <c r="I285" s="241"/>
      <c r="J285" s="233"/>
      <c r="K285" s="242" t="str">
        <f t="shared" si="9"/>
        <v>－</v>
      </c>
    </row>
    <row r="286" spans="2:11" x14ac:dyDescent="0.15">
      <c r="B286" s="237"/>
      <c r="C286" s="238"/>
      <c r="D286" s="239"/>
      <c r="E286" s="239"/>
      <c r="F286" s="240">
        <f t="shared" si="8"/>
        <v>0</v>
      </c>
      <c r="G286" s="243"/>
      <c r="H286" s="233"/>
      <c r="I286" s="241"/>
      <c r="J286" s="233"/>
      <c r="K286" s="242" t="str">
        <f t="shared" si="9"/>
        <v>－</v>
      </c>
    </row>
    <row r="287" spans="2:11" x14ac:dyDescent="0.15">
      <c r="B287" s="237"/>
      <c r="C287" s="238"/>
      <c r="D287" s="239"/>
      <c r="E287" s="239"/>
      <c r="F287" s="240">
        <f t="shared" si="8"/>
        <v>0</v>
      </c>
      <c r="G287" s="243"/>
      <c r="H287" s="233"/>
      <c r="I287" s="241"/>
      <c r="J287" s="233"/>
      <c r="K287" s="242" t="str">
        <f t="shared" si="9"/>
        <v>－</v>
      </c>
    </row>
    <row r="288" spans="2:11" x14ac:dyDescent="0.15">
      <c r="B288" s="237"/>
      <c r="C288" s="238"/>
      <c r="D288" s="239"/>
      <c r="E288" s="239"/>
      <c r="F288" s="240">
        <f t="shared" si="8"/>
        <v>0</v>
      </c>
      <c r="G288" s="243"/>
      <c r="H288" s="233"/>
      <c r="I288" s="241"/>
      <c r="J288" s="233"/>
      <c r="K288" s="242" t="str">
        <f t="shared" si="9"/>
        <v>－</v>
      </c>
    </row>
    <row r="289" spans="2:11" x14ac:dyDescent="0.15">
      <c r="B289" s="237"/>
      <c r="C289" s="238"/>
      <c r="D289" s="239"/>
      <c r="E289" s="239"/>
      <c r="F289" s="240">
        <f t="shared" si="8"/>
        <v>0</v>
      </c>
      <c r="G289" s="243"/>
      <c r="H289" s="233"/>
      <c r="I289" s="241"/>
      <c r="J289" s="233"/>
      <c r="K289" s="242" t="str">
        <f t="shared" si="9"/>
        <v>－</v>
      </c>
    </row>
    <row r="290" spans="2:11" x14ac:dyDescent="0.15">
      <c r="B290" s="237"/>
      <c r="C290" s="238"/>
      <c r="D290" s="239"/>
      <c r="E290" s="239"/>
      <c r="F290" s="240">
        <f t="shared" si="8"/>
        <v>0</v>
      </c>
      <c r="G290" s="243"/>
      <c r="H290" s="233"/>
      <c r="I290" s="241"/>
      <c r="J290" s="233"/>
      <c r="K290" s="242" t="str">
        <f t="shared" si="9"/>
        <v>－</v>
      </c>
    </row>
    <row r="291" spans="2:11" x14ac:dyDescent="0.15">
      <c r="B291" s="237"/>
      <c r="C291" s="238"/>
      <c r="D291" s="239"/>
      <c r="E291" s="239"/>
      <c r="F291" s="240">
        <f t="shared" si="8"/>
        <v>0</v>
      </c>
      <c r="G291" s="243"/>
      <c r="H291" s="233"/>
      <c r="I291" s="241"/>
      <c r="J291" s="233"/>
      <c r="K291" s="242" t="str">
        <f t="shared" si="9"/>
        <v>－</v>
      </c>
    </row>
    <row r="292" spans="2:11" x14ac:dyDescent="0.15">
      <c r="B292" s="237"/>
      <c r="C292" s="238"/>
      <c r="D292" s="239"/>
      <c r="E292" s="239"/>
      <c r="F292" s="240">
        <f t="shared" si="8"/>
        <v>0</v>
      </c>
      <c r="G292" s="243"/>
      <c r="H292" s="233"/>
      <c r="I292" s="241"/>
      <c r="J292" s="233"/>
      <c r="K292" s="242" t="str">
        <f t="shared" si="9"/>
        <v>－</v>
      </c>
    </row>
    <row r="293" spans="2:11" x14ac:dyDescent="0.15">
      <c r="B293" s="237"/>
      <c r="C293" s="238"/>
      <c r="D293" s="239"/>
      <c r="E293" s="239"/>
      <c r="F293" s="240">
        <f t="shared" si="8"/>
        <v>0</v>
      </c>
      <c r="G293" s="243"/>
      <c r="H293" s="233"/>
      <c r="I293" s="241"/>
      <c r="J293" s="233"/>
      <c r="K293" s="242" t="str">
        <f t="shared" si="9"/>
        <v>－</v>
      </c>
    </row>
    <row r="294" spans="2:11" x14ac:dyDescent="0.15">
      <c r="B294" s="237"/>
      <c r="C294" s="238"/>
      <c r="D294" s="239"/>
      <c r="E294" s="239"/>
      <c r="F294" s="240">
        <f t="shared" si="8"/>
        <v>0</v>
      </c>
      <c r="G294" s="243"/>
      <c r="H294" s="233"/>
      <c r="I294" s="241"/>
      <c r="J294" s="233"/>
      <c r="K294" s="242" t="str">
        <f t="shared" si="9"/>
        <v>－</v>
      </c>
    </row>
    <row r="295" spans="2:11" x14ac:dyDescent="0.15">
      <c r="B295" s="237"/>
      <c r="C295" s="238"/>
      <c r="D295" s="239"/>
      <c r="E295" s="239"/>
      <c r="F295" s="240">
        <f t="shared" si="8"/>
        <v>0</v>
      </c>
      <c r="G295" s="243"/>
      <c r="H295" s="233"/>
      <c r="I295" s="241"/>
      <c r="J295" s="233"/>
      <c r="K295" s="242" t="str">
        <f t="shared" si="9"/>
        <v>－</v>
      </c>
    </row>
    <row r="296" spans="2:11" x14ac:dyDescent="0.15">
      <c r="B296" s="237"/>
      <c r="C296" s="238"/>
      <c r="D296" s="239"/>
      <c r="E296" s="239"/>
      <c r="F296" s="240">
        <f t="shared" si="8"/>
        <v>0</v>
      </c>
      <c r="G296" s="243"/>
      <c r="H296" s="233"/>
      <c r="I296" s="241"/>
      <c r="J296" s="233"/>
      <c r="K296" s="242" t="str">
        <f t="shared" si="9"/>
        <v>－</v>
      </c>
    </row>
    <row r="297" spans="2:11" x14ac:dyDescent="0.15">
      <c r="B297" s="237"/>
      <c r="C297" s="238"/>
      <c r="D297" s="239"/>
      <c r="E297" s="239"/>
      <c r="F297" s="240">
        <f t="shared" si="8"/>
        <v>0</v>
      </c>
      <c r="G297" s="244"/>
      <c r="H297" s="233"/>
      <c r="I297" s="241"/>
      <c r="J297" s="233"/>
      <c r="K297" s="242" t="str">
        <f t="shared" si="9"/>
        <v>－</v>
      </c>
    </row>
    <row r="298" spans="2:11" x14ac:dyDescent="0.15">
      <c r="B298" s="237"/>
      <c r="C298" s="238"/>
      <c r="D298" s="239"/>
      <c r="E298" s="239"/>
      <c r="F298" s="240">
        <f t="shared" si="8"/>
        <v>0</v>
      </c>
      <c r="G298" s="244"/>
      <c r="H298" s="233"/>
      <c r="I298" s="241"/>
      <c r="J298" s="233"/>
      <c r="K298" s="242" t="str">
        <f t="shared" si="9"/>
        <v>－</v>
      </c>
    </row>
    <row r="299" spans="2:11" x14ac:dyDescent="0.15">
      <c r="B299" s="237"/>
      <c r="C299" s="238"/>
      <c r="D299" s="239"/>
      <c r="E299" s="239"/>
      <c r="F299" s="240">
        <f t="shared" si="8"/>
        <v>0</v>
      </c>
      <c r="G299" s="244"/>
      <c r="H299" s="233"/>
      <c r="I299" s="241"/>
      <c r="J299" s="233"/>
      <c r="K299" s="242" t="str">
        <f t="shared" si="9"/>
        <v>－</v>
      </c>
    </row>
    <row r="300" spans="2:11" x14ac:dyDescent="0.15">
      <c r="B300" s="237"/>
      <c r="C300" s="238"/>
      <c r="D300" s="239"/>
      <c r="E300" s="239"/>
      <c r="F300" s="240">
        <f t="shared" si="8"/>
        <v>0</v>
      </c>
      <c r="G300" s="244"/>
      <c r="H300" s="233"/>
      <c r="I300" s="241"/>
      <c r="J300" s="233"/>
      <c r="K300" s="242" t="str">
        <f t="shared" si="9"/>
        <v>－</v>
      </c>
    </row>
    <row r="301" spans="2:11" x14ac:dyDescent="0.15">
      <c r="B301" s="237"/>
      <c r="C301" s="238"/>
      <c r="D301" s="239"/>
      <c r="E301" s="239"/>
      <c r="F301" s="240">
        <f t="shared" si="8"/>
        <v>0</v>
      </c>
      <c r="G301" s="244"/>
      <c r="H301" s="233"/>
      <c r="I301" s="241"/>
      <c r="J301" s="233"/>
      <c r="K301" s="242" t="str">
        <f t="shared" si="9"/>
        <v>－</v>
      </c>
    </row>
    <row r="302" spans="2:11" x14ac:dyDescent="0.15">
      <c r="B302" s="237"/>
      <c r="C302" s="238"/>
      <c r="D302" s="239"/>
      <c r="E302" s="239"/>
      <c r="F302" s="240">
        <f t="shared" si="8"/>
        <v>0</v>
      </c>
      <c r="G302" s="240"/>
      <c r="H302" s="233"/>
      <c r="I302" s="241"/>
      <c r="J302" s="233"/>
      <c r="K302" s="242" t="str">
        <f t="shared" si="9"/>
        <v>－</v>
      </c>
    </row>
    <row r="303" spans="2:11" x14ac:dyDescent="0.15">
      <c r="B303" s="237"/>
      <c r="C303" s="238"/>
      <c r="D303" s="239"/>
      <c r="E303" s="239"/>
      <c r="F303" s="240">
        <f t="shared" si="8"/>
        <v>0</v>
      </c>
      <c r="G303" s="240"/>
      <c r="H303" s="233"/>
      <c r="I303" s="241"/>
      <c r="J303" s="233"/>
      <c r="K303" s="242" t="str">
        <f t="shared" si="9"/>
        <v>－</v>
      </c>
    </row>
    <row r="304" spans="2:11" x14ac:dyDescent="0.15">
      <c r="B304" s="237"/>
      <c r="C304" s="238"/>
      <c r="D304" s="239"/>
      <c r="E304" s="239"/>
      <c r="F304" s="240">
        <f t="shared" si="8"/>
        <v>0</v>
      </c>
      <c r="G304" s="240"/>
      <c r="H304" s="233"/>
      <c r="I304" s="241"/>
      <c r="J304" s="233"/>
      <c r="K304" s="242" t="str">
        <f t="shared" si="9"/>
        <v>－</v>
      </c>
    </row>
    <row r="305" spans="2:11" x14ac:dyDescent="0.15">
      <c r="B305" s="237"/>
      <c r="C305" s="238"/>
      <c r="D305" s="239"/>
      <c r="E305" s="239"/>
      <c r="F305" s="240">
        <f t="shared" si="8"/>
        <v>0</v>
      </c>
      <c r="G305" s="240"/>
      <c r="H305" s="233"/>
      <c r="I305" s="241"/>
      <c r="J305" s="233"/>
      <c r="K305" s="242" t="str">
        <f t="shared" si="9"/>
        <v>－</v>
      </c>
    </row>
    <row r="306" spans="2:11" x14ac:dyDescent="0.15">
      <c r="B306" s="237"/>
      <c r="C306" s="238"/>
      <c r="D306" s="239"/>
      <c r="E306" s="239"/>
      <c r="F306" s="240">
        <f t="shared" si="8"/>
        <v>0</v>
      </c>
      <c r="G306" s="240"/>
      <c r="H306" s="233"/>
      <c r="I306" s="241"/>
      <c r="J306" s="233"/>
      <c r="K306" s="242" t="str">
        <f t="shared" si="9"/>
        <v>－</v>
      </c>
    </row>
    <row r="307" spans="2:11" x14ac:dyDescent="0.15">
      <c r="B307" s="237"/>
      <c r="C307" s="238"/>
      <c r="D307" s="239"/>
      <c r="E307" s="239"/>
      <c r="F307" s="240">
        <f t="shared" si="8"/>
        <v>0</v>
      </c>
      <c r="G307" s="240"/>
      <c r="H307" s="233"/>
      <c r="I307" s="241"/>
      <c r="J307" s="233"/>
      <c r="K307" s="242" t="str">
        <f t="shared" si="9"/>
        <v>－</v>
      </c>
    </row>
    <row r="308" spans="2:11" x14ac:dyDescent="0.15">
      <c r="B308" s="245"/>
      <c r="C308" s="246"/>
      <c r="D308" s="247"/>
      <c r="E308" s="247"/>
      <c r="F308" s="248">
        <f>D308*E308</f>
        <v>0</v>
      </c>
      <c r="G308" s="248"/>
      <c r="H308" s="249"/>
      <c r="I308" s="249"/>
      <c r="J308" s="249"/>
      <c r="K308" s="250" t="str">
        <f>IF(F308&gt;0,ROUNDDOWN(J308/F308,2),"－")</f>
        <v>－</v>
      </c>
    </row>
    <row r="309" spans="2:11" ht="6" customHeight="1" x14ac:dyDescent="0.15">
      <c r="C309" s="218"/>
      <c r="F309" s="251"/>
      <c r="H309" s="251"/>
      <c r="I309" s="251"/>
      <c r="J309" s="251"/>
    </row>
    <row r="310" spans="2:11" ht="14.25" thickBot="1" x14ac:dyDescent="0.2">
      <c r="C310" s="217" t="s">
        <v>181</v>
      </c>
      <c r="D310" s="217"/>
      <c r="E310" s="217"/>
      <c r="F310" s="252"/>
      <c r="H310" s="251"/>
      <c r="I310" s="251"/>
      <c r="J310" s="251"/>
      <c r="K310" s="251"/>
    </row>
    <row r="311" spans="2:11" x14ac:dyDescent="0.15">
      <c r="B311" s="219"/>
      <c r="C311" s="220" t="s">
        <v>49</v>
      </c>
      <c r="D311" s="220" t="s">
        <v>50</v>
      </c>
      <c r="E311" s="220" t="s">
        <v>168</v>
      </c>
      <c r="F311" s="253" t="s">
        <v>52</v>
      </c>
      <c r="G311" s="220" t="s">
        <v>77</v>
      </c>
      <c r="H311" s="253" t="s">
        <v>169</v>
      </c>
      <c r="I311" s="253" t="s">
        <v>170</v>
      </c>
      <c r="J311" s="253" t="s">
        <v>78</v>
      </c>
      <c r="K311" s="236" t="s">
        <v>79</v>
      </c>
    </row>
    <row r="312" spans="2:11" ht="43.5" thickBot="1" x14ac:dyDescent="0.2">
      <c r="B312" s="222" t="s">
        <v>171</v>
      </c>
      <c r="C312" s="223" t="s">
        <v>172</v>
      </c>
      <c r="D312" s="224" t="s">
        <v>173</v>
      </c>
      <c r="E312" s="224" t="s">
        <v>174</v>
      </c>
      <c r="F312" s="254" t="s">
        <v>175</v>
      </c>
      <c r="G312" s="223" t="s">
        <v>18</v>
      </c>
      <c r="H312" s="225" t="s">
        <v>176</v>
      </c>
      <c r="I312" s="225" t="s">
        <v>196</v>
      </c>
      <c r="J312" s="224" t="s">
        <v>197</v>
      </c>
      <c r="K312" s="227" t="s">
        <v>179</v>
      </c>
    </row>
    <row r="313" spans="2:11" ht="15" customHeight="1" x14ac:dyDescent="0.15">
      <c r="B313" s="255"/>
      <c r="C313" s="256"/>
      <c r="D313" s="257"/>
      <c r="E313" s="258"/>
      <c r="F313" s="259">
        <f t="shared" ref="F313:F376" si="10">D313*E313</f>
        <v>0</v>
      </c>
      <c r="G313" s="746" t="s">
        <v>193</v>
      </c>
      <c r="H313" s="235"/>
      <c r="I313" s="235"/>
      <c r="J313" s="235"/>
      <c r="K313" s="260" t="s">
        <v>185</v>
      </c>
    </row>
    <row r="314" spans="2:11" x14ac:dyDescent="0.15">
      <c r="B314" s="261"/>
      <c r="C314" s="262"/>
      <c r="D314" s="263"/>
      <c r="E314" s="263"/>
      <c r="F314" s="264">
        <f t="shared" si="10"/>
        <v>0</v>
      </c>
      <c r="G314" s="747"/>
      <c r="H314" s="233"/>
      <c r="I314" s="233"/>
      <c r="J314" s="233"/>
      <c r="K314" s="260" t="s">
        <v>185</v>
      </c>
    </row>
    <row r="315" spans="2:11" x14ac:dyDescent="0.15">
      <c r="B315" s="261"/>
      <c r="C315" s="262"/>
      <c r="D315" s="263"/>
      <c r="E315" s="263"/>
      <c r="F315" s="264">
        <f t="shared" si="10"/>
        <v>0</v>
      </c>
      <c r="G315" s="747"/>
      <c r="H315" s="241"/>
      <c r="I315" s="241"/>
      <c r="J315" s="233"/>
      <c r="K315" s="260" t="s">
        <v>185</v>
      </c>
    </row>
    <row r="316" spans="2:11" x14ac:dyDescent="0.15">
      <c r="B316" s="261"/>
      <c r="C316" s="262"/>
      <c r="D316" s="263"/>
      <c r="E316" s="263"/>
      <c r="F316" s="264">
        <f t="shared" si="10"/>
        <v>0</v>
      </c>
      <c r="G316" s="747"/>
      <c r="H316" s="241"/>
      <c r="I316" s="241"/>
      <c r="J316" s="233"/>
      <c r="K316" s="260" t="s">
        <v>185</v>
      </c>
    </row>
    <row r="317" spans="2:11" x14ac:dyDescent="0.15">
      <c r="B317" s="261"/>
      <c r="C317" s="262"/>
      <c r="D317" s="263"/>
      <c r="E317" s="263"/>
      <c r="F317" s="264">
        <f t="shared" si="10"/>
        <v>0</v>
      </c>
      <c r="G317" s="747"/>
      <c r="H317" s="241"/>
      <c r="I317" s="241"/>
      <c r="J317" s="233"/>
      <c r="K317" s="260" t="s">
        <v>185</v>
      </c>
    </row>
    <row r="318" spans="2:11" x14ac:dyDescent="0.15">
      <c r="B318" s="261"/>
      <c r="C318" s="262"/>
      <c r="D318" s="263"/>
      <c r="E318" s="263"/>
      <c r="F318" s="264">
        <f t="shared" si="10"/>
        <v>0</v>
      </c>
      <c r="G318" s="747"/>
      <c r="H318" s="241"/>
      <c r="I318" s="241"/>
      <c r="J318" s="233"/>
      <c r="K318" s="260" t="s">
        <v>185</v>
      </c>
    </row>
    <row r="319" spans="2:11" x14ac:dyDescent="0.15">
      <c r="B319" s="261"/>
      <c r="C319" s="262"/>
      <c r="D319" s="263"/>
      <c r="E319" s="263"/>
      <c r="F319" s="264">
        <f t="shared" si="10"/>
        <v>0</v>
      </c>
      <c r="G319" s="747"/>
      <c r="H319" s="241"/>
      <c r="I319" s="241"/>
      <c r="J319" s="233"/>
      <c r="K319" s="260" t="s">
        <v>185</v>
      </c>
    </row>
    <row r="320" spans="2:11" x14ac:dyDescent="0.15">
      <c r="B320" s="261"/>
      <c r="C320" s="262"/>
      <c r="D320" s="263"/>
      <c r="E320" s="263"/>
      <c r="F320" s="264">
        <f t="shared" si="10"/>
        <v>0</v>
      </c>
      <c r="G320" s="747"/>
      <c r="H320" s="241"/>
      <c r="I320" s="241"/>
      <c r="J320" s="233"/>
      <c r="K320" s="260" t="s">
        <v>185</v>
      </c>
    </row>
    <row r="321" spans="2:11" x14ac:dyDescent="0.15">
      <c r="B321" s="237"/>
      <c r="C321" s="265"/>
      <c r="D321" s="266"/>
      <c r="E321" s="266"/>
      <c r="F321" s="264">
        <f t="shared" si="10"/>
        <v>0</v>
      </c>
      <c r="G321" s="747"/>
      <c r="H321" s="241"/>
      <c r="I321" s="241"/>
      <c r="J321" s="233"/>
      <c r="K321" s="260" t="s">
        <v>185</v>
      </c>
    </row>
    <row r="322" spans="2:11" x14ac:dyDescent="0.15">
      <c r="B322" s="237"/>
      <c r="C322" s="265"/>
      <c r="D322" s="266"/>
      <c r="E322" s="266"/>
      <c r="F322" s="264">
        <f t="shared" si="10"/>
        <v>0</v>
      </c>
      <c r="G322" s="747"/>
      <c r="H322" s="241"/>
      <c r="I322" s="241"/>
      <c r="J322" s="233"/>
      <c r="K322" s="260" t="s">
        <v>185</v>
      </c>
    </row>
    <row r="323" spans="2:11" ht="15" customHeight="1" x14ac:dyDescent="0.15">
      <c r="B323" s="237"/>
      <c r="C323" s="265"/>
      <c r="D323" s="266"/>
      <c r="E323" s="266"/>
      <c r="F323" s="264">
        <f t="shared" si="10"/>
        <v>0</v>
      </c>
      <c r="G323" s="747"/>
      <c r="H323" s="241"/>
      <c r="I323" s="241"/>
      <c r="J323" s="233"/>
      <c r="K323" s="260" t="s">
        <v>185</v>
      </c>
    </row>
    <row r="324" spans="2:11" x14ac:dyDescent="0.15">
      <c r="B324" s="237"/>
      <c r="C324" s="265"/>
      <c r="D324" s="266"/>
      <c r="E324" s="266"/>
      <c r="F324" s="264">
        <f t="shared" si="10"/>
        <v>0</v>
      </c>
      <c r="G324" s="747"/>
      <c r="H324" s="241"/>
      <c r="I324" s="241"/>
      <c r="J324" s="233"/>
      <c r="K324" s="260" t="s">
        <v>185</v>
      </c>
    </row>
    <row r="325" spans="2:11" x14ac:dyDescent="0.15">
      <c r="B325" s="237"/>
      <c r="C325" s="265"/>
      <c r="D325" s="266"/>
      <c r="E325" s="266"/>
      <c r="F325" s="264">
        <f t="shared" si="10"/>
        <v>0</v>
      </c>
      <c r="G325" s="747"/>
      <c r="H325" s="241"/>
      <c r="I325" s="241"/>
      <c r="J325" s="233"/>
      <c r="K325" s="260" t="s">
        <v>185</v>
      </c>
    </row>
    <row r="326" spans="2:11" x14ac:dyDescent="0.15">
      <c r="B326" s="237"/>
      <c r="C326" s="265"/>
      <c r="D326" s="266"/>
      <c r="E326" s="266"/>
      <c r="F326" s="264">
        <f t="shared" si="10"/>
        <v>0</v>
      </c>
      <c r="G326" s="747"/>
      <c r="H326" s="241"/>
      <c r="I326" s="241"/>
      <c r="J326" s="233"/>
      <c r="K326" s="260" t="s">
        <v>185</v>
      </c>
    </row>
    <row r="327" spans="2:11" x14ac:dyDescent="0.15">
      <c r="B327" s="237"/>
      <c r="C327" s="265"/>
      <c r="D327" s="266"/>
      <c r="E327" s="266"/>
      <c r="F327" s="264">
        <f t="shared" si="10"/>
        <v>0</v>
      </c>
      <c r="G327" s="747"/>
      <c r="H327" s="241"/>
      <c r="I327" s="241"/>
      <c r="J327" s="233"/>
      <c r="K327" s="260" t="s">
        <v>185</v>
      </c>
    </row>
    <row r="328" spans="2:11" ht="15" customHeight="1" x14ac:dyDescent="0.15">
      <c r="B328" s="237"/>
      <c r="C328" s="265"/>
      <c r="D328" s="266"/>
      <c r="E328" s="266"/>
      <c r="F328" s="264">
        <f t="shared" si="10"/>
        <v>0</v>
      </c>
      <c r="G328" s="747"/>
      <c r="H328" s="241"/>
      <c r="I328" s="241"/>
      <c r="J328" s="233"/>
      <c r="K328" s="260" t="s">
        <v>185</v>
      </c>
    </row>
    <row r="329" spans="2:11" x14ac:dyDescent="0.15">
      <c r="B329" s="237"/>
      <c r="C329" s="265"/>
      <c r="D329" s="266"/>
      <c r="E329" s="266"/>
      <c r="F329" s="264">
        <f t="shared" si="10"/>
        <v>0</v>
      </c>
      <c r="G329" s="747"/>
      <c r="H329" s="241"/>
      <c r="I329" s="241"/>
      <c r="J329" s="233"/>
      <c r="K329" s="260" t="s">
        <v>185</v>
      </c>
    </row>
    <row r="330" spans="2:11" x14ac:dyDescent="0.15">
      <c r="B330" s="237"/>
      <c r="C330" s="265"/>
      <c r="D330" s="266"/>
      <c r="E330" s="266"/>
      <c r="F330" s="264">
        <f t="shared" si="10"/>
        <v>0</v>
      </c>
      <c r="G330" s="747"/>
      <c r="H330" s="241"/>
      <c r="I330" s="241"/>
      <c r="J330" s="233"/>
      <c r="K330" s="260" t="s">
        <v>185</v>
      </c>
    </row>
    <row r="331" spans="2:11" x14ac:dyDescent="0.15">
      <c r="B331" s="237"/>
      <c r="C331" s="265"/>
      <c r="D331" s="266"/>
      <c r="E331" s="266"/>
      <c r="F331" s="264">
        <f t="shared" si="10"/>
        <v>0</v>
      </c>
      <c r="G331" s="747"/>
      <c r="H331" s="241"/>
      <c r="I331" s="241"/>
      <c r="J331" s="233"/>
      <c r="K331" s="260" t="s">
        <v>185</v>
      </c>
    </row>
    <row r="332" spans="2:11" x14ac:dyDescent="0.15">
      <c r="B332" s="237"/>
      <c r="C332" s="265"/>
      <c r="D332" s="266"/>
      <c r="E332" s="266"/>
      <c r="F332" s="264">
        <f t="shared" si="10"/>
        <v>0</v>
      </c>
      <c r="G332" s="267"/>
      <c r="H332" s="241"/>
      <c r="I332" s="241"/>
      <c r="J332" s="233"/>
      <c r="K332" s="260" t="s">
        <v>185</v>
      </c>
    </row>
    <row r="333" spans="2:11" x14ac:dyDescent="0.15">
      <c r="B333" s="237"/>
      <c r="C333" s="265"/>
      <c r="D333" s="266"/>
      <c r="E333" s="266"/>
      <c r="F333" s="264">
        <f t="shared" si="10"/>
        <v>0</v>
      </c>
      <c r="G333" s="267"/>
      <c r="H333" s="241"/>
      <c r="I333" s="241"/>
      <c r="J333" s="233"/>
      <c r="K333" s="260" t="s">
        <v>185</v>
      </c>
    </row>
    <row r="334" spans="2:11" x14ac:dyDescent="0.15">
      <c r="B334" s="237"/>
      <c r="C334" s="265"/>
      <c r="D334" s="266"/>
      <c r="E334" s="266"/>
      <c r="F334" s="264">
        <f t="shared" si="10"/>
        <v>0</v>
      </c>
      <c r="G334" s="267"/>
      <c r="H334" s="241"/>
      <c r="I334" s="241"/>
      <c r="J334" s="233"/>
      <c r="K334" s="260" t="s">
        <v>185</v>
      </c>
    </row>
    <row r="335" spans="2:11" x14ac:dyDescent="0.15">
      <c r="B335" s="237"/>
      <c r="C335" s="265"/>
      <c r="D335" s="266"/>
      <c r="E335" s="266"/>
      <c r="F335" s="264">
        <f t="shared" si="10"/>
        <v>0</v>
      </c>
      <c r="G335" s="267"/>
      <c r="H335" s="241"/>
      <c r="I335" s="241"/>
      <c r="J335" s="233"/>
      <c r="K335" s="260" t="s">
        <v>185</v>
      </c>
    </row>
    <row r="336" spans="2:11" x14ac:dyDescent="0.15">
      <c r="B336" s="237"/>
      <c r="C336" s="265"/>
      <c r="D336" s="266"/>
      <c r="E336" s="266"/>
      <c r="F336" s="264">
        <f t="shared" si="10"/>
        <v>0</v>
      </c>
      <c r="G336" s="267"/>
      <c r="H336" s="241"/>
      <c r="I336" s="241"/>
      <c r="J336" s="233"/>
      <c r="K336" s="260" t="s">
        <v>185</v>
      </c>
    </row>
    <row r="337" spans="2:11" x14ac:dyDescent="0.15">
      <c r="B337" s="237"/>
      <c r="C337" s="265"/>
      <c r="D337" s="266"/>
      <c r="E337" s="266"/>
      <c r="F337" s="264">
        <f t="shared" si="10"/>
        <v>0</v>
      </c>
      <c r="G337" s="267"/>
      <c r="H337" s="241"/>
      <c r="I337" s="241"/>
      <c r="J337" s="233"/>
      <c r="K337" s="260" t="s">
        <v>185</v>
      </c>
    </row>
    <row r="338" spans="2:11" ht="15" customHeight="1" x14ac:dyDescent="0.15">
      <c r="B338" s="237"/>
      <c r="C338" s="265"/>
      <c r="D338" s="266"/>
      <c r="E338" s="266"/>
      <c r="F338" s="264">
        <f t="shared" si="10"/>
        <v>0</v>
      </c>
      <c r="G338" s="240"/>
      <c r="H338" s="241"/>
      <c r="I338" s="241"/>
      <c r="J338" s="233"/>
      <c r="K338" s="260" t="s">
        <v>185</v>
      </c>
    </row>
    <row r="339" spans="2:11" x14ac:dyDescent="0.15">
      <c r="B339" s="237"/>
      <c r="C339" s="265"/>
      <c r="D339" s="266"/>
      <c r="E339" s="266"/>
      <c r="F339" s="264">
        <f t="shared" si="10"/>
        <v>0</v>
      </c>
      <c r="G339" s="240"/>
      <c r="H339" s="241"/>
      <c r="I339" s="241"/>
      <c r="J339" s="233"/>
      <c r="K339" s="260" t="s">
        <v>185</v>
      </c>
    </row>
    <row r="340" spans="2:11" x14ac:dyDescent="0.15">
      <c r="B340" s="237"/>
      <c r="C340" s="265"/>
      <c r="D340" s="266"/>
      <c r="E340" s="266"/>
      <c r="F340" s="264">
        <f t="shared" si="10"/>
        <v>0</v>
      </c>
      <c r="G340" s="240"/>
      <c r="H340" s="233"/>
      <c r="I340" s="233"/>
      <c r="J340" s="233"/>
      <c r="K340" s="260" t="s">
        <v>185</v>
      </c>
    </row>
    <row r="341" spans="2:11" x14ac:dyDescent="0.15">
      <c r="B341" s="237"/>
      <c r="C341" s="265"/>
      <c r="D341" s="266"/>
      <c r="E341" s="266"/>
      <c r="F341" s="264">
        <f t="shared" si="10"/>
        <v>0</v>
      </c>
      <c r="G341" s="240"/>
      <c r="H341" s="233"/>
      <c r="I341" s="233"/>
      <c r="J341" s="233"/>
      <c r="K341" s="260" t="s">
        <v>185</v>
      </c>
    </row>
    <row r="342" spans="2:11" x14ac:dyDescent="0.15">
      <c r="B342" s="237"/>
      <c r="C342" s="265"/>
      <c r="D342" s="266"/>
      <c r="E342" s="266"/>
      <c r="F342" s="264">
        <f t="shared" si="10"/>
        <v>0</v>
      </c>
      <c r="G342" s="240"/>
      <c r="H342" s="233"/>
      <c r="I342" s="233"/>
      <c r="J342" s="233"/>
      <c r="K342" s="260" t="s">
        <v>185</v>
      </c>
    </row>
    <row r="343" spans="2:11" x14ac:dyDescent="0.15">
      <c r="B343" s="237"/>
      <c r="C343" s="265"/>
      <c r="D343" s="266"/>
      <c r="E343" s="266"/>
      <c r="F343" s="264">
        <f t="shared" si="10"/>
        <v>0</v>
      </c>
      <c r="G343" s="240"/>
      <c r="H343" s="233"/>
      <c r="I343" s="233"/>
      <c r="J343" s="233"/>
      <c r="K343" s="260" t="s">
        <v>185</v>
      </c>
    </row>
    <row r="344" spans="2:11" x14ac:dyDescent="0.15">
      <c r="B344" s="237"/>
      <c r="C344" s="265"/>
      <c r="D344" s="266"/>
      <c r="E344" s="266"/>
      <c r="F344" s="264">
        <f t="shared" si="10"/>
        <v>0</v>
      </c>
      <c r="G344" s="240"/>
      <c r="H344" s="233"/>
      <c r="I344" s="233"/>
      <c r="J344" s="233"/>
      <c r="K344" s="260" t="s">
        <v>185</v>
      </c>
    </row>
    <row r="345" spans="2:11" x14ac:dyDescent="0.15">
      <c r="B345" s="237"/>
      <c r="C345" s="265"/>
      <c r="D345" s="266"/>
      <c r="E345" s="266"/>
      <c r="F345" s="264">
        <f t="shared" si="10"/>
        <v>0</v>
      </c>
      <c r="G345" s="240"/>
      <c r="H345" s="233"/>
      <c r="I345" s="233"/>
      <c r="J345" s="233"/>
      <c r="K345" s="260" t="s">
        <v>185</v>
      </c>
    </row>
    <row r="346" spans="2:11" x14ac:dyDescent="0.15">
      <c r="B346" s="237"/>
      <c r="C346" s="265"/>
      <c r="D346" s="266"/>
      <c r="E346" s="266"/>
      <c r="F346" s="264">
        <f t="shared" si="10"/>
        <v>0</v>
      </c>
      <c r="G346" s="240"/>
      <c r="H346" s="233"/>
      <c r="I346" s="233"/>
      <c r="J346" s="233"/>
      <c r="K346" s="260" t="s">
        <v>185</v>
      </c>
    </row>
    <row r="347" spans="2:11" x14ac:dyDescent="0.15">
      <c r="B347" s="237"/>
      <c r="C347" s="265"/>
      <c r="D347" s="266"/>
      <c r="E347" s="266"/>
      <c r="F347" s="264">
        <f t="shared" si="10"/>
        <v>0</v>
      </c>
      <c r="G347" s="240"/>
      <c r="H347" s="233"/>
      <c r="I347" s="233"/>
      <c r="J347" s="233"/>
      <c r="K347" s="260" t="s">
        <v>185</v>
      </c>
    </row>
    <row r="348" spans="2:11" x14ac:dyDescent="0.15">
      <c r="B348" s="237"/>
      <c r="C348" s="265"/>
      <c r="D348" s="266"/>
      <c r="E348" s="266"/>
      <c r="F348" s="264">
        <f t="shared" si="10"/>
        <v>0</v>
      </c>
      <c r="G348" s="240"/>
      <c r="H348" s="233"/>
      <c r="I348" s="233"/>
      <c r="J348" s="233"/>
      <c r="K348" s="260" t="s">
        <v>185</v>
      </c>
    </row>
    <row r="349" spans="2:11" x14ac:dyDescent="0.15">
      <c r="B349" s="237"/>
      <c r="C349" s="265"/>
      <c r="D349" s="266"/>
      <c r="E349" s="266"/>
      <c r="F349" s="264">
        <f t="shared" si="10"/>
        <v>0</v>
      </c>
      <c r="G349" s="240"/>
      <c r="H349" s="233"/>
      <c r="I349" s="233"/>
      <c r="J349" s="233"/>
      <c r="K349" s="260" t="s">
        <v>185</v>
      </c>
    </row>
    <row r="350" spans="2:11" x14ac:dyDescent="0.15">
      <c r="B350" s="237"/>
      <c r="C350" s="265"/>
      <c r="D350" s="266"/>
      <c r="E350" s="266"/>
      <c r="F350" s="264">
        <f t="shared" si="10"/>
        <v>0</v>
      </c>
      <c r="G350" s="240"/>
      <c r="H350" s="233"/>
      <c r="I350" s="233"/>
      <c r="J350" s="233"/>
      <c r="K350" s="260" t="s">
        <v>185</v>
      </c>
    </row>
    <row r="351" spans="2:11" x14ac:dyDescent="0.15">
      <c r="B351" s="237"/>
      <c r="C351" s="265"/>
      <c r="D351" s="266"/>
      <c r="E351" s="266"/>
      <c r="F351" s="264">
        <f t="shared" si="10"/>
        <v>0</v>
      </c>
      <c r="G351" s="240"/>
      <c r="H351" s="233"/>
      <c r="I351" s="233"/>
      <c r="J351" s="233"/>
      <c r="K351" s="260" t="s">
        <v>185</v>
      </c>
    </row>
    <row r="352" spans="2:11" x14ac:dyDescent="0.15">
      <c r="B352" s="237"/>
      <c r="C352" s="265"/>
      <c r="D352" s="266"/>
      <c r="E352" s="266"/>
      <c r="F352" s="264">
        <f t="shared" si="10"/>
        <v>0</v>
      </c>
      <c r="G352" s="240"/>
      <c r="H352" s="233"/>
      <c r="I352" s="233"/>
      <c r="J352" s="233"/>
      <c r="K352" s="260" t="s">
        <v>185</v>
      </c>
    </row>
    <row r="353" spans="2:11" x14ac:dyDescent="0.15">
      <c r="B353" s="237"/>
      <c r="C353" s="265"/>
      <c r="D353" s="266"/>
      <c r="E353" s="266"/>
      <c r="F353" s="264">
        <f t="shared" si="10"/>
        <v>0</v>
      </c>
      <c r="G353" s="240"/>
      <c r="H353" s="233"/>
      <c r="I353" s="233"/>
      <c r="J353" s="233"/>
      <c r="K353" s="260" t="s">
        <v>185</v>
      </c>
    </row>
    <row r="354" spans="2:11" x14ac:dyDescent="0.15">
      <c r="B354" s="237"/>
      <c r="C354" s="265"/>
      <c r="D354" s="266"/>
      <c r="E354" s="266"/>
      <c r="F354" s="264">
        <f t="shared" si="10"/>
        <v>0</v>
      </c>
      <c r="G354" s="240"/>
      <c r="H354" s="233"/>
      <c r="I354" s="233"/>
      <c r="J354" s="233"/>
      <c r="K354" s="260" t="s">
        <v>185</v>
      </c>
    </row>
    <row r="355" spans="2:11" x14ac:dyDescent="0.15">
      <c r="B355" s="237"/>
      <c r="C355" s="265"/>
      <c r="D355" s="266"/>
      <c r="E355" s="266"/>
      <c r="F355" s="264">
        <f t="shared" si="10"/>
        <v>0</v>
      </c>
      <c r="G355" s="240"/>
      <c r="H355" s="233"/>
      <c r="I355" s="233"/>
      <c r="J355" s="233"/>
      <c r="K355" s="260" t="s">
        <v>185</v>
      </c>
    </row>
    <row r="356" spans="2:11" x14ac:dyDescent="0.15">
      <c r="B356" s="237"/>
      <c r="C356" s="265"/>
      <c r="D356" s="266"/>
      <c r="E356" s="266"/>
      <c r="F356" s="264">
        <f t="shared" si="10"/>
        <v>0</v>
      </c>
      <c r="G356" s="240"/>
      <c r="H356" s="233"/>
      <c r="I356" s="233"/>
      <c r="J356" s="233"/>
      <c r="K356" s="260" t="s">
        <v>185</v>
      </c>
    </row>
    <row r="357" spans="2:11" x14ac:dyDescent="0.15">
      <c r="B357" s="237"/>
      <c r="C357" s="265"/>
      <c r="D357" s="266"/>
      <c r="E357" s="266"/>
      <c r="F357" s="264">
        <f t="shared" si="10"/>
        <v>0</v>
      </c>
      <c r="G357" s="240"/>
      <c r="H357" s="233"/>
      <c r="I357" s="233"/>
      <c r="J357" s="233"/>
      <c r="K357" s="260" t="s">
        <v>185</v>
      </c>
    </row>
    <row r="358" spans="2:11" x14ac:dyDescent="0.15">
      <c r="B358" s="237"/>
      <c r="C358" s="265"/>
      <c r="D358" s="266"/>
      <c r="E358" s="266"/>
      <c r="F358" s="264">
        <f t="shared" si="10"/>
        <v>0</v>
      </c>
      <c r="G358" s="240"/>
      <c r="H358" s="233"/>
      <c r="I358" s="233"/>
      <c r="J358" s="233"/>
      <c r="K358" s="260" t="s">
        <v>185</v>
      </c>
    </row>
    <row r="359" spans="2:11" x14ac:dyDescent="0.15">
      <c r="B359" s="237"/>
      <c r="C359" s="265"/>
      <c r="D359" s="266"/>
      <c r="E359" s="266"/>
      <c r="F359" s="264">
        <f t="shared" si="10"/>
        <v>0</v>
      </c>
      <c r="G359" s="240"/>
      <c r="H359" s="233"/>
      <c r="I359" s="233"/>
      <c r="J359" s="233"/>
      <c r="K359" s="260" t="s">
        <v>185</v>
      </c>
    </row>
    <row r="360" spans="2:11" x14ac:dyDescent="0.15">
      <c r="B360" s="237"/>
      <c r="C360" s="265"/>
      <c r="D360" s="266"/>
      <c r="E360" s="266"/>
      <c r="F360" s="264">
        <f t="shared" si="10"/>
        <v>0</v>
      </c>
      <c r="G360" s="240"/>
      <c r="H360" s="233"/>
      <c r="I360" s="233"/>
      <c r="J360" s="233"/>
      <c r="K360" s="260" t="s">
        <v>185</v>
      </c>
    </row>
    <row r="361" spans="2:11" x14ac:dyDescent="0.15">
      <c r="B361" s="237"/>
      <c r="C361" s="265"/>
      <c r="D361" s="266"/>
      <c r="E361" s="266"/>
      <c r="F361" s="264">
        <f t="shared" si="10"/>
        <v>0</v>
      </c>
      <c r="G361" s="240"/>
      <c r="H361" s="233"/>
      <c r="I361" s="233"/>
      <c r="J361" s="233"/>
      <c r="K361" s="260" t="s">
        <v>185</v>
      </c>
    </row>
    <row r="362" spans="2:11" x14ac:dyDescent="0.15">
      <c r="B362" s="237"/>
      <c r="C362" s="265"/>
      <c r="D362" s="266"/>
      <c r="E362" s="266"/>
      <c r="F362" s="264">
        <f t="shared" si="10"/>
        <v>0</v>
      </c>
      <c r="G362" s="267"/>
      <c r="H362" s="241"/>
      <c r="I362" s="241"/>
      <c r="J362" s="233"/>
      <c r="K362" s="260" t="s">
        <v>185</v>
      </c>
    </row>
    <row r="363" spans="2:11" x14ac:dyDescent="0.15">
      <c r="B363" s="237"/>
      <c r="C363" s="265"/>
      <c r="D363" s="266"/>
      <c r="E363" s="266"/>
      <c r="F363" s="264">
        <f t="shared" si="10"/>
        <v>0</v>
      </c>
      <c r="G363" s="267"/>
      <c r="H363" s="241"/>
      <c r="I363" s="241"/>
      <c r="J363" s="233"/>
      <c r="K363" s="260" t="s">
        <v>185</v>
      </c>
    </row>
    <row r="364" spans="2:11" x14ac:dyDescent="0.15">
      <c r="B364" s="237"/>
      <c r="C364" s="265"/>
      <c r="D364" s="266"/>
      <c r="E364" s="266"/>
      <c r="F364" s="264">
        <f t="shared" si="10"/>
        <v>0</v>
      </c>
      <c r="G364" s="267"/>
      <c r="H364" s="241"/>
      <c r="I364" s="241"/>
      <c r="J364" s="233"/>
      <c r="K364" s="260" t="s">
        <v>185</v>
      </c>
    </row>
    <row r="365" spans="2:11" x14ac:dyDescent="0.15">
      <c r="B365" s="237"/>
      <c r="C365" s="265"/>
      <c r="D365" s="266"/>
      <c r="E365" s="266"/>
      <c r="F365" s="264">
        <f t="shared" si="10"/>
        <v>0</v>
      </c>
      <c r="G365" s="267"/>
      <c r="H365" s="241"/>
      <c r="I365" s="241"/>
      <c r="J365" s="233"/>
      <c r="K365" s="260" t="s">
        <v>185</v>
      </c>
    </row>
    <row r="366" spans="2:11" x14ac:dyDescent="0.15">
      <c r="B366" s="237"/>
      <c r="C366" s="265"/>
      <c r="D366" s="266"/>
      <c r="E366" s="266"/>
      <c r="F366" s="264">
        <f t="shared" si="10"/>
        <v>0</v>
      </c>
      <c r="G366" s="267"/>
      <c r="H366" s="241"/>
      <c r="I366" s="241"/>
      <c r="J366" s="233"/>
      <c r="K366" s="260" t="s">
        <v>185</v>
      </c>
    </row>
    <row r="367" spans="2:11" ht="15" customHeight="1" x14ac:dyDescent="0.15">
      <c r="B367" s="237"/>
      <c r="C367" s="265"/>
      <c r="D367" s="266"/>
      <c r="E367" s="266"/>
      <c r="F367" s="264">
        <f t="shared" si="10"/>
        <v>0</v>
      </c>
      <c r="G367" s="240"/>
      <c r="H367" s="241"/>
      <c r="I367" s="241"/>
      <c r="J367" s="233"/>
      <c r="K367" s="260" t="s">
        <v>185</v>
      </c>
    </row>
    <row r="368" spans="2:11" x14ac:dyDescent="0.15">
      <c r="B368" s="237"/>
      <c r="C368" s="265"/>
      <c r="D368" s="266"/>
      <c r="E368" s="266"/>
      <c r="F368" s="264">
        <f t="shared" si="10"/>
        <v>0</v>
      </c>
      <c r="G368" s="240"/>
      <c r="H368" s="241"/>
      <c r="I368" s="241"/>
      <c r="J368" s="233"/>
      <c r="K368" s="260" t="s">
        <v>185</v>
      </c>
    </row>
    <row r="369" spans="2:11" x14ac:dyDescent="0.15">
      <c r="B369" s="237"/>
      <c r="C369" s="265"/>
      <c r="D369" s="266"/>
      <c r="E369" s="266"/>
      <c r="F369" s="264">
        <f t="shared" si="10"/>
        <v>0</v>
      </c>
      <c r="G369" s="240"/>
      <c r="H369" s="233"/>
      <c r="I369" s="233"/>
      <c r="J369" s="233"/>
      <c r="K369" s="260" t="s">
        <v>185</v>
      </c>
    </row>
    <row r="370" spans="2:11" x14ac:dyDescent="0.15">
      <c r="B370" s="237"/>
      <c r="C370" s="265"/>
      <c r="D370" s="266"/>
      <c r="E370" s="266"/>
      <c r="F370" s="264">
        <f t="shared" si="10"/>
        <v>0</v>
      </c>
      <c r="G370" s="240"/>
      <c r="H370" s="233"/>
      <c r="I370" s="233"/>
      <c r="J370" s="233"/>
      <c r="K370" s="260" t="s">
        <v>185</v>
      </c>
    </row>
    <row r="371" spans="2:11" x14ac:dyDescent="0.15">
      <c r="B371" s="237"/>
      <c r="C371" s="265"/>
      <c r="D371" s="266"/>
      <c r="E371" s="266"/>
      <c r="F371" s="264">
        <f t="shared" si="10"/>
        <v>0</v>
      </c>
      <c r="G371" s="240"/>
      <c r="H371" s="233"/>
      <c r="I371" s="233"/>
      <c r="J371" s="233"/>
      <c r="K371" s="260" t="s">
        <v>185</v>
      </c>
    </row>
    <row r="372" spans="2:11" x14ac:dyDescent="0.15">
      <c r="B372" s="237"/>
      <c r="C372" s="265"/>
      <c r="D372" s="266"/>
      <c r="E372" s="266"/>
      <c r="F372" s="264">
        <f t="shared" si="10"/>
        <v>0</v>
      </c>
      <c r="G372" s="240"/>
      <c r="H372" s="233"/>
      <c r="I372" s="233"/>
      <c r="J372" s="233"/>
      <c r="K372" s="260" t="s">
        <v>185</v>
      </c>
    </row>
    <row r="373" spans="2:11" x14ac:dyDescent="0.15">
      <c r="B373" s="237"/>
      <c r="C373" s="265"/>
      <c r="D373" s="266"/>
      <c r="E373" s="266"/>
      <c r="F373" s="264">
        <f t="shared" si="10"/>
        <v>0</v>
      </c>
      <c r="G373" s="240"/>
      <c r="H373" s="233"/>
      <c r="I373" s="233"/>
      <c r="J373" s="233"/>
      <c r="K373" s="260" t="s">
        <v>185</v>
      </c>
    </row>
    <row r="374" spans="2:11" x14ac:dyDescent="0.15">
      <c r="B374" s="237"/>
      <c r="C374" s="265"/>
      <c r="D374" s="266"/>
      <c r="E374" s="266"/>
      <c r="F374" s="264">
        <f t="shared" si="10"/>
        <v>0</v>
      </c>
      <c r="G374" s="240"/>
      <c r="H374" s="233"/>
      <c r="I374" s="233"/>
      <c r="J374" s="233"/>
      <c r="K374" s="260" t="s">
        <v>185</v>
      </c>
    </row>
    <row r="375" spans="2:11" x14ac:dyDescent="0.15">
      <c r="B375" s="237"/>
      <c r="C375" s="265"/>
      <c r="D375" s="266"/>
      <c r="E375" s="266"/>
      <c r="F375" s="264">
        <f t="shared" si="10"/>
        <v>0</v>
      </c>
      <c r="G375" s="240"/>
      <c r="H375" s="233"/>
      <c r="I375" s="233"/>
      <c r="J375" s="233"/>
      <c r="K375" s="260" t="s">
        <v>185</v>
      </c>
    </row>
    <row r="376" spans="2:11" x14ac:dyDescent="0.15">
      <c r="B376" s="237"/>
      <c r="C376" s="265"/>
      <c r="D376" s="266"/>
      <c r="E376" s="266"/>
      <c r="F376" s="264">
        <f t="shared" si="10"/>
        <v>0</v>
      </c>
      <c r="G376" s="240"/>
      <c r="H376" s="233"/>
      <c r="I376" s="233"/>
      <c r="J376" s="233"/>
      <c r="K376" s="260" t="s">
        <v>185</v>
      </c>
    </row>
    <row r="377" spans="2:11" x14ac:dyDescent="0.15">
      <c r="B377" s="237"/>
      <c r="C377" s="265"/>
      <c r="D377" s="266"/>
      <c r="E377" s="266"/>
      <c r="F377" s="264">
        <f t="shared" ref="F377:F440" si="11">D377*E377</f>
        <v>0</v>
      </c>
      <c r="G377" s="240"/>
      <c r="H377" s="233"/>
      <c r="I377" s="233"/>
      <c r="J377" s="233"/>
      <c r="K377" s="260" t="s">
        <v>185</v>
      </c>
    </row>
    <row r="378" spans="2:11" x14ac:dyDescent="0.15">
      <c r="B378" s="237"/>
      <c r="C378" s="265"/>
      <c r="D378" s="266"/>
      <c r="E378" s="266"/>
      <c r="F378" s="264">
        <f t="shared" si="11"/>
        <v>0</v>
      </c>
      <c r="G378" s="240"/>
      <c r="H378" s="233"/>
      <c r="I378" s="233"/>
      <c r="J378" s="233"/>
      <c r="K378" s="260" t="s">
        <v>185</v>
      </c>
    </row>
    <row r="379" spans="2:11" x14ac:dyDescent="0.15">
      <c r="B379" s="237"/>
      <c r="C379" s="265"/>
      <c r="D379" s="266"/>
      <c r="E379" s="266"/>
      <c r="F379" s="264">
        <f t="shared" si="11"/>
        <v>0</v>
      </c>
      <c r="G379" s="240"/>
      <c r="H379" s="233"/>
      <c r="I379" s="233"/>
      <c r="J379" s="233"/>
      <c r="K379" s="260" t="s">
        <v>185</v>
      </c>
    </row>
    <row r="380" spans="2:11" x14ac:dyDescent="0.15">
      <c r="B380" s="237"/>
      <c r="C380" s="265"/>
      <c r="D380" s="266"/>
      <c r="E380" s="266"/>
      <c r="F380" s="264">
        <f t="shared" si="11"/>
        <v>0</v>
      </c>
      <c r="G380" s="240"/>
      <c r="H380" s="233"/>
      <c r="I380" s="233"/>
      <c r="J380" s="233"/>
      <c r="K380" s="260" t="s">
        <v>185</v>
      </c>
    </row>
    <row r="381" spans="2:11" x14ac:dyDescent="0.15">
      <c r="B381" s="237"/>
      <c r="C381" s="265"/>
      <c r="D381" s="266"/>
      <c r="E381" s="266"/>
      <c r="F381" s="264">
        <f t="shared" si="11"/>
        <v>0</v>
      </c>
      <c r="G381" s="240"/>
      <c r="H381" s="233"/>
      <c r="I381" s="233"/>
      <c r="J381" s="233"/>
      <c r="K381" s="260" t="s">
        <v>185</v>
      </c>
    </row>
    <row r="382" spans="2:11" x14ac:dyDescent="0.15">
      <c r="B382" s="237"/>
      <c r="C382" s="265"/>
      <c r="D382" s="266"/>
      <c r="E382" s="266"/>
      <c r="F382" s="264">
        <f t="shared" si="11"/>
        <v>0</v>
      </c>
      <c r="G382" s="240"/>
      <c r="H382" s="233"/>
      <c r="I382" s="233"/>
      <c r="J382" s="233"/>
      <c r="K382" s="260" t="s">
        <v>185</v>
      </c>
    </row>
    <row r="383" spans="2:11" x14ac:dyDescent="0.15">
      <c r="B383" s="237"/>
      <c r="C383" s="265"/>
      <c r="D383" s="266"/>
      <c r="E383" s="266"/>
      <c r="F383" s="264">
        <f t="shared" si="11"/>
        <v>0</v>
      </c>
      <c r="G383" s="240"/>
      <c r="H383" s="233"/>
      <c r="I383" s="233"/>
      <c r="J383" s="233"/>
      <c r="K383" s="260" t="s">
        <v>185</v>
      </c>
    </row>
    <row r="384" spans="2:11" x14ac:dyDescent="0.15">
      <c r="B384" s="237"/>
      <c r="C384" s="265"/>
      <c r="D384" s="266"/>
      <c r="E384" s="266"/>
      <c r="F384" s="264">
        <f t="shared" si="11"/>
        <v>0</v>
      </c>
      <c r="G384" s="240"/>
      <c r="H384" s="233"/>
      <c r="I384" s="233"/>
      <c r="J384" s="233"/>
      <c r="K384" s="260" t="s">
        <v>185</v>
      </c>
    </row>
    <row r="385" spans="2:11" x14ac:dyDescent="0.15">
      <c r="B385" s="237"/>
      <c r="C385" s="265"/>
      <c r="D385" s="266"/>
      <c r="E385" s="266"/>
      <c r="F385" s="264">
        <f t="shared" si="11"/>
        <v>0</v>
      </c>
      <c r="G385" s="240"/>
      <c r="H385" s="233"/>
      <c r="I385" s="233"/>
      <c r="J385" s="233"/>
      <c r="K385" s="260" t="s">
        <v>185</v>
      </c>
    </row>
    <row r="386" spans="2:11" x14ac:dyDescent="0.15">
      <c r="B386" s="237"/>
      <c r="C386" s="265"/>
      <c r="D386" s="266"/>
      <c r="E386" s="266"/>
      <c r="F386" s="264">
        <f t="shared" si="11"/>
        <v>0</v>
      </c>
      <c r="G386" s="240"/>
      <c r="H386" s="233"/>
      <c r="I386" s="233"/>
      <c r="J386" s="233"/>
      <c r="K386" s="260" t="s">
        <v>185</v>
      </c>
    </row>
    <row r="387" spans="2:11" x14ac:dyDescent="0.15">
      <c r="B387" s="237"/>
      <c r="C387" s="265"/>
      <c r="D387" s="266"/>
      <c r="E387" s="266"/>
      <c r="F387" s="264">
        <f t="shared" si="11"/>
        <v>0</v>
      </c>
      <c r="G387" s="240"/>
      <c r="H387" s="233"/>
      <c r="I387" s="233"/>
      <c r="J387" s="233"/>
      <c r="K387" s="260" t="s">
        <v>185</v>
      </c>
    </row>
    <row r="388" spans="2:11" x14ac:dyDescent="0.15">
      <c r="B388" s="237"/>
      <c r="C388" s="265"/>
      <c r="D388" s="266"/>
      <c r="E388" s="266"/>
      <c r="F388" s="264">
        <f t="shared" si="11"/>
        <v>0</v>
      </c>
      <c r="G388" s="240"/>
      <c r="H388" s="233"/>
      <c r="I388" s="233"/>
      <c r="J388" s="233"/>
      <c r="K388" s="260" t="s">
        <v>185</v>
      </c>
    </row>
    <row r="389" spans="2:11" x14ac:dyDescent="0.15">
      <c r="B389" s="237"/>
      <c r="C389" s="265"/>
      <c r="D389" s="266"/>
      <c r="E389" s="266"/>
      <c r="F389" s="264">
        <f t="shared" si="11"/>
        <v>0</v>
      </c>
      <c r="G389" s="240"/>
      <c r="H389" s="233"/>
      <c r="I389" s="233"/>
      <c r="J389" s="233"/>
      <c r="K389" s="260" t="s">
        <v>185</v>
      </c>
    </row>
    <row r="390" spans="2:11" x14ac:dyDescent="0.15">
      <c r="B390" s="237"/>
      <c r="C390" s="265"/>
      <c r="D390" s="266"/>
      <c r="E390" s="266"/>
      <c r="F390" s="264">
        <f t="shared" si="11"/>
        <v>0</v>
      </c>
      <c r="G390" s="240"/>
      <c r="H390" s="233"/>
      <c r="I390" s="233"/>
      <c r="J390" s="233"/>
      <c r="K390" s="260" t="s">
        <v>185</v>
      </c>
    </row>
    <row r="391" spans="2:11" x14ac:dyDescent="0.15">
      <c r="B391" s="237"/>
      <c r="C391" s="265"/>
      <c r="D391" s="266"/>
      <c r="E391" s="266"/>
      <c r="F391" s="264">
        <f t="shared" si="11"/>
        <v>0</v>
      </c>
      <c r="G391" s="267"/>
      <c r="H391" s="241"/>
      <c r="I391" s="241"/>
      <c r="J391" s="233"/>
      <c r="K391" s="260" t="s">
        <v>185</v>
      </c>
    </row>
    <row r="392" spans="2:11" x14ac:dyDescent="0.15">
      <c r="B392" s="237"/>
      <c r="C392" s="265"/>
      <c r="D392" s="266"/>
      <c r="E392" s="266"/>
      <c r="F392" s="264">
        <f t="shared" si="11"/>
        <v>0</v>
      </c>
      <c r="G392" s="267"/>
      <c r="H392" s="241"/>
      <c r="I392" s="241"/>
      <c r="J392" s="233"/>
      <c r="K392" s="260" t="s">
        <v>185</v>
      </c>
    </row>
    <row r="393" spans="2:11" x14ac:dyDescent="0.15">
      <c r="B393" s="237"/>
      <c r="C393" s="265"/>
      <c r="D393" s="266"/>
      <c r="E393" s="266"/>
      <c r="F393" s="264">
        <f t="shared" si="11"/>
        <v>0</v>
      </c>
      <c r="G393" s="267"/>
      <c r="H393" s="241"/>
      <c r="I393" s="241"/>
      <c r="J393" s="233"/>
      <c r="K393" s="260" t="s">
        <v>185</v>
      </c>
    </row>
    <row r="394" spans="2:11" x14ac:dyDescent="0.15">
      <c r="B394" s="237"/>
      <c r="C394" s="265"/>
      <c r="D394" s="266"/>
      <c r="E394" s="266"/>
      <c r="F394" s="264">
        <f t="shared" si="11"/>
        <v>0</v>
      </c>
      <c r="G394" s="267"/>
      <c r="H394" s="241"/>
      <c r="I394" s="241"/>
      <c r="J394" s="233"/>
      <c r="K394" s="260" t="s">
        <v>185</v>
      </c>
    </row>
    <row r="395" spans="2:11" x14ac:dyDescent="0.15">
      <c r="B395" s="237"/>
      <c r="C395" s="265"/>
      <c r="D395" s="266"/>
      <c r="E395" s="266"/>
      <c r="F395" s="264">
        <f t="shared" si="11"/>
        <v>0</v>
      </c>
      <c r="G395" s="267"/>
      <c r="H395" s="241"/>
      <c r="I395" s="241"/>
      <c r="J395" s="233"/>
      <c r="K395" s="260" t="s">
        <v>185</v>
      </c>
    </row>
    <row r="396" spans="2:11" ht="15" customHeight="1" x14ac:dyDescent="0.15">
      <c r="B396" s="237"/>
      <c r="C396" s="265"/>
      <c r="D396" s="266"/>
      <c r="E396" s="266"/>
      <c r="F396" s="264">
        <f t="shared" si="11"/>
        <v>0</v>
      </c>
      <c r="G396" s="240"/>
      <c r="H396" s="241"/>
      <c r="I396" s="241"/>
      <c r="J396" s="233"/>
      <c r="K396" s="260" t="s">
        <v>185</v>
      </c>
    </row>
    <row r="397" spans="2:11" x14ac:dyDescent="0.15">
      <c r="B397" s="237"/>
      <c r="C397" s="265"/>
      <c r="D397" s="266"/>
      <c r="E397" s="266"/>
      <c r="F397" s="264">
        <f t="shared" si="11"/>
        <v>0</v>
      </c>
      <c r="G397" s="240"/>
      <c r="H397" s="241"/>
      <c r="I397" s="241"/>
      <c r="J397" s="233"/>
      <c r="K397" s="260" t="s">
        <v>185</v>
      </c>
    </row>
    <row r="398" spans="2:11" x14ac:dyDescent="0.15">
      <c r="B398" s="237"/>
      <c r="C398" s="265"/>
      <c r="D398" s="266"/>
      <c r="E398" s="266"/>
      <c r="F398" s="264">
        <f t="shared" si="11"/>
        <v>0</v>
      </c>
      <c r="G398" s="240"/>
      <c r="H398" s="233"/>
      <c r="I398" s="233"/>
      <c r="J398" s="233"/>
      <c r="K398" s="260" t="s">
        <v>185</v>
      </c>
    </row>
    <row r="399" spans="2:11" x14ac:dyDescent="0.15">
      <c r="B399" s="237"/>
      <c r="C399" s="265"/>
      <c r="D399" s="266"/>
      <c r="E399" s="266"/>
      <c r="F399" s="264">
        <f t="shared" si="11"/>
        <v>0</v>
      </c>
      <c r="G399" s="240"/>
      <c r="H399" s="233"/>
      <c r="I399" s="233"/>
      <c r="J399" s="233"/>
      <c r="K399" s="260" t="s">
        <v>185</v>
      </c>
    </row>
    <row r="400" spans="2:11" x14ac:dyDescent="0.15">
      <c r="B400" s="237"/>
      <c r="C400" s="265"/>
      <c r="D400" s="266"/>
      <c r="E400" s="266"/>
      <c r="F400" s="264">
        <f t="shared" si="11"/>
        <v>0</v>
      </c>
      <c r="G400" s="240"/>
      <c r="H400" s="233"/>
      <c r="I400" s="233"/>
      <c r="J400" s="233"/>
      <c r="K400" s="260" t="s">
        <v>185</v>
      </c>
    </row>
    <row r="401" spans="2:11" x14ac:dyDescent="0.15">
      <c r="B401" s="237"/>
      <c r="C401" s="265"/>
      <c r="D401" s="266"/>
      <c r="E401" s="266"/>
      <c r="F401" s="264">
        <f t="shared" si="11"/>
        <v>0</v>
      </c>
      <c r="G401" s="240"/>
      <c r="H401" s="233"/>
      <c r="I401" s="233"/>
      <c r="J401" s="233"/>
      <c r="K401" s="260" t="s">
        <v>185</v>
      </c>
    </row>
    <row r="402" spans="2:11" x14ac:dyDescent="0.15">
      <c r="B402" s="237"/>
      <c r="C402" s="265"/>
      <c r="D402" s="266"/>
      <c r="E402" s="266"/>
      <c r="F402" s="264">
        <f t="shared" si="11"/>
        <v>0</v>
      </c>
      <c r="G402" s="240"/>
      <c r="H402" s="233"/>
      <c r="I402" s="233"/>
      <c r="J402" s="233"/>
      <c r="K402" s="260" t="s">
        <v>185</v>
      </c>
    </row>
    <row r="403" spans="2:11" x14ac:dyDescent="0.15">
      <c r="B403" s="237"/>
      <c r="C403" s="265"/>
      <c r="D403" s="266"/>
      <c r="E403" s="266"/>
      <c r="F403" s="264">
        <f t="shared" si="11"/>
        <v>0</v>
      </c>
      <c r="G403" s="240"/>
      <c r="H403" s="233"/>
      <c r="I403" s="233"/>
      <c r="J403" s="233"/>
      <c r="K403" s="260" t="s">
        <v>185</v>
      </c>
    </row>
    <row r="404" spans="2:11" x14ac:dyDescent="0.15">
      <c r="B404" s="237"/>
      <c r="C404" s="265"/>
      <c r="D404" s="266"/>
      <c r="E404" s="266"/>
      <c r="F404" s="264">
        <f t="shared" si="11"/>
        <v>0</v>
      </c>
      <c r="G404" s="240"/>
      <c r="H404" s="233"/>
      <c r="I404" s="233"/>
      <c r="J404" s="233"/>
      <c r="K404" s="260" t="s">
        <v>185</v>
      </c>
    </row>
    <row r="405" spans="2:11" x14ac:dyDescent="0.15">
      <c r="B405" s="237"/>
      <c r="C405" s="265"/>
      <c r="D405" s="266"/>
      <c r="E405" s="266"/>
      <c r="F405" s="264">
        <f t="shared" si="11"/>
        <v>0</v>
      </c>
      <c r="G405" s="240"/>
      <c r="H405" s="233"/>
      <c r="I405" s="233"/>
      <c r="J405" s="233"/>
      <c r="K405" s="260" t="s">
        <v>185</v>
      </c>
    </row>
    <row r="406" spans="2:11" x14ac:dyDescent="0.15">
      <c r="B406" s="237"/>
      <c r="C406" s="265"/>
      <c r="D406" s="266"/>
      <c r="E406" s="266"/>
      <c r="F406" s="264">
        <f t="shared" si="11"/>
        <v>0</v>
      </c>
      <c r="G406" s="240"/>
      <c r="H406" s="233"/>
      <c r="I406" s="233"/>
      <c r="J406" s="233"/>
      <c r="K406" s="260" t="s">
        <v>185</v>
      </c>
    </row>
    <row r="407" spans="2:11" x14ac:dyDescent="0.15">
      <c r="B407" s="237"/>
      <c r="C407" s="265"/>
      <c r="D407" s="266"/>
      <c r="E407" s="266"/>
      <c r="F407" s="264">
        <f t="shared" si="11"/>
        <v>0</v>
      </c>
      <c r="G407" s="240"/>
      <c r="H407" s="233"/>
      <c r="I407" s="233"/>
      <c r="J407" s="233"/>
      <c r="K407" s="260" t="s">
        <v>185</v>
      </c>
    </row>
    <row r="408" spans="2:11" x14ac:dyDescent="0.15">
      <c r="B408" s="237"/>
      <c r="C408" s="265"/>
      <c r="D408" s="266"/>
      <c r="E408" s="266"/>
      <c r="F408" s="264">
        <f t="shared" si="11"/>
        <v>0</v>
      </c>
      <c r="G408" s="240"/>
      <c r="H408" s="233"/>
      <c r="I408" s="233"/>
      <c r="J408" s="233"/>
      <c r="K408" s="260" t="s">
        <v>185</v>
      </c>
    </row>
    <row r="409" spans="2:11" x14ac:dyDescent="0.15">
      <c r="B409" s="237"/>
      <c r="C409" s="265"/>
      <c r="D409" s="266"/>
      <c r="E409" s="266"/>
      <c r="F409" s="264">
        <f t="shared" si="11"/>
        <v>0</v>
      </c>
      <c r="G409" s="240"/>
      <c r="H409" s="233"/>
      <c r="I409" s="233"/>
      <c r="J409" s="233"/>
      <c r="K409" s="260" t="s">
        <v>185</v>
      </c>
    </row>
    <row r="410" spans="2:11" x14ac:dyDescent="0.15">
      <c r="B410" s="237"/>
      <c r="C410" s="265"/>
      <c r="D410" s="266"/>
      <c r="E410" s="266"/>
      <c r="F410" s="264">
        <f t="shared" si="11"/>
        <v>0</v>
      </c>
      <c r="G410" s="240"/>
      <c r="H410" s="233"/>
      <c r="I410" s="233"/>
      <c r="J410" s="233"/>
      <c r="K410" s="260" t="s">
        <v>185</v>
      </c>
    </row>
    <row r="411" spans="2:11" x14ac:dyDescent="0.15">
      <c r="B411" s="237"/>
      <c r="C411" s="265"/>
      <c r="D411" s="266"/>
      <c r="E411" s="266"/>
      <c r="F411" s="264">
        <f t="shared" si="11"/>
        <v>0</v>
      </c>
      <c r="G411" s="240"/>
      <c r="H411" s="233"/>
      <c r="I411" s="233"/>
      <c r="J411" s="233"/>
      <c r="K411" s="260" t="s">
        <v>185</v>
      </c>
    </row>
    <row r="412" spans="2:11" x14ac:dyDescent="0.15">
      <c r="B412" s="237"/>
      <c r="C412" s="265"/>
      <c r="D412" s="266"/>
      <c r="E412" s="266"/>
      <c r="F412" s="264">
        <f t="shared" si="11"/>
        <v>0</v>
      </c>
      <c r="G412" s="240"/>
      <c r="H412" s="233"/>
      <c r="I412" s="233"/>
      <c r="J412" s="233"/>
      <c r="K412" s="260" t="s">
        <v>185</v>
      </c>
    </row>
    <row r="413" spans="2:11" x14ac:dyDescent="0.15">
      <c r="B413" s="237"/>
      <c r="C413" s="265"/>
      <c r="D413" s="266"/>
      <c r="E413" s="266"/>
      <c r="F413" s="264">
        <f t="shared" si="11"/>
        <v>0</v>
      </c>
      <c r="G413" s="240"/>
      <c r="H413" s="233"/>
      <c r="I413" s="233"/>
      <c r="J413" s="233"/>
      <c r="K413" s="260" t="s">
        <v>185</v>
      </c>
    </row>
    <row r="414" spans="2:11" x14ac:dyDescent="0.15">
      <c r="B414" s="237"/>
      <c r="C414" s="265"/>
      <c r="D414" s="266"/>
      <c r="E414" s="266"/>
      <c r="F414" s="264">
        <f t="shared" si="11"/>
        <v>0</v>
      </c>
      <c r="G414" s="240"/>
      <c r="H414" s="233"/>
      <c r="I414" s="233"/>
      <c r="J414" s="233"/>
      <c r="K414" s="260" t="s">
        <v>185</v>
      </c>
    </row>
    <row r="415" spans="2:11" x14ac:dyDescent="0.15">
      <c r="B415" s="237"/>
      <c r="C415" s="265"/>
      <c r="D415" s="266"/>
      <c r="E415" s="266"/>
      <c r="F415" s="264">
        <f t="shared" si="11"/>
        <v>0</v>
      </c>
      <c r="G415" s="240"/>
      <c r="H415" s="233"/>
      <c r="I415" s="233"/>
      <c r="J415" s="233"/>
      <c r="K415" s="260" t="s">
        <v>185</v>
      </c>
    </row>
    <row r="416" spans="2:11" x14ac:dyDescent="0.15">
      <c r="B416" s="237"/>
      <c r="C416" s="265"/>
      <c r="D416" s="266"/>
      <c r="E416" s="266"/>
      <c r="F416" s="264">
        <f t="shared" si="11"/>
        <v>0</v>
      </c>
      <c r="G416" s="240"/>
      <c r="H416" s="233"/>
      <c r="I416" s="233"/>
      <c r="J416" s="233"/>
      <c r="K416" s="260" t="s">
        <v>185</v>
      </c>
    </row>
    <row r="417" spans="2:11" x14ac:dyDescent="0.15">
      <c r="B417" s="237"/>
      <c r="C417" s="265"/>
      <c r="D417" s="266"/>
      <c r="E417" s="266"/>
      <c r="F417" s="264">
        <f t="shared" si="11"/>
        <v>0</v>
      </c>
      <c r="G417" s="240"/>
      <c r="H417" s="233"/>
      <c r="I417" s="233"/>
      <c r="J417" s="233"/>
      <c r="K417" s="260" t="s">
        <v>185</v>
      </c>
    </row>
    <row r="418" spans="2:11" x14ac:dyDescent="0.15">
      <c r="B418" s="237"/>
      <c r="C418" s="265"/>
      <c r="D418" s="266"/>
      <c r="E418" s="266"/>
      <c r="F418" s="264">
        <f t="shared" si="11"/>
        <v>0</v>
      </c>
      <c r="G418" s="240"/>
      <c r="H418" s="233"/>
      <c r="I418" s="233"/>
      <c r="J418" s="233"/>
      <c r="K418" s="260" t="s">
        <v>185</v>
      </c>
    </row>
    <row r="419" spans="2:11" x14ac:dyDescent="0.15">
      <c r="B419" s="237"/>
      <c r="C419" s="265"/>
      <c r="D419" s="266"/>
      <c r="E419" s="266"/>
      <c r="F419" s="264">
        <f t="shared" si="11"/>
        <v>0</v>
      </c>
      <c r="G419" s="240"/>
      <c r="H419" s="233"/>
      <c r="I419" s="233"/>
      <c r="J419" s="233"/>
      <c r="K419" s="260" t="s">
        <v>185</v>
      </c>
    </row>
    <row r="420" spans="2:11" x14ac:dyDescent="0.15">
      <c r="B420" s="237"/>
      <c r="C420" s="265"/>
      <c r="D420" s="266"/>
      <c r="E420" s="266"/>
      <c r="F420" s="264">
        <f t="shared" si="11"/>
        <v>0</v>
      </c>
      <c r="G420" s="267"/>
      <c r="H420" s="241"/>
      <c r="I420" s="241"/>
      <c r="J420" s="233"/>
      <c r="K420" s="260" t="s">
        <v>185</v>
      </c>
    </row>
    <row r="421" spans="2:11" x14ac:dyDescent="0.15">
      <c r="B421" s="237"/>
      <c r="C421" s="265"/>
      <c r="D421" s="266"/>
      <c r="E421" s="266"/>
      <c r="F421" s="264">
        <f t="shared" si="11"/>
        <v>0</v>
      </c>
      <c r="G421" s="267"/>
      <c r="H421" s="241"/>
      <c r="I421" s="241"/>
      <c r="J421" s="233"/>
      <c r="K421" s="260" t="s">
        <v>185</v>
      </c>
    </row>
    <row r="422" spans="2:11" x14ac:dyDescent="0.15">
      <c r="B422" s="237"/>
      <c r="C422" s="265"/>
      <c r="D422" s="266"/>
      <c r="E422" s="266"/>
      <c r="F422" s="264">
        <f t="shared" si="11"/>
        <v>0</v>
      </c>
      <c r="G422" s="267"/>
      <c r="H422" s="241"/>
      <c r="I422" s="241"/>
      <c r="J422" s="233"/>
      <c r="K422" s="260" t="s">
        <v>185</v>
      </c>
    </row>
    <row r="423" spans="2:11" x14ac:dyDescent="0.15">
      <c r="B423" s="237"/>
      <c r="C423" s="265"/>
      <c r="D423" s="266"/>
      <c r="E423" s="266"/>
      <c r="F423" s="264">
        <f t="shared" si="11"/>
        <v>0</v>
      </c>
      <c r="G423" s="267"/>
      <c r="H423" s="241"/>
      <c r="I423" s="241"/>
      <c r="J423" s="233"/>
      <c r="K423" s="260" t="s">
        <v>185</v>
      </c>
    </row>
    <row r="424" spans="2:11" x14ac:dyDescent="0.15">
      <c r="B424" s="237"/>
      <c r="C424" s="265"/>
      <c r="D424" s="266"/>
      <c r="E424" s="266"/>
      <c r="F424" s="264">
        <f t="shared" si="11"/>
        <v>0</v>
      </c>
      <c r="G424" s="267"/>
      <c r="H424" s="241"/>
      <c r="I424" s="241"/>
      <c r="J424" s="233"/>
      <c r="K424" s="260" t="s">
        <v>185</v>
      </c>
    </row>
    <row r="425" spans="2:11" ht="15" customHeight="1" x14ac:dyDescent="0.15">
      <c r="B425" s="237"/>
      <c r="C425" s="265"/>
      <c r="D425" s="266"/>
      <c r="E425" s="266"/>
      <c r="F425" s="264">
        <f t="shared" si="11"/>
        <v>0</v>
      </c>
      <c r="G425" s="240"/>
      <c r="H425" s="241"/>
      <c r="I425" s="241"/>
      <c r="J425" s="233"/>
      <c r="K425" s="260" t="s">
        <v>185</v>
      </c>
    </row>
    <row r="426" spans="2:11" x14ac:dyDescent="0.15">
      <c r="B426" s="237"/>
      <c r="C426" s="265"/>
      <c r="D426" s="266"/>
      <c r="E426" s="266"/>
      <c r="F426" s="264">
        <f t="shared" si="11"/>
        <v>0</v>
      </c>
      <c r="G426" s="240"/>
      <c r="H426" s="241"/>
      <c r="I426" s="241"/>
      <c r="J426" s="233"/>
      <c r="K426" s="260" t="s">
        <v>185</v>
      </c>
    </row>
    <row r="427" spans="2:11" x14ac:dyDescent="0.15">
      <c r="B427" s="237"/>
      <c r="C427" s="265"/>
      <c r="D427" s="266"/>
      <c r="E427" s="266"/>
      <c r="F427" s="264">
        <f t="shared" si="11"/>
        <v>0</v>
      </c>
      <c r="G427" s="240"/>
      <c r="H427" s="233"/>
      <c r="I427" s="233"/>
      <c r="J427" s="233"/>
      <c r="K427" s="260" t="s">
        <v>185</v>
      </c>
    </row>
    <row r="428" spans="2:11" x14ac:dyDescent="0.15">
      <c r="B428" s="237"/>
      <c r="C428" s="265"/>
      <c r="D428" s="266"/>
      <c r="E428" s="266"/>
      <c r="F428" s="264">
        <f t="shared" si="11"/>
        <v>0</v>
      </c>
      <c r="G428" s="240"/>
      <c r="H428" s="233"/>
      <c r="I428" s="233"/>
      <c r="J428" s="233"/>
      <c r="K428" s="260" t="s">
        <v>185</v>
      </c>
    </row>
    <row r="429" spans="2:11" x14ac:dyDescent="0.15">
      <c r="B429" s="237"/>
      <c r="C429" s="265"/>
      <c r="D429" s="266"/>
      <c r="E429" s="266"/>
      <c r="F429" s="264">
        <f t="shared" si="11"/>
        <v>0</v>
      </c>
      <c r="G429" s="240"/>
      <c r="H429" s="233"/>
      <c r="I429" s="233"/>
      <c r="J429" s="233"/>
      <c r="K429" s="260" t="s">
        <v>185</v>
      </c>
    </row>
    <row r="430" spans="2:11" x14ac:dyDescent="0.15">
      <c r="B430" s="237"/>
      <c r="C430" s="265"/>
      <c r="D430" s="266"/>
      <c r="E430" s="266"/>
      <c r="F430" s="264">
        <f t="shared" si="11"/>
        <v>0</v>
      </c>
      <c r="G430" s="240"/>
      <c r="H430" s="233"/>
      <c r="I430" s="233"/>
      <c r="J430" s="233"/>
      <c r="K430" s="260" t="s">
        <v>185</v>
      </c>
    </row>
    <row r="431" spans="2:11" x14ac:dyDescent="0.15">
      <c r="B431" s="237"/>
      <c r="C431" s="265"/>
      <c r="D431" s="266"/>
      <c r="E431" s="266"/>
      <c r="F431" s="264">
        <f t="shared" si="11"/>
        <v>0</v>
      </c>
      <c r="G431" s="240"/>
      <c r="H431" s="233"/>
      <c r="I431" s="233"/>
      <c r="J431" s="233"/>
      <c r="K431" s="260" t="s">
        <v>185</v>
      </c>
    </row>
    <row r="432" spans="2:11" x14ac:dyDescent="0.15">
      <c r="B432" s="237"/>
      <c r="C432" s="265"/>
      <c r="D432" s="266"/>
      <c r="E432" s="266"/>
      <c r="F432" s="264">
        <f t="shared" si="11"/>
        <v>0</v>
      </c>
      <c r="G432" s="240"/>
      <c r="H432" s="233"/>
      <c r="I432" s="233"/>
      <c r="J432" s="233"/>
      <c r="K432" s="260" t="s">
        <v>185</v>
      </c>
    </row>
    <row r="433" spans="2:11" x14ac:dyDescent="0.15">
      <c r="B433" s="237"/>
      <c r="C433" s="265"/>
      <c r="D433" s="266"/>
      <c r="E433" s="266"/>
      <c r="F433" s="264">
        <f t="shared" si="11"/>
        <v>0</v>
      </c>
      <c r="G433" s="240"/>
      <c r="H433" s="233"/>
      <c r="I433" s="233"/>
      <c r="J433" s="233"/>
      <c r="K433" s="260" t="s">
        <v>185</v>
      </c>
    </row>
    <row r="434" spans="2:11" x14ac:dyDescent="0.15">
      <c r="B434" s="237"/>
      <c r="C434" s="265"/>
      <c r="D434" s="266"/>
      <c r="E434" s="266"/>
      <c r="F434" s="264">
        <f t="shared" si="11"/>
        <v>0</v>
      </c>
      <c r="G434" s="240"/>
      <c r="H434" s="233"/>
      <c r="I434" s="233"/>
      <c r="J434" s="233"/>
      <c r="K434" s="260" t="s">
        <v>185</v>
      </c>
    </row>
    <row r="435" spans="2:11" x14ac:dyDescent="0.15">
      <c r="B435" s="237"/>
      <c r="C435" s="265"/>
      <c r="D435" s="266"/>
      <c r="E435" s="266"/>
      <c r="F435" s="264">
        <f t="shared" si="11"/>
        <v>0</v>
      </c>
      <c r="G435" s="240"/>
      <c r="H435" s="233"/>
      <c r="I435" s="233"/>
      <c r="J435" s="233"/>
      <c r="K435" s="260" t="s">
        <v>185</v>
      </c>
    </row>
    <row r="436" spans="2:11" x14ac:dyDescent="0.15">
      <c r="B436" s="237"/>
      <c r="C436" s="265"/>
      <c r="D436" s="266"/>
      <c r="E436" s="266"/>
      <c r="F436" s="264">
        <f t="shared" si="11"/>
        <v>0</v>
      </c>
      <c r="G436" s="240"/>
      <c r="H436" s="233"/>
      <c r="I436" s="233"/>
      <c r="J436" s="233"/>
      <c r="K436" s="260" t="s">
        <v>185</v>
      </c>
    </row>
    <row r="437" spans="2:11" x14ac:dyDescent="0.15">
      <c r="B437" s="237"/>
      <c r="C437" s="265"/>
      <c r="D437" s="266"/>
      <c r="E437" s="266"/>
      <c r="F437" s="264">
        <f t="shared" si="11"/>
        <v>0</v>
      </c>
      <c r="G437" s="240"/>
      <c r="H437" s="233"/>
      <c r="I437" s="233"/>
      <c r="J437" s="233"/>
      <c r="K437" s="260" t="s">
        <v>185</v>
      </c>
    </row>
    <row r="438" spans="2:11" x14ac:dyDescent="0.15">
      <c r="B438" s="237"/>
      <c r="C438" s="265"/>
      <c r="D438" s="266"/>
      <c r="E438" s="266"/>
      <c r="F438" s="264">
        <f t="shared" si="11"/>
        <v>0</v>
      </c>
      <c r="G438" s="240"/>
      <c r="H438" s="233"/>
      <c r="I438" s="233"/>
      <c r="J438" s="233"/>
      <c r="K438" s="260" t="s">
        <v>185</v>
      </c>
    </row>
    <row r="439" spans="2:11" x14ac:dyDescent="0.15">
      <c r="B439" s="237"/>
      <c r="C439" s="265"/>
      <c r="D439" s="266"/>
      <c r="E439" s="266"/>
      <c r="F439" s="264">
        <f t="shared" si="11"/>
        <v>0</v>
      </c>
      <c r="G439" s="240"/>
      <c r="H439" s="233"/>
      <c r="I439" s="233"/>
      <c r="J439" s="233"/>
      <c r="K439" s="260" t="s">
        <v>185</v>
      </c>
    </row>
    <row r="440" spans="2:11" x14ac:dyDescent="0.15">
      <c r="B440" s="237"/>
      <c r="C440" s="265"/>
      <c r="D440" s="266"/>
      <c r="E440" s="266"/>
      <c r="F440" s="264">
        <f t="shared" si="11"/>
        <v>0</v>
      </c>
      <c r="G440" s="240"/>
      <c r="H440" s="233"/>
      <c r="I440" s="233"/>
      <c r="J440" s="233"/>
      <c r="K440" s="260" t="s">
        <v>185</v>
      </c>
    </row>
    <row r="441" spans="2:11" x14ac:dyDescent="0.15">
      <c r="B441" s="237"/>
      <c r="C441" s="265"/>
      <c r="D441" s="266"/>
      <c r="E441" s="266"/>
      <c r="F441" s="264">
        <f t="shared" ref="F441:F504" si="12">D441*E441</f>
        <v>0</v>
      </c>
      <c r="G441" s="240"/>
      <c r="H441" s="233"/>
      <c r="I441" s="233"/>
      <c r="J441" s="233"/>
      <c r="K441" s="260" t="s">
        <v>185</v>
      </c>
    </row>
    <row r="442" spans="2:11" x14ac:dyDescent="0.15">
      <c r="B442" s="237"/>
      <c r="C442" s="265"/>
      <c r="D442" s="266"/>
      <c r="E442" s="266"/>
      <c r="F442" s="264">
        <f t="shared" si="12"/>
        <v>0</v>
      </c>
      <c r="G442" s="240"/>
      <c r="H442" s="233"/>
      <c r="I442" s="233"/>
      <c r="J442" s="233"/>
      <c r="K442" s="260" t="s">
        <v>185</v>
      </c>
    </row>
    <row r="443" spans="2:11" x14ac:dyDescent="0.15">
      <c r="B443" s="237"/>
      <c r="C443" s="265"/>
      <c r="D443" s="266"/>
      <c r="E443" s="266"/>
      <c r="F443" s="264">
        <f t="shared" si="12"/>
        <v>0</v>
      </c>
      <c r="G443" s="240"/>
      <c r="H443" s="233"/>
      <c r="I443" s="233"/>
      <c r="J443" s="233"/>
      <c r="K443" s="260" t="s">
        <v>185</v>
      </c>
    </row>
    <row r="444" spans="2:11" x14ac:dyDescent="0.15">
      <c r="B444" s="237"/>
      <c r="C444" s="265"/>
      <c r="D444" s="266"/>
      <c r="E444" s="266"/>
      <c r="F444" s="264">
        <f t="shared" si="12"/>
        <v>0</v>
      </c>
      <c r="G444" s="240"/>
      <c r="H444" s="233"/>
      <c r="I444" s="233"/>
      <c r="J444" s="233"/>
      <c r="K444" s="260" t="s">
        <v>185</v>
      </c>
    </row>
    <row r="445" spans="2:11" x14ac:dyDescent="0.15">
      <c r="B445" s="237"/>
      <c r="C445" s="265"/>
      <c r="D445" s="266"/>
      <c r="E445" s="266"/>
      <c r="F445" s="264">
        <f t="shared" si="12"/>
        <v>0</v>
      </c>
      <c r="G445" s="240"/>
      <c r="H445" s="233"/>
      <c r="I445" s="233"/>
      <c r="J445" s="233"/>
      <c r="K445" s="260" t="s">
        <v>185</v>
      </c>
    </row>
    <row r="446" spans="2:11" x14ac:dyDescent="0.15">
      <c r="B446" s="237"/>
      <c r="C446" s="265"/>
      <c r="D446" s="266"/>
      <c r="E446" s="266"/>
      <c r="F446" s="264">
        <f t="shared" si="12"/>
        <v>0</v>
      </c>
      <c r="G446" s="240"/>
      <c r="H446" s="233"/>
      <c r="I446" s="233"/>
      <c r="J446" s="233"/>
      <c r="K446" s="260" t="s">
        <v>185</v>
      </c>
    </row>
    <row r="447" spans="2:11" x14ac:dyDescent="0.15">
      <c r="B447" s="237"/>
      <c r="C447" s="265"/>
      <c r="D447" s="266"/>
      <c r="E447" s="266"/>
      <c r="F447" s="264">
        <f t="shared" si="12"/>
        <v>0</v>
      </c>
      <c r="G447" s="240"/>
      <c r="H447" s="233"/>
      <c r="I447" s="233"/>
      <c r="J447" s="233"/>
      <c r="K447" s="260" t="s">
        <v>185</v>
      </c>
    </row>
    <row r="448" spans="2:11" x14ac:dyDescent="0.15">
      <c r="B448" s="237"/>
      <c r="C448" s="265"/>
      <c r="D448" s="266"/>
      <c r="E448" s="266"/>
      <c r="F448" s="264">
        <f t="shared" si="12"/>
        <v>0</v>
      </c>
      <c r="G448" s="240"/>
      <c r="H448" s="233"/>
      <c r="I448" s="233"/>
      <c r="J448" s="233"/>
      <c r="K448" s="260" t="s">
        <v>185</v>
      </c>
    </row>
    <row r="449" spans="2:11" x14ac:dyDescent="0.15">
      <c r="B449" s="237"/>
      <c r="C449" s="265"/>
      <c r="D449" s="266"/>
      <c r="E449" s="266"/>
      <c r="F449" s="264">
        <f t="shared" si="12"/>
        <v>0</v>
      </c>
      <c r="G449" s="267"/>
      <c r="H449" s="241"/>
      <c r="I449" s="241"/>
      <c r="J449" s="233"/>
      <c r="K449" s="260" t="s">
        <v>185</v>
      </c>
    </row>
    <row r="450" spans="2:11" x14ac:dyDescent="0.15">
      <c r="B450" s="237"/>
      <c r="C450" s="265"/>
      <c r="D450" s="266"/>
      <c r="E450" s="266"/>
      <c r="F450" s="264">
        <f t="shared" si="12"/>
        <v>0</v>
      </c>
      <c r="G450" s="267"/>
      <c r="H450" s="241"/>
      <c r="I450" s="241"/>
      <c r="J450" s="233"/>
      <c r="K450" s="260" t="s">
        <v>185</v>
      </c>
    </row>
    <row r="451" spans="2:11" x14ac:dyDescent="0.15">
      <c r="B451" s="237"/>
      <c r="C451" s="265"/>
      <c r="D451" s="266"/>
      <c r="E451" s="266"/>
      <c r="F451" s="264">
        <f t="shared" si="12"/>
        <v>0</v>
      </c>
      <c r="G451" s="267"/>
      <c r="H451" s="241"/>
      <c r="I451" s="241"/>
      <c r="J451" s="233"/>
      <c r="K451" s="260" t="s">
        <v>185</v>
      </c>
    </row>
    <row r="452" spans="2:11" x14ac:dyDescent="0.15">
      <c r="B452" s="237"/>
      <c r="C452" s="265"/>
      <c r="D452" s="266"/>
      <c r="E452" s="266"/>
      <c r="F452" s="264">
        <f t="shared" si="12"/>
        <v>0</v>
      </c>
      <c r="G452" s="267"/>
      <c r="H452" s="241"/>
      <c r="I452" s="241"/>
      <c r="J452" s="233"/>
      <c r="K452" s="260" t="s">
        <v>185</v>
      </c>
    </row>
    <row r="453" spans="2:11" x14ac:dyDescent="0.15">
      <c r="B453" s="237"/>
      <c r="C453" s="265"/>
      <c r="D453" s="266"/>
      <c r="E453" s="266"/>
      <c r="F453" s="264">
        <f t="shared" si="12"/>
        <v>0</v>
      </c>
      <c r="G453" s="267"/>
      <c r="H453" s="241"/>
      <c r="I453" s="241"/>
      <c r="J453" s="233"/>
      <c r="K453" s="260" t="s">
        <v>185</v>
      </c>
    </row>
    <row r="454" spans="2:11" ht="15" customHeight="1" x14ac:dyDescent="0.15">
      <c r="B454" s="237"/>
      <c r="C454" s="265"/>
      <c r="D454" s="266"/>
      <c r="E454" s="266"/>
      <c r="F454" s="264">
        <f t="shared" si="12"/>
        <v>0</v>
      </c>
      <c r="G454" s="240"/>
      <c r="H454" s="241"/>
      <c r="I454" s="241"/>
      <c r="J454" s="233"/>
      <c r="K454" s="260" t="s">
        <v>185</v>
      </c>
    </row>
    <row r="455" spans="2:11" x14ac:dyDescent="0.15">
      <c r="B455" s="237"/>
      <c r="C455" s="265"/>
      <c r="D455" s="266"/>
      <c r="E455" s="266"/>
      <c r="F455" s="264">
        <f t="shared" si="12"/>
        <v>0</v>
      </c>
      <c r="G455" s="240"/>
      <c r="H455" s="241"/>
      <c r="I455" s="241"/>
      <c r="J455" s="233"/>
      <c r="K455" s="260" t="s">
        <v>185</v>
      </c>
    </row>
    <row r="456" spans="2:11" x14ac:dyDescent="0.15">
      <c r="B456" s="237"/>
      <c r="C456" s="265"/>
      <c r="D456" s="266"/>
      <c r="E456" s="266"/>
      <c r="F456" s="264">
        <f t="shared" si="12"/>
        <v>0</v>
      </c>
      <c r="G456" s="240"/>
      <c r="H456" s="233"/>
      <c r="I456" s="233"/>
      <c r="J456" s="233"/>
      <c r="K456" s="260" t="s">
        <v>185</v>
      </c>
    </row>
    <row r="457" spans="2:11" x14ac:dyDescent="0.15">
      <c r="B457" s="237"/>
      <c r="C457" s="265"/>
      <c r="D457" s="266"/>
      <c r="E457" s="266"/>
      <c r="F457" s="264">
        <f t="shared" si="12"/>
        <v>0</v>
      </c>
      <c r="G457" s="240"/>
      <c r="H457" s="233"/>
      <c r="I457" s="233"/>
      <c r="J457" s="233"/>
      <c r="K457" s="260" t="s">
        <v>185</v>
      </c>
    </row>
    <row r="458" spans="2:11" x14ac:dyDescent="0.15">
      <c r="B458" s="237"/>
      <c r="C458" s="265"/>
      <c r="D458" s="266"/>
      <c r="E458" s="266"/>
      <c r="F458" s="264">
        <f t="shared" si="12"/>
        <v>0</v>
      </c>
      <c r="G458" s="240"/>
      <c r="H458" s="233"/>
      <c r="I458" s="233"/>
      <c r="J458" s="233"/>
      <c r="K458" s="260" t="s">
        <v>185</v>
      </c>
    </row>
    <row r="459" spans="2:11" x14ac:dyDescent="0.15">
      <c r="B459" s="237"/>
      <c r="C459" s="265"/>
      <c r="D459" s="266"/>
      <c r="E459" s="266"/>
      <c r="F459" s="264">
        <f t="shared" si="12"/>
        <v>0</v>
      </c>
      <c r="G459" s="240"/>
      <c r="H459" s="233"/>
      <c r="I459" s="233"/>
      <c r="J459" s="233"/>
      <c r="K459" s="260" t="s">
        <v>185</v>
      </c>
    </row>
    <row r="460" spans="2:11" x14ac:dyDescent="0.15">
      <c r="B460" s="237"/>
      <c r="C460" s="265"/>
      <c r="D460" s="266"/>
      <c r="E460" s="266"/>
      <c r="F460" s="264">
        <f t="shared" si="12"/>
        <v>0</v>
      </c>
      <c r="G460" s="240"/>
      <c r="H460" s="233"/>
      <c r="I460" s="233"/>
      <c r="J460" s="233"/>
      <c r="K460" s="260" t="s">
        <v>185</v>
      </c>
    </row>
    <row r="461" spans="2:11" x14ac:dyDescent="0.15">
      <c r="B461" s="237"/>
      <c r="C461" s="265"/>
      <c r="D461" s="266"/>
      <c r="E461" s="266"/>
      <c r="F461" s="264">
        <f t="shared" si="12"/>
        <v>0</v>
      </c>
      <c r="G461" s="240"/>
      <c r="H461" s="233"/>
      <c r="I461" s="233"/>
      <c r="J461" s="233"/>
      <c r="K461" s="260" t="s">
        <v>185</v>
      </c>
    </row>
    <row r="462" spans="2:11" x14ac:dyDescent="0.15">
      <c r="B462" s="237"/>
      <c r="C462" s="265"/>
      <c r="D462" s="266"/>
      <c r="E462" s="266"/>
      <c r="F462" s="264">
        <f t="shared" si="12"/>
        <v>0</v>
      </c>
      <c r="G462" s="240"/>
      <c r="H462" s="233"/>
      <c r="I462" s="233"/>
      <c r="J462" s="233"/>
      <c r="K462" s="260" t="s">
        <v>185</v>
      </c>
    </row>
    <row r="463" spans="2:11" x14ac:dyDescent="0.15">
      <c r="B463" s="237"/>
      <c r="C463" s="265"/>
      <c r="D463" s="266"/>
      <c r="E463" s="266"/>
      <c r="F463" s="264">
        <f t="shared" si="12"/>
        <v>0</v>
      </c>
      <c r="G463" s="240"/>
      <c r="H463" s="233"/>
      <c r="I463" s="233"/>
      <c r="J463" s="233"/>
      <c r="K463" s="260" t="s">
        <v>185</v>
      </c>
    </row>
    <row r="464" spans="2:11" x14ac:dyDescent="0.15">
      <c r="B464" s="237"/>
      <c r="C464" s="265"/>
      <c r="D464" s="266"/>
      <c r="E464" s="266"/>
      <c r="F464" s="264">
        <f t="shared" si="12"/>
        <v>0</v>
      </c>
      <c r="G464" s="240"/>
      <c r="H464" s="233"/>
      <c r="I464" s="233"/>
      <c r="J464" s="233"/>
      <c r="K464" s="260" t="s">
        <v>185</v>
      </c>
    </row>
    <row r="465" spans="2:11" x14ac:dyDescent="0.15">
      <c r="B465" s="237"/>
      <c r="C465" s="265"/>
      <c r="D465" s="266"/>
      <c r="E465" s="266"/>
      <c r="F465" s="264">
        <f t="shared" si="12"/>
        <v>0</v>
      </c>
      <c r="G465" s="240"/>
      <c r="H465" s="233"/>
      <c r="I465" s="233"/>
      <c r="J465" s="233"/>
      <c r="K465" s="260" t="s">
        <v>185</v>
      </c>
    </row>
    <row r="466" spans="2:11" x14ac:dyDescent="0.15">
      <c r="B466" s="237"/>
      <c r="C466" s="265"/>
      <c r="D466" s="266"/>
      <c r="E466" s="266"/>
      <c r="F466" s="264">
        <f t="shared" si="12"/>
        <v>0</v>
      </c>
      <c r="G466" s="240"/>
      <c r="H466" s="233"/>
      <c r="I466" s="233"/>
      <c r="J466" s="233"/>
      <c r="K466" s="260" t="s">
        <v>185</v>
      </c>
    </row>
    <row r="467" spans="2:11" x14ac:dyDescent="0.15">
      <c r="B467" s="237"/>
      <c r="C467" s="265"/>
      <c r="D467" s="266"/>
      <c r="E467" s="266"/>
      <c r="F467" s="264">
        <f t="shared" si="12"/>
        <v>0</v>
      </c>
      <c r="G467" s="240"/>
      <c r="H467" s="233"/>
      <c r="I467" s="233"/>
      <c r="J467" s="233"/>
      <c r="K467" s="260" t="s">
        <v>185</v>
      </c>
    </row>
    <row r="468" spans="2:11" x14ac:dyDescent="0.15">
      <c r="B468" s="237"/>
      <c r="C468" s="265"/>
      <c r="D468" s="266"/>
      <c r="E468" s="266"/>
      <c r="F468" s="264">
        <f t="shared" si="12"/>
        <v>0</v>
      </c>
      <c r="G468" s="240"/>
      <c r="H468" s="233"/>
      <c r="I468" s="233"/>
      <c r="J468" s="233"/>
      <c r="K468" s="260" t="s">
        <v>185</v>
      </c>
    </row>
    <row r="469" spans="2:11" x14ac:dyDescent="0.15">
      <c r="B469" s="237"/>
      <c r="C469" s="265"/>
      <c r="D469" s="266"/>
      <c r="E469" s="266"/>
      <c r="F469" s="264">
        <f t="shared" si="12"/>
        <v>0</v>
      </c>
      <c r="G469" s="240"/>
      <c r="H469" s="233"/>
      <c r="I469" s="233"/>
      <c r="J469" s="233"/>
      <c r="K469" s="260" t="s">
        <v>185</v>
      </c>
    </row>
    <row r="470" spans="2:11" x14ac:dyDescent="0.15">
      <c r="B470" s="237"/>
      <c r="C470" s="265"/>
      <c r="D470" s="266"/>
      <c r="E470" s="266"/>
      <c r="F470" s="264">
        <f t="shared" si="12"/>
        <v>0</v>
      </c>
      <c r="G470" s="240"/>
      <c r="H470" s="233"/>
      <c r="I470" s="233"/>
      <c r="J470" s="233"/>
      <c r="K470" s="260" t="s">
        <v>185</v>
      </c>
    </row>
    <row r="471" spans="2:11" x14ac:dyDescent="0.15">
      <c r="B471" s="237"/>
      <c r="C471" s="265"/>
      <c r="D471" s="266"/>
      <c r="E471" s="266"/>
      <c r="F471" s="264">
        <f t="shared" si="12"/>
        <v>0</v>
      </c>
      <c r="G471" s="240"/>
      <c r="H471" s="233"/>
      <c r="I471" s="233"/>
      <c r="J471" s="233"/>
      <c r="K471" s="260" t="s">
        <v>185</v>
      </c>
    </row>
    <row r="472" spans="2:11" x14ac:dyDescent="0.15">
      <c r="B472" s="237"/>
      <c r="C472" s="265"/>
      <c r="D472" s="266"/>
      <c r="E472" s="266"/>
      <c r="F472" s="264">
        <f t="shared" si="12"/>
        <v>0</v>
      </c>
      <c r="G472" s="240"/>
      <c r="H472" s="233"/>
      <c r="I472" s="233"/>
      <c r="J472" s="233"/>
      <c r="K472" s="260" t="s">
        <v>185</v>
      </c>
    </row>
    <row r="473" spans="2:11" x14ac:dyDescent="0.15">
      <c r="B473" s="237"/>
      <c r="C473" s="265"/>
      <c r="D473" s="266"/>
      <c r="E473" s="266"/>
      <c r="F473" s="264">
        <f t="shared" si="12"/>
        <v>0</v>
      </c>
      <c r="G473" s="240"/>
      <c r="H473" s="233"/>
      <c r="I473" s="233"/>
      <c r="J473" s="233"/>
      <c r="K473" s="260" t="s">
        <v>185</v>
      </c>
    </row>
    <row r="474" spans="2:11" x14ac:dyDescent="0.15">
      <c r="B474" s="237"/>
      <c r="C474" s="265"/>
      <c r="D474" s="266"/>
      <c r="E474" s="266"/>
      <c r="F474" s="264">
        <f t="shared" si="12"/>
        <v>0</v>
      </c>
      <c r="G474" s="240"/>
      <c r="H474" s="233"/>
      <c r="I474" s="233"/>
      <c r="J474" s="233"/>
      <c r="K474" s="260" t="s">
        <v>185</v>
      </c>
    </row>
    <row r="475" spans="2:11" x14ac:dyDescent="0.15">
      <c r="B475" s="237"/>
      <c r="C475" s="265"/>
      <c r="D475" s="266"/>
      <c r="E475" s="266"/>
      <c r="F475" s="264">
        <f t="shared" si="12"/>
        <v>0</v>
      </c>
      <c r="G475" s="240"/>
      <c r="H475" s="233"/>
      <c r="I475" s="233"/>
      <c r="J475" s="233"/>
      <c r="K475" s="260" t="s">
        <v>185</v>
      </c>
    </row>
    <row r="476" spans="2:11" x14ac:dyDescent="0.15">
      <c r="B476" s="237"/>
      <c r="C476" s="265"/>
      <c r="D476" s="266"/>
      <c r="E476" s="266"/>
      <c r="F476" s="264">
        <f t="shared" si="12"/>
        <v>0</v>
      </c>
      <c r="G476" s="240"/>
      <c r="H476" s="233"/>
      <c r="I476" s="233"/>
      <c r="J476" s="233"/>
      <c r="K476" s="260" t="s">
        <v>185</v>
      </c>
    </row>
    <row r="477" spans="2:11" x14ac:dyDescent="0.15">
      <c r="B477" s="237"/>
      <c r="C477" s="265"/>
      <c r="D477" s="266"/>
      <c r="E477" s="266"/>
      <c r="F477" s="264">
        <f t="shared" si="12"/>
        <v>0</v>
      </c>
      <c r="G477" s="240"/>
      <c r="H477" s="233"/>
      <c r="I477" s="233"/>
      <c r="J477" s="233"/>
      <c r="K477" s="260" t="s">
        <v>185</v>
      </c>
    </row>
    <row r="478" spans="2:11" x14ac:dyDescent="0.15">
      <c r="B478" s="237"/>
      <c r="C478" s="265"/>
      <c r="D478" s="266"/>
      <c r="E478" s="266"/>
      <c r="F478" s="264">
        <f t="shared" si="12"/>
        <v>0</v>
      </c>
      <c r="G478" s="267"/>
      <c r="H478" s="241"/>
      <c r="I478" s="241"/>
      <c r="J478" s="233"/>
      <c r="K478" s="260" t="s">
        <v>185</v>
      </c>
    </row>
    <row r="479" spans="2:11" x14ac:dyDescent="0.15">
      <c r="B479" s="237"/>
      <c r="C479" s="265"/>
      <c r="D479" s="266"/>
      <c r="E479" s="266"/>
      <c r="F479" s="264">
        <f t="shared" si="12"/>
        <v>0</v>
      </c>
      <c r="G479" s="267"/>
      <c r="H479" s="241"/>
      <c r="I479" s="241"/>
      <c r="J479" s="233"/>
      <c r="K479" s="260" t="s">
        <v>185</v>
      </c>
    </row>
    <row r="480" spans="2:11" x14ac:dyDescent="0.15">
      <c r="B480" s="237"/>
      <c r="C480" s="265"/>
      <c r="D480" s="266"/>
      <c r="E480" s="266"/>
      <c r="F480" s="264">
        <f t="shared" si="12"/>
        <v>0</v>
      </c>
      <c r="G480" s="267"/>
      <c r="H480" s="241"/>
      <c r="I480" s="241"/>
      <c r="J480" s="233"/>
      <c r="K480" s="260" t="s">
        <v>185</v>
      </c>
    </row>
    <row r="481" spans="2:11" x14ac:dyDescent="0.15">
      <c r="B481" s="237"/>
      <c r="C481" s="265"/>
      <c r="D481" s="266"/>
      <c r="E481" s="266"/>
      <c r="F481" s="264">
        <f t="shared" si="12"/>
        <v>0</v>
      </c>
      <c r="G481" s="267"/>
      <c r="H481" s="241"/>
      <c r="I481" s="241"/>
      <c r="J481" s="233"/>
      <c r="K481" s="260" t="s">
        <v>185</v>
      </c>
    </row>
    <row r="482" spans="2:11" x14ac:dyDescent="0.15">
      <c r="B482" s="237"/>
      <c r="C482" s="265"/>
      <c r="D482" s="266"/>
      <c r="E482" s="266"/>
      <c r="F482" s="264">
        <f t="shared" si="12"/>
        <v>0</v>
      </c>
      <c r="G482" s="267"/>
      <c r="H482" s="241"/>
      <c r="I482" s="241"/>
      <c r="J482" s="233"/>
      <c r="K482" s="260" t="s">
        <v>185</v>
      </c>
    </row>
    <row r="483" spans="2:11" ht="15" customHeight="1" x14ac:dyDescent="0.15">
      <c r="B483" s="237"/>
      <c r="C483" s="265"/>
      <c r="D483" s="266"/>
      <c r="E483" s="266"/>
      <c r="F483" s="264">
        <f t="shared" si="12"/>
        <v>0</v>
      </c>
      <c r="G483" s="240"/>
      <c r="H483" s="241"/>
      <c r="I483" s="241"/>
      <c r="J483" s="233"/>
      <c r="K483" s="260" t="s">
        <v>185</v>
      </c>
    </row>
    <row r="484" spans="2:11" x14ac:dyDescent="0.15">
      <c r="B484" s="237"/>
      <c r="C484" s="265"/>
      <c r="D484" s="266"/>
      <c r="E484" s="266"/>
      <c r="F484" s="264">
        <f t="shared" si="12"/>
        <v>0</v>
      </c>
      <c r="G484" s="240"/>
      <c r="H484" s="241"/>
      <c r="I484" s="241"/>
      <c r="J484" s="233"/>
      <c r="K484" s="260" t="s">
        <v>185</v>
      </c>
    </row>
    <row r="485" spans="2:11" x14ac:dyDescent="0.15">
      <c r="B485" s="237"/>
      <c r="C485" s="265"/>
      <c r="D485" s="266"/>
      <c r="E485" s="266"/>
      <c r="F485" s="264">
        <f t="shared" si="12"/>
        <v>0</v>
      </c>
      <c r="G485" s="240"/>
      <c r="H485" s="233"/>
      <c r="I485" s="233"/>
      <c r="J485" s="233"/>
      <c r="K485" s="260" t="s">
        <v>185</v>
      </c>
    </row>
    <row r="486" spans="2:11" x14ac:dyDescent="0.15">
      <c r="B486" s="237"/>
      <c r="C486" s="265"/>
      <c r="D486" s="266"/>
      <c r="E486" s="266"/>
      <c r="F486" s="264">
        <f t="shared" si="12"/>
        <v>0</v>
      </c>
      <c r="G486" s="240"/>
      <c r="H486" s="233"/>
      <c r="I486" s="233"/>
      <c r="J486" s="233"/>
      <c r="K486" s="260" t="s">
        <v>185</v>
      </c>
    </row>
    <row r="487" spans="2:11" x14ac:dyDescent="0.15">
      <c r="B487" s="237"/>
      <c r="C487" s="265"/>
      <c r="D487" s="266"/>
      <c r="E487" s="266"/>
      <c r="F487" s="264">
        <f t="shared" si="12"/>
        <v>0</v>
      </c>
      <c r="G487" s="240"/>
      <c r="H487" s="233"/>
      <c r="I487" s="233"/>
      <c r="J487" s="233"/>
      <c r="K487" s="260" t="s">
        <v>185</v>
      </c>
    </row>
    <row r="488" spans="2:11" x14ac:dyDescent="0.15">
      <c r="B488" s="237"/>
      <c r="C488" s="265"/>
      <c r="D488" s="266"/>
      <c r="E488" s="266"/>
      <c r="F488" s="264">
        <f t="shared" si="12"/>
        <v>0</v>
      </c>
      <c r="G488" s="240"/>
      <c r="H488" s="233"/>
      <c r="I488" s="233"/>
      <c r="J488" s="233"/>
      <c r="K488" s="260" t="s">
        <v>185</v>
      </c>
    </row>
    <row r="489" spans="2:11" x14ac:dyDescent="0.15">
      <c r="B489" s="237"/>
      <c r="C489" s="265"/>
      <c r="D489" s="266"/>
      <c r="E489" s="266"/>
      <c r="F489" s="264">
        <f t="shared" si="12"/>
        <v>0</v>
      </c>
      <c r="G489" s="240"/>
      <c r="H489" s="233"/>
      <c r="I489" s="233"/>
      <c r="J489" s="233"/>
      <c r="K489" s="260" t="s">
        <v>185</v>
      </c>
    </row>
    <row r="490" spans="2:11" x14ac:dyDescent="0.15">
      <c r="B490" s="237"/>
      <c r="C490" s="265"/>
      <c r="D490" s="266"/>
      <c r="E490" s="266"/>
      <c r="F490" s="264">
        <f t="shared" si="12"/>
        <v>0</v>
      </c>
      <c r="G490" s="240"/>
      <c r="H490" s="233"/>
      <c r="I490" s="233"/>
      <c r="J490" s="233"/>
      <c r="K490" s="260" t="s">
        <v>185</v>
      </c>
    </row>
    <row r="491" spans="2:11" x14ac:dyDescent="0.15">
      <c r="B491" s="237"/>
      <c r="C491" s="265"/>
      <c r="D491" s="266"/>
      <c r="E491" s="266"/>
      <c r="F491" s="264">
        <f t="shared" si="12"/>
        <v>0</v>
      </c>
      <c r="G491" s="240"/>
      <c r="H491" s="233"/>
      <c r="I491" s="233"/>
      <c r="J491" s="233"/>
      <c r="K491" s="260" t="s">
        <v>185</v>
      </c>
    </row>
    <row r="492" spans="2:11" x14ac:dyDescent="0.15">
      <c r="B492" s="237"/>
      <c r="C492" s="265"/>
      <c r="D492" s="266"/>
      <c r="E492" s="266"/>
      <c r="F492" s="264">
        <f t="shared" si="12"/>
        <v>0</v>
      </c>
      <c r="G492" s="240"/>
      <c r="H492" s="233"/>
      <c r="I492" s="233"/>
      <c r="J492" s="233"/>
      <c r="K492" s="260" t="s">
        <v>185</v>
      </c>
    </row>
    <row r="493" spans="2:11" x14ac:dyDescent="0.15">
      <c r="B493" s="237"/>
      <c r="C493" s="265"/>
      <c r="D493" s="266"/>
      <c r="E493" s="266"/>
      <c r="F493" s="264">
        <f t="shared" si="12"/>
        <v>0</v>
      </c>
      <c r="G493" s="240"/>
      <c r="H493" s="233"/>
      <c r="I493" s="233"/>
      <c r="J493" s="233"/>
      <c r="K493" s="260" t="s">
        <v>185</v>
      </c>
    </row>
    <row r="494" spans="2:11" x14ac:dyDescent="0.15">
      <c r="B494" s="237"/>
      <c r="C494" s="265"/>
      <c r="D494" s="266"/>
      <c r="E494" s="266"/>
      <c r="F494" s="264">
        <f t="shared" si="12"/>
        <v>0</v>
      </c>
      <c r="G494" s="240"/>
      <c r="H494" s="233"/>
      <c r="I494" s="233"/>
      <c r="J494" s="233"/>
      <c r="K494" s="260" t="s">
        <v>185</v>
      </c>
    </row>
    <row r="495" spans="2:11" x14ac:dyDescent="0.15">
      <c r="B495" s="237"/>
      <c r="C495" s="265"/>
      <c r="D495" s="266"/>
      <c r="E495" s="266"/>
      <c r="F495" s="264">
        <f t="shared" si="12"/>
        <v>0</v>
      </c>
      <c r="G495" s="240"/>
      <c r="H495" s="233"/>
      <c r="I495" s="233"/>
      <c r="J495" s="233"/>
      <c r="K495" s="260" t="s">
        <v>185</v>
      </c>
    </row>
    <row r="496" spans="2:11" x14ac:dyDescent="0.15">
      <c r="B496" s="237"/>
      <c r="C496" s="265"/>
      <c r="D496" s="266"/>
      <c r="E496" s="266"/>
      <c r="F496" s="264">
        <f t="shared" si="12"/>
        <v>0</v>
      </c>
      <c r="G496" s="240"/>
      <c r="H496" s="233"/>
      <c r="I496" s="233"/>
      <c r="J496" s="233"/>
      <c r="K496" s="260" t="s">
        <v>185</v>
      </c>
    </row>
    <row r="497" spans="2:11" x14ac:dyDescent="0.15">
      <c r="B497" s="237"/>
      <c r="C497" s="265"/>
      <c r="D497" s="266"/>
      <c r="E497" s="266"/>
      <c r="F497" s="264">
        <f t="shared" si="12"/>
        <v>0</v>
      </c>
      <c r="G497" s="240"/>
      <c r="H497" s="233"/>
      <c r="I497" s="233"/>
      <c r="J497" s="233"/>
      <c r="K497" s="260" t="s">
        <v>185</v>
      </c>
    </row>
    <row r="498" spans="2:11" x14ac:dyDescent="0.15">
      <c r="B498" s="237"/>
      <c r="C498" s="265"/>
      <c r="D498" s="266"/>
      <c r="E498" s="266"/>
      <c r="F498" s="264">
        <f t="shared" si="12"/>
        <v>0</v>
      </c>
      <c r="G498" s="240"/>
      <c r="H498" s="233"/>
      <c r="I498" s="233"/>
      <c r="J498" s="233"/>
      <c r="K498" s="260" t="s">
        <v>185</v>
      </c>
    </row>
    <row r="499" spans="2:11" x14ac:dyDescent="0.15">
      <c r="B499" s="237"/>
      <c r="C499" s="265"/>
      <c r="D499" s="266"/>
      <c r="E499" s="266"/>
      <c r="F499" s="264">
        <f t="shared" si="12"/>
        <v>0</v>
      </c>
      <c r="G499" s="240"/>
      <c r="H499" s="233"/>
      <c r="I499" s="233"/>
      <c r="J499" s="233"/>
      <c r="K499" s="260" t="s">
        <v>185</v>
      </c>
    </row>
    <row r="500" spans="2:11" x14ac:dyDescent="0.15">
      <c r="B500" s="237"/>
      <c r="C500" s="265"/>
      <c r="D500" s="266"/>
      <c r="E500" s="266"/>
      <c r="F500" s="264">
        <f t="shared" si="12"/>
        <v>0</v>
      </c>
      <c r="G500" s="240"/>
      <c r="H500" s="233"/>
      <c r="I500" s="233"/>
      <c r="J500" s="233"/>
      <c r="K500" s="260" t="s">
        <v>185</v>
      </c>
    </row>
    <row r="501" spans="2:11" x14ac:dyDescent="0.15">
      <c r="B501" s="237"/>
      <c r="C501" s="265"/>
      <c r="D501" s="266"/>
      <c r="E501" s="266"/>
      <c r="F501" s="264">
        <f t="shared" si="12"/>
        <v>0</v>
      </c>
      <c r="G501" s="240"/>
      <c r="H501" s="233"/>
      <c r="I501" s="233"/>
      <c r="J501" s="233"/>
      <c r="K501" s="260" t="s">
        <v>185</v>
      </c>
    </row>
    <row r="502" spans="2:11" x14ac:dyDescent="0.15">
      <c r="B502" s="237"/>
      <c r="C502" s="265"/>
      <c r="D502" s="266"/>
      <c r="E502" s="266"/>
      <c r="F502" s="264">
        <f t="shared" si="12"/>
        <v>0</v>
      </c>
      <c r="G502" s="240"/>
      <c r="H502" s="233"/>
      <c r="I502" s="233"/>
      <c r="J502" s="233"/>
      <c r="K502" s="260" t="s">
        <v>185</v>
      </c>
    </row>
    <row r="503" spans="2:11" x14ac:dyDescent="0.15">
      <c r="B503" s="237"/>
      <c r="C503" s="265"/>
      <c r="D503" s="266"/>
      <c r="E503" s="266"/>
      <c r="F503" s="264">
        <f t="shared" si="12"/>
        <v>0</v>
      </c>
      <c r="G503" s="240"/>
      <c r="H503" s="233"/>
      <c r="I503" s="233"/>
      <c r="J503" s="233"/>
      <c r="K503" s="260" t="s">
        <v>185</v>
      </c>
    </row>
    <row r="504" spans="2:11" x14ac:dyDescent="0.15">
      <c r="B504" s="237"/>
      <c r="C504" s="265"/>
      <c r="D504" s="266"/>
      <c r="E504" s="266"/>
      <c r="F504" s="264">
        <f t="shared" si="12"/>
        <v>0</v>
      </c>
      <c r="G504" s="240"/>
      <c r="H504" s="233"/>
      <c r="I504" s="233"/>
      <c r="J504" s="233"/>
      <c r="K504" s="260" t="s">
        <v>185</v>
      </c>
    </row>
    <row r="505" spans="2:11" x14ac:dyDescent="0.15">
      <c r="B505" s="237"/>
      <c r="C505" s="265"/>
      <c r="D505" s="266"/>
      <c r="E505" s="266"/>
      <c r="F505" s="264">
        <f t="shared" ref="F505:F568" si="13">D505*E505</f>
        <v>0</v>
      </c>
      <c r="G505" s="240"/>
      <c r="H505" s="233"/>
      <c r="I505" s="233"/>
      <c r="J505" s="233"/>
      <c r="K505" s="260" t="s">
        <v>185</v>
      </c>
    </row>
    <row r="506" spans="2:11" x14ac:dyDescent="0.15">
      <c r="B506" s="237"/>
      <c r="C506" s="265"/>
      <c r="D506" s="266"/>
      <c r="E506" s="266"/>
      <c r="F506" s="264">
        <f t="shared" si="13"/>
        <v>0</v>
      </c>
      <c r="G506" s="240"/>
      <c r="H506" s="233"/>
      <c r="I506" s="233"/>
      <c r="J506" s="233"/>
      <c r="K506" s="260" t="s">
        <v>185</v>
      </c>
    </row>
    <row r="507" spans="2:11" x14ac:dyDescent="0.15">
      <c r="B507" s="237"/>
      <c r="C507" s="265"/>
      <c r="D507" s="266"/>
      <c r="E507" s="266"/>
      <c r="F507" s="264">
        <f t="shared" si="13"/>
        <v>0</v>
      </c>
      <c r="G507" s="267"/>
      <c r="H507" s="241"/>
      <c r="I507" s="241"/>
      <c r="J507" s="233"/>
      <c r="K507" s="260" t="s">
        <v>185</v>
      </c>
    </row>
    <row r="508" spans="2:11" x14ac:dyDescent="0.15">
      <c r="B508" s="237"/>
      <c r="C508" s="265"/>
      <c r="D508" s="266"/>
      <c r="E508" s="266"/>
      <c r="F508" s="264">
        <f t="shared" si="13"/>
        <v>0</v>
      </c>
      <c r="G508" s="267"/>
      <c r="H508" s="241"/>
      <c r="I508" s="241"/>
      <c r="J508" s="233"/>
      <c r="K508" s="260" t="s">
        <v>185</v>
      </c>
    </row>
    <row r="509" spans="2:11" x14ac:dyDescent="0.15">
      <c r="B509" s="237"/>
      <c r="C509" s="265"/>
      <c r="D509" s="266"/>
      <c r="E509" s="266"/>
      <c r="F509" s="264">
        <f t="shared" si="13"/>
        <v>0</v>
      </c>
      <c r="G509" s="267"/>
      <c r="H509" s="241"/>
      <c r="I509" s="241"/>
      <c r="J509" s="233"/>
      <c r="K509" s="260" t="s">
        <v>185</v>
      </c>
    </row>
    <row r="510" spans="2:11" x14ac:dyDescent="0.15">
      <c r="B510" s="237"/>
      <c r="C510" s="265"/>
      <c r="D510" s="266"/>
      <c r="E510" s="266"/>
      <c r="F510" s="264">
        <f t="shared" si="13"/>
        <v>0</v>
      </c>
      <c r="G510" s="267"/>
      <c r="H510" s="241"/>
      <c r="I510" s="241"/>
      <c r="J510" s="233"/>
      <c r="K510" s="260" t="s">
        <v>185</v>
      </c>
    </row>
    <row r="511" spans="2:11" x14ac:dyDescent="0.15">
      <c r="B511" s="237"/>
      <c r="C511" s="265"/>
      <c r="D511" s="266"/>
      <c r="E511" s="266"/>
      <c r="F511" s="264">
        <f t="shared" si="13"/>
        <v>0</v>
      </c>
      <c r="G511" s="267"/>
      <c r="H511" s="241"/>
      <c r="I511" s="241"/>
      <c r="J511" s="233"/>
      <c r="K511" s="260" t="s">
        <v>185</v>
      </c>
    </row>
    <row r="512" spans="2:11" ht="15" customHeight="1" x14ac:dyDescent="0.15">
      <c r="B512" s="237"/>
      <c r="C512" s="265"/>
      <c r="D512" s="266"/>
      <c r="E512" s="266"/>
      <c r="F512" s="264">
        <f t="shared" si="13"/>
        <v>0</v>
      </c>
      <c r="G512" s="240"/>
      <c r="H512" s="241"/>
      <c r="I512" s="241"/>
      <c r="J512" s="233"/>
      <c r="K512" s="260" t="s">
        <v>185</v>
      </c>
    </row>
    <row r="513" spans="2:11" x14ac:dyDescent="0.15">
      <c r="B513" s="237"/>
      <c r="C513" s="265"/>
      <c r="D513" s="266"/>
      <c r="E513" s="266"/>
      <c r="F513" s="264">
        <f t="shared" si="13"/>
        <v>0</v>
      </c>
      <c r="G513" s="240"/>
      <c r="H513" s="241"/>
      <c r="I513" s="241"/>
      <c r="J513" s="233"/>
      <c r="K513" s="260" t="s">
        <v>185</v>
      </c>
    </row>
    <row r="514" spans="2:11" x14ac:dyDescent="0.15">
      <c r="B514" s="237"/>
      <c r="C514" s="265"/>
      <c r="D514" s="266"/>
      <c r="E514" s="266"/>
      <c r="F514" s="264">
        <f t="shared" si="13"/>
        <v>0</v>
      </c>
      <c r="G514" s="240"/>
      <c r="H514" s="233"/>
      <c r="I514" s="233"/>
      <c r="J514" s="233"/>
      <c r="K514" s="260" t="s">
        <v>185</v>
      </c>
    </row>
    <row r="515" spans="2:11" x14ac:dyDescent="0.15">
      <c r="B515" s="237"/>
      <c r="C515" s="265"/>
      <c r="D515" s="266"/>
      <c r="E515" s="266"/>
      <c r="F515" s="264">
        <f t="shared" si="13"/>
        <v>0</v>
      </c>
      <c r="G515" s="240"/>
      <c r="H515" s="233"/>
      <c r="I515" s="233"/>
      <c r="J515" s="233"/>
      <c r="K515" s="260" t="s">
        <v>185</v>
      </c>
    </row>
    <row r="516" spans="2:11" x14ac:dyDescent="0.15">
      <c r="B516" s="237"/>
      <c r="C516" s="265"/>
      <c r="D516" s="266"/>
      <c r="E516" s="266"/>
      <c r="F516" s="264">
        <f t="shared" si="13"/>
        <v>0</v>
      </c>
      <c r="G516" s="240"/>
      <c r="H516" s="233"/>
      <c r="I516" s="233"/>
      <c r="J516" s="233"/>
      <c r="K516" s="260" t="s">
        <v>185</v>
      </c>
    </row>
    <row r="517" spans="2:11" x14ac:dyDescent="0.15">
      <c r="B517" s="237"/>
      <c r="C517" s="265"/>
      <c r="D517" s="266"/>
      <c r="E517" s="266"/>
      <c r="F517" s="264">
        <f t="shared" si="13"/>
        <v>0</v>
      </c>
      <c r="G517" s="240"/>
      <c r="H517" s="233"/>
      <c r="I517" s="233"/>
      <c r="J517" s="233"/>
      <c r="K517" s="260" t="s">
        <v>185</v>
      </c>
    </row>
    <row r="518" spans="2:11" x14ac:dyDescent="0.15">
      <c r="B518" s="237"/>
      <c r="C518" s="265"/>
      <c r="D518" s="266"/>
      <c r="E518" s="266"/>
      <c r="F518" s="264">
        <f t="shared" si="13"/>
        <v>0</v>
      </c>
      <c r="G518" s="240"/>
      <c r="H518" s="233"/>
      <c r="I518" s="233"/>
      <c r="J518" s="233"/>
      <c r="K518" s="260" t="s">
        <v>185</v>
      </c>
    </row>
    <row r="519" spans="2:11" x14ac:dyDescent="0.15">
      <c r="B519" s="237"/>
      <c r="C519" s="265"/>
      <c r="D519" s="266"/>
      <c r="E519" s="266"/>
      <c r="F519" s="264">
        <f t="shared" si="13"/>
        <v>0</v>
      </c>
      <c r="G519" s="240"/>
      <c r="H519" s="233"/>
      <c r="I519" s="233"/>
      <c r="J519" s="233"/>
      <c r="K519" s="260" t="s">
        <v>185</v>
      </c>
    </row>
    <row r="520" spans="2:11" x14ac:dyDescent="0.15">
      <c r="B520" s="237"/>
      <c r="C520" s="265"/>
      <c r="D520" s="266"/>
      <c r="E520" s="266"/>
      <c r="F520" s="264">
        <f t="shared" si="13"/>
        <v>0</v>
      </c>
      <c r="G520" s="240"/>
      <c r="H520" s="233"/>
      <c r="I520" s="233"/>
      <c r="J520" s="233"/>
      <c r="K520" s="260" t="s">
        <v>185</v>
      </c>
    </row>
    <row r="521" spans="2:11" x14ac:dyDescent="0.15">
      <c r="B521" s="237"/>
      <c r="C521" s="265"/>
      <c r="D521" s="266"/>
      <c r="E521" s="266"/>
      <c r="F521" s="264">
        <f t="shared" si="13"/>
        <v>0</v>
      </c>
      <c r="G521" s="240"/>
      <c r="H521" s="233"/>
      <c r="I521" s="233"/>
      <c r="J521" s="233"/>
      <c r="K521" s="260" t="s">
        <v>185</v>
      </c>
    </row>
    <row r="522" spans="2:11" x14ac:dyDescent="0.15">
      <c r="B522" s="237"/>
      <c r="C522" s="265"/>
      <c r="D522" s="266"/>
      <c r="E522" s="266"/>
      <c r="F522" s="264">
        <f t="shared" si="13"/>
        <v>0</v>
      </c>
      <c r="G522" s="240"/>
      <c r="H522" s="233"/>
      <c r="I522" s="233"/>
      <c r="J522" s="233"/>
      <c r="K522" s="260" t="s">
        <v>185</v>
      </c>
    </row>
    <row r="523" spans="2:11" x14ac:dyDescent="0.15">
      <c r="B523" s="237"/>
      <c r="C523" s="265"/>
      <c r="D523" s="266"/>
      <c r="E523" s="266"/>
      <c r="F523" s="264">
        <f t="shared" si="13"/>
        <v>0</v>
      </c>
      <c r="G523" s="240"/>
      <c r="H523" s="233"/>
      <c r="I523" s="233"/>
      <c r="J523" s="233"/>
      <c r="K523" s="260" t="s">
        <v>185</v>
      </c>
    </row>
    <row r="524" spans="2:11" x14ac:dyDescent="0.15">
      <c r="B524" s="237"/>
      <c r="C524" s="265"/>
      <c r="D524" s="266"/>
      <c r="E524" s="266"/>
      <c r="F524" s="264">
        <f t="shared" si="13"/>
        <v>0</v>
      </c>
      <c r="G524" s="240"/>
      <c r="H524" s="233"/>
      <c r="I524" s="233"/>
      <c r="J524" s="233"/>
      <c r="K524" s="260" t="s">
        <v>185</v>
      </c>
    </row>
    <row r="525" spans="2:11" x14ac:dyDescent="0.15">
      <c r="B525" s="237"/>
      <c r="C525" s="265"/>
      <c r="D525" s="266"/>
      <c r="E525" s="266"/>
      <c r="F525" s="264">
        <f t="shared" si="13"/>
        <v>0</v>
      </c>
      <c r="G525" s="240"/>
      <c r="H525" s="233"/>
      <c r="I525" s="233"/>
      <c r="J525" s="233"/>
      <c r="K525" s="260" t="s">
        <v>185</v>
      </c>
    </row>
    <row r="526" spans="2:11" x14ac:dyDescent="0.15">
      <c r="B526" s="237"/>
      <c r="C526" s="265"/>
      <c r="D526" s="266"/>
      <c r="E526" s="266"/>
      <c r="F526" s="264">
        <f t="shared" si="13"/>
        <v>0</v>
      </c>
      <c r="G526" s="240"/>
      <c r="H526" s="233"/>
      <c r="I526" s="233"/>
      <c r="J526" s="233"/>
      <c r="K526" s="260" t="s">
        <v>185</v>
      </c>
    </row>
    <row r="527" spans="2:11" x14ac:dyDescent="0.15">
      <c r="B527" s="237"/>
      <c r="C527" s="265"/>
      <c r="D527" s="266"/>
      <c r="E527" s="266"/>
      <c r="F527" s="264">
        <f t="shared" si="13"/>
        <v>0</v>
      </c>
      <c r="G527" s="240"/>
      <c r="H527" s="233"/>
      <c r="I527" s="233"/>
      <c r="J527" s="233"/>
      <c r="K527" s="260" t="s">
        <v>185</v>
      </c>
    </row>
    <row r="528" spans="2:11" x14ac:dyDescent="0.15">
      <c r="B528" s="237"/>
      <c r="C528" s="265"/>
      <c r="D528" s="266"/>
      <c r="E528" s="266"/>
      <c r="F528" s="264">
        <f t="shared" si="13"/>
        <v>0</v>
      </c>
      <c r="G528" s="240"/>
      <c r="H528" s="233"/>
      <c r="I528" s="233"/>
      <c r="J528" s="233"/>
      <c r="K528" s="260" t="s">
        <v>185</v>
      </c>
    </row>
    <row r="529" spans="2:11" x14ac:dyDescent="0.15">
      <c r="B529" s="237"/>
      <c r="C529" s="265"/>
      <c r="D529" s="266"/>
      <c r="E529" s="266"/>
      <c r="F529" s="264">
        <f t="shared" si="13"/>
        <v>0</v>
      </c>
      <c r="G529" s="240"/>
      <c r="H529" s="233"/>
      <c r="I529" s="233"/>
      <c r="J529" s="233"/>
      <c r="K529" s="260" t="s">
        <v>185</v>
      </c>
    </row>
    <row r="530" spans="2:11" x14ac:dyDescent="0.15">
      <c r="B530" s="237"/>
      <c r="C530" s="265"/>
      <c r="D530" s="266"/>
      <c r="E530" s="266"/>
      <c r="F530" s="264">
        <f t="shared" si="13"/>
        <v>0</v>
      </c>
      <c r="G530" s="240"/>
      <c r="H530" s="233"/>
      <c r="I530" s="233"/>
      <c r="J530" s="233"/>
      <c r="K530" s="260" t="s">
        <v>185</v>
      </c>
    </row>
    <row r="531" spans="2:11" x14ac:dyDescent="0.15">
      <c r="B531" s="237"/>
      <c r="C531" s="265"/>
      <c r="D531" s="266"/>
      <c r="E531" s="266"/>
      <c r="F531" s="264">
        <f t="shared" si="13"/>
        <v>0</v>
      </c>
      <c r="G531" s="240"/>
      <c r="H531" s="233"/>
      <c r="I531" s="233"/>
      <c r="J531" s="233"/>
      <c r="K531" s="260" t="s">
        <v>185</v>
      </c>
    </row>
    <row r="532" spans="2:11" x14ac:dyDescent="0.15">
      <c r="B532" s="237"/>
      <c r="C532" s="265"/>
      <c r="D532" s="266"/>
      <c r="E532" s="266"/>
      <c r="F532" s="264">
        <f t="shared" si="13"/>
        <v>0</v>
      </c>
      <c r="G532" s="240"/>
      <c r="H532" s="233"/>
      <c r="I532" s="233"/>
      <c r="J532" s="233"/>
      <c r="K532" s="260" t="s">
        <v>185</v>
      </c>
    </row>
    <row r="533" spans="2:11" x14ac:dyDescent="0.15">
      <c r="B533" s="237"/>
      <c r="C533" s="265"/>
      <c r="D533" s="266"/>
      <c r="E533" s="266"/>
      <c r="F533" s="264">
        <f t="shared" si="13"/>
        <v>0</v>
      </c>
      <c r="G533" s="240"/>
      <c r="H533" s="233"/>
      <c r="I533" s="233"/>
      <c r="J533" s="233"/>
      <c r="K533" s="260" t="s">
        <v>185</v>
      </c>
    </row>
    <row r="534" spans="2:11" x14ac:dyDescent="0.15">
      <c r="B534" s="237"/>
      <c r="C534" s="265"/>
      <c r="D534" s="266"/>
      <c r="E534" s="266"/>
      <c r="F534" s="264">
        <f t="shared" si="13"/>
        <v>0</v>
      </c>
      <c r="G534" s="240"/>
      <c r="H534" s="233"/>
      <c r="I534" s="233"/>
      <c r="J534" s="233"/>
      <c r="K534" s="260" t="s">
        <v>185</v>
      </c>
    </row>
    <row r="535" spans="2:11" x14ac:dyDescent="0.15">
      <c r="B535" s="237"/>
      <c r="C535" s="265"/>
      <c r="D535" s="266"/>
      <c r="E535" s="266"/>
      <c r="F535" s="264">
        <f t="shared" si="13"/>
        <v>0</v>
      </c>
      <c r="G535" s="240"/>
      <c r="H535" s="233"/>
      <c r="I535" s="233"/>
      <c r="J535" s="233"/>
      <c r="K535" s="260" t="s">
        <v>185</v>
      </c>
    </row>
    <row r="536" spans="2:11" x14ac:dyDescent="0.15">
      <c r="B536" s="237"/>
      <c r="C536" s="265"/>
      <c r="D536" s="266"/>
      <c r="E536" s="266"/>
      <c r="F536" s="264">
        <f t="shared" si="13"/>
        <v>0</v>
      </c>
      <c r="G536" s="240"/>
      <c r="H536" s="233"/>
      <c r="I536" s="233"/>
      <c r="J536" s="233"/>
      <c r="K536" s="260" t="s">
        <v>185</v>
      </c>
    </row>
    <row r="537" spans="2:11" x14ac:dyDescent="0.15">
      <c r="B537" s="237"/>
      <c r="C537" s="265"/>
      <c r="D537" s="266"/>
      <c r="E537" s="266"/>
      <c r="F537" s="264">
        <f t="shared" si="13"/>
        <v>0</v>
      </c>
      <c r="G537" s="240"/>
      <c r="H537" s="233"/>
      <c r="I537" s="233"/>
      <c r="J537" s="233"/>
      <c r="K537" s="260" t="s">
        <v>185</v>
      </c>
    </row>
    <row r="538" spans="2:11" x14ac:dyDescent="0.15">
      <c r="B538" s="237"/>
      <c r="C538" s="265"/>
      <c r="D538" s="266"/>
      <c r="E538" s="266"/>
      <c r="F538" s="264">
        <f t="shared" si="13"/>
        <v>0</v>
      </c>
      <c r="G538" s="240"/>
      <c r="H538" s="233"/>
      <c r="I538" s="233"/>
      <c r="J538" s="233"/>
      <c r="K538" s="260" t="s">
        <v>185</v>
      </c>
    </row>
    <row r="539" spans="2:11" x14ac:dyDescent="0.15">
      <c r="B539" s="237"/>
      <c r="C539" s="265"/>
      <c r="D539" s="266"/>
      <c r="E539" s="266"/>
      <c r="F539" s="264">
        <f t="shared" si="13"/>
        <v>0</v>
      </c>
      <c r="G539" s="240"/>
      <c r="H539" s="233"/>
      <c r="I539" s="233"/>
      <c r="J539" s="233"/>
      <c r="K539" s="260" t="s">
        <v>185</v>
      </c>
    </row>
    <row r="540" spans="2:11" x14ac:dyDescent="0.15">
      <c r="B540" s="237"/>
      <c r="C540" s="265"/>
      <c r="D540" s="266"/>
      <c r="E540" s="266"/>
      <c r="F540" s="264">
        <f t="shared" si="13"/>
        <v>0</v>
      </c>
      <c r="G540" s="240"/>
      <c r="H540" s="233"/>
      <c r="I540" s="233"/>
      <c r="J540" s="233"/>
      <c r="K540" s="260" t="s">
        <v>185</v>
      </c>
    </row>
    <row r="541" spans="2:11" x14ac:dyDescent="0.15">
      <c r="B541" s="237"/>
      <c r="C541" s="265"/>
      <c r="D541" s="266"/>
      <c r="E541" s="266"/>
      <c r="F541" s="264">
        <f t="shared" si="13"/>
        <v>0</v>
      </c>
      <c r="G541" s="240"/>
      <c r="H541" s="233"/>
      <c r="I541" s="233"/>
      <c r="J541" s="233"/>
      <c r="K541" s="260" t="s">
        <v>185</v>
      </c>
    </row>
    <row r="542" spans="2:11" x14ac:dyDescent="0.15">
      <c r="B542" s="237"/>
      <c r="C542" s="265"/>
      <c r="D542" s="266"/>
      <c r="E542" s="266"/>
      <c r="F542" s="264">
        <f t="shared" si="13"/>
        <v>0</v>
      </c>
      <c r="G542" s="240"/>
      <c r="H542" s="233"/>
      <c r="I542" s="233"/>
      <c r="J542" s="233"/>
      <c r="K542" s="260" t="s">
        <v>185</v>
      </c>
    </row>
    <row r="543" spans="2:11" x14ac:dyDescent="0.15">
      <c r="B543" s="237"/>
      <c r="C543" s="265"/>
      <c r="D543" s="266"/>
      <c r="E543" s="266"/>
      <c r="F543" s="264">
        <f t="shared" si="13"/>
        <v>0</v>
      </c>
      <c r="G543" s="240"/>
      <c r="H543" s="233"/>
      <c r="I543" s="233"/>
      <c r="J543" s="233"/>
      <c r="K543" s="260" t="s">
        <v>185</v>
      </c>
    </row>
    <row r="544" spans="2:11" x14ac:dyDescent="0.15">
      <c r="B544" s="237"/>
      <c r="C544" s="265"/>
      <c r="D544" s="266"/>
      <c r="E544" s="266"/>
      <c r="F544" s="264">
        <f t="shared" si="13"/>
        <v>0</v>
      </c>
      <c r="G544" s="240"/>
      <c r="H544" s="233"/>
      <c r="I544" s="233"/>
      <c r="J544" s="233"/>
      <c r="K544" s="260" t="s">
        <v>185</v>
      </c>
    </row>
    <row r="545" spans="2:11" x14ac:dyDescent="0.15">
      <c r="B545" s="237"/>
      <c r="C545" s="265"/>
      <c r="D545" s="266"/>
      <c r="E545" s="266"/>
      <c r="F545" s="264">
        <f t="shared" si="13"/>
        <v>0</v>
      </c>
      <c r="G545" s="240"/>
      <c r="H545" s="233"/>
      <c r="I545" s="233"/>
      <c r="J545" s="233"/>
      <c r="K545" s="260" t="s">
        <v>185</v>
      </c>
    </row>
    <row r="546" spans="2:11" x14ac:dyDescent="0.15">
      <c r="B546" s="237"/>
      <c r="C546" s="265"/>
      <c r="D546" s="266"/>
      <c r="E546" s="266"/>
      <c r="F546" s="264">
        <f t="shared" si="13"/>
        <v>0</v>
      </c>
      <c r="G546" s="240"/>
      <c r="H546" s="233"/>
      <c r="I546" s="233"/>
      <c r="J546" s="233"/>
      <c r="K546" s="260" t="s">
        <v>185</v>
      </c>
    </row>
    <row r="547" spans="2:11" x14ac:dyDescent="0.15">
      <c r="B547" s="237"/>
      <c r="C547" s="265"/>
      <c r="D547" s="266"/>
      <c r="E547" s="266"/>
      <c r="F547" s="264">
        <f t="shared" si="13"/>
        <v>0</v>
      </c>
      <c r="G547" s="240"/>
      <c r="H547" s="233"/>
      <c r="I547" s="233"/>
      <c r="J547" s="233"/>
      <c r="K547" s="260" t="s">
        <v>185</v>
      </c>
    </row>
    <row r="548" spans="2:11" x14ac:dyDescent="0.15">
      <c r="B548" s="237"/>
      <c r="C548" s="265"/>
      <c r="D548" s="266"/>
      <c r="E548" s="266"/>
      <c r="F548" s="264">
        <f t="shared" si="13"/>
        <v>0</v>
      </c>
      <c r="G548" s="240"/>
      <c r="H548" s="233"/>
      <c r="I548" s="233"/>
      <c r="J548" s="233"/>
      <c r="K548" s="260" t="s">
        <v>185</v>
      </c>
    </row>
    <row r="549" spans="2:11" x14ac:dyDescent="0.15">
      <c r="B549" s="237"/>
      <c r="C549" s="265"/>
      <c r="D549" s="266"/>
      <c r="E549" s="266"/>
      <c r="F549" s="264">
        <f t="shared" si="13"/>
        <v>0</v>
      </c>
      <c r="G549" s="267"/>
      <c r="H549" s="241"/>
      <c r="I549" s="241"/>
      <c r="J549" s="233"/>
      <c r="K549" s="260" t="s">
        <v>185</v>
      </c>
    </row>
    <row r="550" spans="2:11" x14ac:dyDescent="0.15">
      <c r="B550" s="237"/>
      <c r="C550" s="265"/>
      <c r="D550" s="266"/>
      <c r="E550" s="266"/>
      <c r="F550" s="264">
        <f t="shared" si="13"/>
        <v>0</v>
      </c>
      <c r="G550" s="267"/>
      <c r="H550" s="241"/>
      <c r="I550" s="241"/>
      <c r="J550" s="233"/>
      <c r="K550" s="260" t="s">
        <v>185</v>
      </c>
    </row>
    <row r="551" spans="2:11" x14ac:dyDescent="0.15">
      <c r="B551" s="237"/>
      <c r="C551" s="265"/>
      <c r="D551" s="266"/>
      <c r="E551" s="266"/>
      <c r="F551" s="264">
        <f t="shared" si="13"/>
        <v>0</v>
      </c>
      <c r="G551" s="267"/>
      <c r="H551" s="241"/>
      <c r="I551" s="241"/>
      <c r="J551" s="233"/>
      <c r="K551" s="260" t="s">
        <v>185</v>
      </c>
    </row>
    <row r="552" spans="2:11" x14ac:dyDescent="0.15">
      <c r="B552" s="237"/>
      <c r="C552" s="265"/>
      <c r="D552" s="266"/>
      <c r="E552" s="266"/>
      <c r="F552" s="264">
        <f t="shared" si="13"/>
        <v>0</v>
      </c>
      <c r="G552" s="267"/>
      <c r="H552" s="241"/>
      <c r="I552" s="241"/>
      <c r="J552" s="233"/>
      <c r="K552" s="260" t="s">
        <v>185</v>
      </c>
    </row>
    <row r="553" spans="2:11" x14ac:dyDescent="0.15">
      <c r="B553" s="237"/>
      <c r="C553" s="265"/>
      <c r="D553" s="266"/>
      <c r="E553" s="266"/>
      <c r="F553" s="264">
        <f t="shared" si="13"/>
        <v>0</v>
      </c>
      <c r="G553" s="267"/>
      <c r="H553" s="241"/>
      <c r="I553" s="241"/>
      <c r="J553" s="233"/>
      <c r="K553" s="260" t="s">
        <v>185</v>
      </c>
    </row>
    <row r="554" spans="2:11" ht="15" customHeight="1" x14ac:dyDescent="0.15">
      <c r="B554" s="237"/>
      <c r="C554" s="265"/>
      <c r="D554" s="266"/>
      <c r="E554" s="266"/>
      <c r="F554" s="264">
        <f t="shared" si="13"/>
        <v>0</v>
      </c>
      <c r="G554" s="240"/>
      <c r="H554" s="241"/>
      <c r="I554" s="241"/>
      <c r="J554" s="233"/>
      <c r="K554" s="260" t="s">
        <v>185</v>
      </c>
    </row>
    <row r="555" spans="2:11" x14ac:dyDescent="0.15">
      <c r="B555" s="237"/>
      <c r="C555" s="265"/>
      <c r="D555" s="266"/>
      <c r="E555" s="266"/>
      <c r="F555" s="264">
        <f t="shared" si="13"/>
        <v>0</v>
      </c>
      <c r="G555" s="240"/>
      <c r="H555" s="241"/>
      <c r="I555" s="241"/>
      <c r="J555" s="233"/>
      <c r="K555" s="260" t="s">
        <v>185</v>
      </c>
    </row>
    <row r="556" spans="2:11" x14ac:dyDescent="0.15">
      <c r="B556" s="237"/>
      <c r="C556" s="265"/>
      <c r="D556" s="266"/>
      <c r="E556" s="266"/>
      <c r="F556" s="264">
        <f t="shared" si="13"/>
        <v>0</v>
      </c>
      <c r="G556" s="240"/>
      <c r="H556" s="233"/>
      <c r="I556" s="233"/>
      <c r="J556" s="233"/>
      <c r="K556" s="260" t="s">
        <v>185</v>
      </c>
    </row>
    <row r="557" spans="2:11" x14ac:dyDescent="0.15">
      <c r="B557" s="237"/>
      <c r="C557" s="265"/>
      <c r="D557" s="266"/>
      <c r="E557" s="266"/>
      <c r="F557" s="264">
        <f t="shared" si="13"/>
        <v>0</v>
      </c>
      <c r="G557" s="240"/>
      <c r="H557" s="233"/>
      <c r="I557" s="233"/>
      <c r="J557" s="233"/>
      <c r="K557" s="260" t="s">
        <v>185</v>
      </c>
    </row>
    <row r="558" spans="2:11" x14ac:dyDescent="0.15">
      <c r="B558" s="237"/>
      <c r="C558" s="265"/>
      <c r="D558" s="266"/>
      <c r="E558" s="266"/>
      <c r="F558" s="264">
        <f t="shared" si="13"/>
        <v>0</v>
      </c>
      <c r="G558" s="240"/>
      <c r="H558" s="233"/>
      <c r="I558" s="233"/>
      <c r="J558" s="233"/>
      <c r="K558" s="260" t="s">
        <v>185</v>
      </c>
    </row>
    <row r="559" spans="2:11" x14ac:dyDescent="0.15">
      <c r="B559" s="237"/>
      <c r="C559" s="265"/>
      <c r="D559" s="266"/>
      <c r="E559" s="266"/>
      <c r="F559" s="264">
        <f t="shared" si="13"/>
        <v>0</v>
      </c>
      <c r="G559" s="240"/>
      <c r="H559" s="233"/>
      <c r="I559" s="233"/>
      <c r="J559" s="233"/>
      <c r="K559" s="260" t="s">
        <v>185</v>
      </c>
    </row>
    <row r="560" spans="2:11" x14ac:dyDescent="0.15">
      <c r="B560" s="237"/>
      <c r="C560" s="265"/>
      <c r="D560" s="266"/>
      <c r="E560" s="266"/>
      <c r="F560" s="264">
        <f t="shared" si="13"/>
        <v>0</v>
      </c>
      <c r="G560" s="240"/>
      <c r="H560" s="233"/>
      <c r="I560" s="233"/>
      <c r="J560" s="233"/>
      <c r="K560" s="260" t="s">
        <v>185</v>
      </c>
    </row>
    <row r="561" spans="2:11" x14ac:dyDescent="0.15">
      <c r="B561" s="237"/>
      <c r="C561" s="265"/>
      <c r="D561" s="266"/>
      <c r="E561" s="266"/>
      <c r="F561" s="264">
        <f t="shared" si="13"/>
        <v>0</v>
      </c>
      <c r="G561" s="240"/>
      <c r="H561" s="233"/>
      <c r="I561" s="233"/>
      <c r="J561" s="233"/>
      <c r="K561" s="260" t="s">
        <v>185</v>
      </c>
    </row>
    <row r="562" spans="2:11" x14ac:dyDescent="0.15">
      <c r="B562" s="237"/>
      <c r="C562" s="265"/>
      <c r="D562" s="266"/>
      <c r="E562" s="266"/>
      <c r="F562" s="264">
        <f t="shared" si="13"/>
        <v>0</v>
      </c>
      <c r="G562" s="240"/>
      <c r="H562" s="233"/>
      <c r="I562" s="233"/>
      <c r="J562" s="233"/>
      <c r="K562" s="260" t="s">
        <v>185</v>
      </c>
    </row>
    <row r="563" spans="2:11" x14ac:dyDescent="0.15">
      <c r="B563" s="237"/>
      <c r="C563" s="265"/>
      <c r="D563" s="266"/>
      <c r="E563" s="266"/>
      <c r="F563" s="264">
        <f t="shared" si="13"/>
        <v>0</v>
      </c>
      <c r="G563" s="240"/>
      <c r="H563" s="233"/>
      <c r="I563" s="233"/>
      <c r="J563" s="233"/>
      <c r="K563" s="260" t="s">
        <v>185</v>
      </c>
    </row>
    <row r="564" spans="2:11" x14ac:dyDescent="0.15">
      <c r="B564" s="237"/>
      <c r="C564" s="265"/>
      <c r="D564" s="266"/>
      <c r="E564" s="266"/>
      <c r="F564" s="264">
        <f t="shared" si="13"/>
        <v>0</v>
      </c>
      <c r="G564" s="240"/>
      <c r="H564" s="233"/>
      <c r="I564" s="233"/>
      <c r="J564" s="233"/>
      <c r="K564" s="260" t="s">
        <v>185</v>
      </c>
    </row>
    <row r="565" spans="2:11" x14ac:dyDescent="0.15">
      <c r="B565" s="237"/>
      <c r="C565" s="265"/>
      <c r="D565" s="266"/>
      <c r="E565" s="266"/>
      <c r="F565" s="264">
        <f t="shared" si="13"/>
        <v>0</v>
      </c>
      <c r="G565" s="240"/>
      <c r="H565" s="233"/>
      <c r="I565" s="233"/>
      <c r="J565" s="233"/>
      <c r="K565" s="260" t="s">
        <v>185</v>
      </c>
    </row>
    <row r="566" spans="2:11" x14ac:dyDescent="0.15">
      <c r="B566" s="237"/>
      <c r="C566" s="265"/>
      <c r="D566" s="266"/>
      <c r="E566" s="266"/>
      <c r="F566" s="264">
        <f t="shared" si="13"/>
        <v>0</v>
      </c>
      <c r="G566" s="240"/>
      <c r="H566" s="233"/>
      <c r="I566" s="233"/>
      <c r="J566" s="233"/>
      <c r="K566" s="260" t="s">
        <v>185</v>
      </c>
    </row>
    <row r="567" spans="2:11" x14ac:dyDescent="0.15">
      <c r="B567" s="237"/>
      <c r="C567" s="265"/>
      <c r="D567" s="266"/>
      <c r="E567" s="266"/>
      <c r="F567" s="264">
        <f t="shared" si="13"/>
        <v>0</v>
      </c>
      <c r="G567" s="240"/>
      <c r="H567" s="233"/>
      <c r="I567" s="233"/>
      <c r="J567" s="233"/>
      <c r="K567" s="260" t="s">
        <v>185</v>
      </c>
    </row>
    <row r="568" spans="2:11" x14ac:dyDescent="0.15">
      <c r="B568" s="237"/>
      <c r="C568" s="265"/>
      <c r="D568" s="266"/>
      <c r="E568" s="266"/>
      <c r="F568" s="264">
        <f t="shared" si="13"/>
        <v>0</v>
      </c>
      <c r="G568" s="240"/>
      <c r="H568" s="233"/>
      <c r="I568" s="233"/>
      <c r="J568" s="233"/>
      <c r="K568" s="260" t="s">
        <v>185</v>
      </c>
    </row>
    <row r="569" spans="2:11" x14ac:dyDescent="0.15">
      <c r="B569" s="237"/>
      <c r="C569" s="265"/>
      <c r="D569" s="266"/>
      <c r="E569" s="266"/>
      <c r="F569" s="264">
        <f t="shared" ref="F569:F612" si="14">D569*E569</f>
        <v>0</v>
      </c>
      <c r="G569" s="240"/>
      <c r="H569" s="233"/>
      <c r="I569" s="233"/>
      <c r="J569" s="233"/>
      <c r="K569" s="260" t="s">
        <v>185</v>
      </c>
    </row>
    <row r="570" spans="2:11" x14ac:dyDescent="0.15">
      <c r="B570" s="237"/>
      <c r="C570" s="265"/>
      <c r="D570" s="266"/>
      <c r="E570" s="266"/>
      <c r="F570" s="264">
        <f t="shared" si="14"/>
        <v>0</v>
      </c>
      <c r="G570" s="240"/>
      <c r="H570" s="233"/>
      <c r="I570" s="233"/>
      <c r="J570" s="233"/>
      <c r="K570" s="260" t="s">
        <v>185</v>
      </c>
    </row>
    <row r="571" spans="2:11" x14ac:dyDescent="0.15">
      <c r="B571" s="237"/>
      <c r="C571" s="265"/>
      <c r="D571" s="266"/>
      <c r="E571" s="266"/>
      <c r="F571" s="264">
        <f t="shared" si="14"/>
        <v>0</v>
      </c>
      <c r="G571" s="240"/>
      <c r="H571" s="233"/>
      <c r="I571" s="233"/>
      <c r="J571" s="233"/>
      <c r="K571" s="260" t="s">
        <v>185</v>
      </c>
    </row>
    <row r="572" spans="2:11" x14ac:dyDescent="0.15">
      <c r="B572" s="237"/>
      <c r="C572" s="265"/>
      <c r="D572" s="266"/>
      <c r="E572" s="266"/>
      <c r="F572" s="264">
        <f t="shared" si="14"/>
        <v>0</v>
      </c>
      <c r="G572" s="240"/>
      <c r="H572" s="233"/>
      <c r="I572" s="233"/>
      <c r="J572" s="233"/>
      <c r="K572" s="260" t="s">
        <v>185</v>
      </c>
    </row>
    <row r="573" spans="2:11" x14ac:dyDescent="0.15">
      <c r="B573" s="237"/>
      <c r="C573" s="265"/>
      <c r="D573" s="266"/>
      <c r="E573" s="266"/>
      <c r="F573" s="264">
        <f t="shared" si="14"/>
        <v>0</v>
      </c>
      <c r="G573" s="240"/>
      <c r="H573" s="233"/>
      <c r="I573" s="233"/>
      <c r="J573" s="233"/>
      <c r="K573" s="260" t="s">
        <v>185</v>
      </c>
    </row>
    <row r="574" spans="2:11" x14ac:dyDescent="0.15">
      <c r="B574" s="237"/>
      <c r="C574" s="265"/>
      <c r="D574" s="266"/>
      <c r="E574" s="266"/>
      <c r="F574" s="264">
        <f t="shared" si="14"/>
        <v>0</v>
      </c>
      <c r="G574" s="240"/>
      <c r="H574" s="233"/>
      <c r="I574" s="233"/>
      <c r="J574" s="233"/>
      <c r="K574" s="260" t="s">
        <v>185</v>
      </c>
    </row>
    <row r="575" spans="2:11" x14ac:dyDescent="0.15">
      <c r="B575" s="237"/>
      <c r="C575" s="265"/>
      <c r="D575" s="266"/>
      <c r="E575" s="266"/>
      <c r="F575" s="264">
        <f t="shared" si="14"/>
        <v>0</v>
      </c>
      <c r="G575" s="240"/>
      <c r="H575" s="233"/>
      <c r="I575" s="233"/>
      <c r="J575" s="233"/>
      <c r="K575" s="260" t="s">
        <v>185</v>
      </c>
    </row>
    <row r="576" spans="2:11" x14ac:dyDescent="0.15">
      <c r="B576" s="237"/>
      <c r="C576" s="265"/>
      <c r="D576" s="266"/>
      <c r="E576" s="266"/>
      <c r="F576" s="264">
        <f t="shared" si="14"/>
        <v>0</v>
      </c>
      <c r="G576" s="240"/>
      <c r="H576" s="233"/>
      <c r="I576" s="233"/>
      <c r="J576" s="233"/>
      <c r="K576" s="260" t="s">
        <v>185</v>
      </c>
    </row>
    <row r="577" spans="2:11" x14ac:dyDescent="0.15">
      <c r="B577" s="237"/>
      <c r="C577" s="265"/>
      <c r="D577" s="266"/>
      <c r="E577" s="266"/>
      <c r="F577" s="264">
        <f t="shared" si="14"/>
        <v>0</v>
      </c>
      <c r="G577" s="240"/>
      <c r="H577" s="233"/>
      <c r="I577" s="233"/>
      <c r="J577" s="233"/>
      <c r="K577" s="260" t="s">
        <v>185</v>
      </c>
    </row>
    <row r="578" spans="2:11" x14ac:dyDescent="0.15">
      <c r="B578" s="237"/>
      <c r="C578" s="265"/>
      <c r="D578" s="266"/>
      <c r="E578" s="266"/>
      <c r="F578" s="264">
        <f t="shared" si="14"/>
        <v>0</v>
      </c>
      <c r="G578" s="267"/>
      <c r="H578" s="241"/>
      <c r="I578" s="241"/>
      <c r="J578" s="233"/>
      <c r="K578" s="260" t="s">
        <v>185</v>
      </c>
    </row>
    <row r="579" spans="2:11" x14ac:dyDescent="0.15">
      <c r="B579" s="237"/>
      <c r="C579" s="265"/>
      <c r="D579" s="266"/>
      <c r="E579" s="266"/>
      <c r="F579" s="264">
        <f t="shared" si="14"/>
        <v>0</v>
      </c>
      <c r="G579" s="267"/>
      <c r="H579" s="241"/>
      <c r="I579" s="241"/>
      <c r="J579" s="233"/>
      <c r="K579" s="260" t="s">
        <v>185</v>
      </c>
    </row>
    <row r="580" spans="2:11" x14ac:dyDescent="0.15">
      <c r="B580" s="237"/>
      <c r="C580" s="265"/>
      <c r="D580" s="266"/>
      <c r="E580" s="266"/>
      <c r="F580" s="264">
        <f t="shared" si="14"/>
        <v>0</v>
      </c>
      <c r="G580" s="267"/>
      <c r="H580" s="241"/>
      <c r="I580" s="241"/>
      <c r="J580" s="233"/>
      <c r="K580" s="260" t="s">
        <v>185</v>
      </c>
    </row>
    <row r="581" spans="2:11" x14ac:dyDescent="0.15">
      <c r="B581" s="237"/>
      <c r="C581" s="265"/>
      <c r="D581" s="266"/>
      <c r="E581" s="266"/>
      <c r="F581" s="264">
        <f t="shared" si="14"/>
        <v>0</v>
      </c>
      <c r="G581" s="267"/>
      <c r="H581" s="241"/>
      <c r="I581" s="241"/>
      <c r="J581" s="233"/>
      <c r="K581" s="260" t="s">
        <v>185</v>
      </c>
    </row>
    <row r="582" spans="2:11" x14ac:dyDescent="0.15">
      <c r="B582" s="237"/>
      <c r="C582" s="265"/>
      <c r="D582" s="266"/>
      <c r="E582" s="266"/>
      <c r="F582" s="264">
        <f t="shared" si="14"/>
        <v>0</v>
      </c>
      <c r="G582" s="267"/>
      <c r="H582" s="241"/>
      <c r="I582" s="241"/>
      <c r="J582" s="233"/>
      <c r="K582" s="260" t="s">
        <v>185</v>
      </c>
    </row>
    <row r="583" spans="2:11" ht="15" customHeight="1" x14ac:dyDescent="0.15">
      <c r="B583" s="237"/>
      <c r="C583" s="265"/>
      <c r="D583" s="266"/>
      <c r="E583" s="266"/>
      <c r="F583" s="264">
        <f t="shared" si="14"/>
        <v>0</v>
      </c>
      <c r="G583" s="240"/>
      <c r="H583" s="241"/>
      <c r="I583" s="241"/>
      <c r="J583" s="233"/>
      <c r="K583" s="260" t="s">
        <v>185</v>
      </c>
    </row>
    <row r="584" spans="2:11" x14ac:dyDescent="0.15">
      <c r="B584" s="237"/>
      <c r="C584" s="265"/>
      <c r="D584" s="266"/>
      <c r="E584" s="266"/>
      <c r="F584" s="264">
        <f t="shared" si="14"/>
        <v>0</v>
      </c>
      <c r="G584" s="240"/>
      <c r="H584" s="241"/>
      <c r="I584" s="241"/>
      <c r="J584" s="233"/>
      <c r="K584" s="260" t="s">
        <v>185</v>
      </c>
    </row>
    <row r="585" spans="2:11" x14ac:dyDescent="0.15">
      <c r="B585" s="237"/>
      <c r="C585" s="265"/>
      <c r="D585" s="266"/>
      <c r="E585" s="266"/>
      <c r="F585" s="264">
        <f t="shared" si="14"/>
        <v>0</v>
      </c>
      <c r="G585" s="240"/>
      <c r="H585" s="233"/>
      <c r="I585" s="233"/>
      <c r="J585" s="233"/>
      <c r="K585" s="260" t="s">
        <v>185</v>
      </c>
    </row>
    <row r="586" spans="2:11" x14ac:dyDescent="0.15">
      <c r="B586" s="237"/>
      <c r="C586" s="265"/>
      <c r="D586" s="266"/>
      <c r="E586" s="266"/>
      <c r="F586" s="264">
        <f t="shared" si="14"/>
        <v>0</v>
      </c>
      <c r="G586" s="240"/>
      <c r="H586" s="233"/>
      <c r="I586" s="233"/>
      <c r="J586" s="233"/>
      <c r="K586" s="260" t="s">
        <v>185</v>
      </c>
    </row>
    <row r="587" spans="2:11" x14ac:dyDescent="0.15">
      <c r="B587" s="237"/>
      <c r="C587" s="265"/>
      <c r="D587" s="266"/>
      <c r="E587" s="266"/>
      <c r="F587" s="264">
        <f t="shared" si="14"/>
        <v>0</v>
      </c>
      <c r="G587" s="240"/>
      <c r="H587" s="233"/>
      <c r="I587" s="233"/>
      <c r="J587" s="233"/>
      <c r="K587" s="260" t="s">
        <v>185</v>
      </c>
    </row>
    <row r="588" spans="2:11" x14ac:dyDescent="0.15">
      <c r="B588" s="237"/>
      <c r="C588" s="265"/>
      <c r="D588" s="266"/>
      <c r="E588" s="266"/>
      <c r="F588" s="264">
        <f t="shared" si="14"/>
        <v>0</v>
      </c>
      <c r="G588" s="240"/>
      <c r="H588" s="233"/>
      <c r="I588" s="233"/>
      <c r="J588" s="233"/>
      <c r="K588" s="260" t="s">
        <v>185</v>
      </c>
    </row>
    <row r="589" spans="2:11" x14ac:dyDescent="0.15">
      <c r="B589" s="237"/>
      <c r="C589" s="265"/>
      <c r="D589" s="266"/>
      <c r="E589" s="266"/>
      <c r="F589" s="264">
        <f t="shared" si="14"/>
        <v>0</v>
      </c>
      <c r="G589" s="240"/>
      <c r="H589" s="233"/>
      <c r="I589" s="233"/>
      <c r="J589" s="233"/>
      <c r="K589" s="260" t="s">
        <v>185</v>
      </c>
    </row>
    <row r="590" spans="2:11" x14ac:dyDescent="0.15">
      <c r="B590" s="237"/>
      <c r="C590" s="265"/>
      <c r="D590" s="266"/>
      <c r="E590" s="266"/>
      <c r="F590" s="264">
        <f t="shared" si="14"/>
        <v>0</v>
      </c>
      <c r="G590" s="240"/>
      <c r="H590" s="233"/>
      <c r="I590" s="233"/>
      <c r="J590" s="233"/>
      <c r="K590" s="260" t="s">
        <v>185</v>
      </c>
    </row>
    <row r="591" spans="2:11" x14ac:dyDescent="0.15">
      <c r="B591" s="237"/>
      <c r="C591" s="265"/>
      <c r="D591" s="266"/>
      <c r="E591" s="266"/>
      <c r="F591" s="264">
        <f t="shared" si="14"/>
        <v>0</v>
      </c>
      <c r="G591" s="240"/>
      <c r="H591" s="233"/>
      <c r="I591" s="233"/>
      <c r="J591" s="233"/>
      <c r="K591" s="260" t="s">
        <v>185</v>
      </c>
    </row>
    <row r="592" spans="2:11" x14ac:dyDescent="0.15">
      <c r="B592" s="237"/>
      <c r="C592" s="265"/>
      <c r="D592" s="266"/>
      <c r="E592" s="266"/>
      <c r="F592" s="264">
        <f t="shared" si="14"/>
        <v>0</v>
      </c>
      <c r="G592" s="240"/>
      <c r="H592" s="233"/>
      <c r="I592" s="233"/>
      <c r="J592" s="233"/>
      <c r="K592" s="260" t="s">
        <v>185</v>
      </c>
    </row>
    <row r="593" spans="2:11" x14ac:dyDescent="0.15">
      <c r="B593" s="237"/>
      <c r="C593" s="265"/>
      <c r="D593" s="266"/>
      <c r="E593" s="266"/>
      <c r="F593" s="264">
        <f t="shared" si="14"/>
        <v>0</v>
      </c>
      <c r="G593" s="240"/>
      <c r="H593" s="233"/>
      <c r="I593" s="233"/>
      <c r="J593" s="233"/>
      <c r="K593" s="260" t="s">
        <v>185</v>
      </c>
    </row>
    <row r="594" spans="2:11" x14ac:dyDescent="0.15">
      <c r="B594" s="237"/>
      <c r="C594" s="265"/>
      <c r="D594" s="266"/>
      <c r="E594" s="266"/>
      <c r="F594" s="264">
        <f t="shared" si="14"/>
        <v>0</v>
      </c>
      <c r="G594" s="240"/>
      <c r="H594" s="233"/>
      <c r="I594" s="233"/>
      <c r="J594" s="233"/>
      <c r="K594" s="260" t="s">
        <v>185</v>
      </c>
    </row>
    <row r="595" spans="2:11" x14ac:dyDescent="0.15">
      <c r="B595" s="237"/>
      <c r="C595" s="265"/>
      <c r="D595" s="266"/>
      <c r="E595" s="266"/>
      <c r="F595" s="264">
        <f t="shared" si="14"/>
        <v>0</v>
      </c>
      <c r="G595" s="240"/>
      <c r="H595" s="233"/>
      <c r="I595" s="233"/>
      <c r="J595" s="233"/>
      <c r="K595" s="260" t="s">
        <v>185</v>
      </c>
    </row>
    <row r="596" spans="2:11" x14ac:dyDescent="0.15">
      <c r="B596" s="237"/>
      <c r="C596" s="265"/>
      <c r="D596" s="266"/>
      <c r="E596" s="266"/>
      <c r="F596" s="264">
        <f t="shared" si="14"/>
        <v>0</v>
      </c>
      <c r="G596" s="240"/>
      <c r="H596" s="233"/>
      <c r="I596" s="233"/>
      <c r="J596" s="233"/>
      <c r="K596" s="260" t="s">
        <v>185</v>
      </c>
    </row>
    <row r="597" spans="2:11" x14ac:dyDescent="0.15">
      <c r="B597" s="237"/>
      <c r="C597" s="265"/>
      <c r="D597" s="266"/>
      <c r="E597" s="266"/>
      <c r="F597" s="264">
        <f t="shared" si="14"/>
        <v>0</v>
      </c>
      <c r="G597" s="240"/>
      <c r="H597" s="233"/>
      <c r="I597" s="233"/>
      <c r="J597" s="233"/>
      <c r="K597" s="260" t="s">
        <v>185</v>
      </c>
    </row>
    <row r="598" spans="2:11" x14ac:dyDescent="0.15">
      <c r="B598" s="237"/>
      <c r="C598" s="265"/>
      <c r="D598" s="266"/>
      <c r="E598" s="266"/>
      <c r="F598" s="264">
        <f t="shared" si="14"/>
        <v>0</v>
      </c>
      <c r="G598" s="240"/>
      <c r="H598" s="233"/>
      <c r="I598" s="233"/>
      <c r="J598" s="233"/>
      <c r="K598" s="260" t="s">
        <v>185</v>
      </c>
    </row>
    <row r="599" spans="2:11" x14ac:dyDescent="0.15">
      <c r="B599" s="237"/>
      <c r="C599" s="265"/>
      <c r="D599" s="266"/>
      <c r="E599" s="266"/>
      <c r="F599" s="264">
        <f t="shared" si="14"/>
        <v>0</v>
      </c>
      <c r="G599" s="240"/>
      <c r="H599" s="233"/>
      <c r="I599" s="233"/>
      <c r="J599" s="233"/>
      <c r="K599" s="260" t="s">
        <v>185</v>
      </c>
    </row>
    <row r="600" spans="2:11" x14ac:dyDescent="0.15">
      <c r="B600" s="237"/>
      <c r="C600" s="265"/>
      <c r="D600" s="266"/>
      <c r="E600" s="266"/>
      <c r="F600" s="264">
        <f t="shared" si="14"/>
        <v>0</v>
      </c>
      <c r="G600" s="240"/>
      <c r="H600" s="233"/>
      <c r="I600" s="233"/>
      <c r="J600" s="233"/>
      <c r="K600" s="260" t="s">
        <v>185</v>
      </c>
    </row>
    <row r="601" spans="2:11" x14ac:dyDescent="0.15">
      <c r="B601" s="237"/>
      <c r="C601" s="265"/>
      <c r="D601" s="266"/>
      <c r="E601" s="266"/>
      <c r="F601" s="264">
        <f t="shared" si="14"/>
        <v>0</v>
      </c>
      <c r="G601" s="240"/>
      <c r="H601" s="233"/>
      <c r="I601" s="233"/>
      <c r="J601" s="233"/>
      <c r="K601" s="260" t="s">
        <v>185</v>
      </c>
    </row>
    <row r="602" spans="2:11" x14ac:dyDescent="0.15">
      <c r="B602" s="237"/>
      <c r="C602" s="265"/>
      <c r="D602" s="266"/>
      <c r="E602" s="266"/>
      <c r="F602" s="264">
        <f t="shared" si="14"/>
        <v>0</v>
      </c>
      <c r="G602" s="240"/>
      <c r="H602" s="233"/>
      <c r="I602" s="233"/>
      <c r="J602" s="233"/>
      <c r="K602" s="260" t="s">
        <v>185</v>
      </c>
    </row>
    <row r="603" spans="2:11" x14ac:dyDescent="0.15">
      <c r="B603" s="237"/>
      <c r="C603" s="265"/>
      <c r="D603" s="266"/>
      <c r="E603" s="266"/>
      <c r="F603" s="264">
        <f t="shared" si="14"/>
        <v>0</v>
      </c>
      <c r="G603" s="240"/>
      <c r="H603" s="233"/>
      <c r="I603" s="233"/>
      <c r="J603" s="233"/>
      <c r="K603" s="260" t="s">
        <v>185</v>
      </c>
    </row>
    <row r="604" spans="2:11" x14ac:dyDescent="0.15">
      <c r="B604" s="237"/>
      <c r="C604" s="265"/>
      <c r="D604" s="266"/>
      <c r="E604" s="266"/>
      <c r="F604" s="264">
        <f t="shared" si="14"/>
        <v>0</v>
      </c>
      <c r="G604" s="240"/>
      <c r="H604" s="233"/>
      <c r="I604" s="233"/>
      <c r="J604" s="233"/>
      <c r="K604" s="260" t="s">
        <v>185</v>
      </c>
    </row>
    <row r="605" spans="2:11" x14ac:dyDescent="0.15">
      <c r="B605" s="237"/>
      <c r="C605" s="265"/>
      <c r="D605" s="266"/>
      <c r="E605" s="266"/>
      <c r="F605" s="264">
        <f t="shared" si="14"/>
        <v>0</v>
      </c>
      <c r="G605" s="240"/>
      <c r="H605" s="233"/>
      <c r="I605" s="233"/>
      <c r="J605" s="233"/>
      <c r="K605" s="260" t="s">
        <v>185</v>
      </c>
    </row>
    <row r="606" spans="2:11" x14ac:dyDescent="0.15">
      <c r="B606" s="237"/>
      <c r="C606" s="265"/>
      <c r="D606" s="266"/>
      <c r="E606" s="266"/>
      <c r="F606" s="264">
        <f t="shared" si="14"/>
        <v>0</v>
      </c>
      <c r="G606" s="240"/>
      <c r="H606" s="233"/>
      <c r="I606" s="233"/>
      <c r="J606" s="233"/>
      <c r="K606" s="260" t="s">
        <v>185</v>
      </c>
    </row>
    <row r="607" spans="2:11" x14ac:dyDescent="0.15">
      <c r="B607" s="237"/>
      <c r="C607" s="265"/>
      <c r="D607" s="266"/>
      <c r="E607" s="266"/>
      <c r="F607" s="264">
        <f t="shared" si="14"/>
        <v>0</v>
      </c>
      <c r="G607" s="267"/>
      <c r="H607" s="241"/>
      <c r="I607" s="241"/>
      <c r="J607" s="233"/>
      <c r="K607" s="260" t="s">
        <v>185</v>
      </c>
    </row>
    <row r="608" spans="2:11" x14ac:dyDescent="0.15">
      <c r="B608" s="237"/>
      <c r="C608" s="265"/>
      <c r="D608" s="266"/>
      <c r="E608" s="266"/>
      <c r="F608" s="264">
        <f t="shared" si="14"/>
        <v>0</v>
      </c>
      <c r="G608" s="267"/>
      <c r="H608" s="241"/>
      <c r="I608" s="241"/>
      <c r="J608" s="233"/>
      <c r="K608" s="260" t="s">
        <v>185</v>
      </c>
    </row>
    <row r="609" spans="2:62" x14ac:dyDescent="0.15">
      <c r="B609" s="237"/>
      <c r="C609" s="265"/>
      <c r="D609" s="266"/>
      <c r="E609" s="266"/>
      <c r="F609" s="264">
        <f t="shared" si="14"/>
        <v>0</v>
      </c>
      <c r="G609" s="267"/>
      <c r="H609" s="241"/>
      <c r="I609" s="241"/>
      <c r="J609" s="233"/>
      <c r="K609" s="260" t="s">
        <v>185</v>
      </c>
    </row>
    <row r="610" spans="2:62" x14ac:dyDescent="0.15">
      <c r="B610" s="237"/>
      <c r="C610" s="265"/>
      <c r="D610" s="266"/>
      <c r="E610" s="266"/>
      <c r="F610" s="264">
        <f t="shared" si="14"/>
        <v>0</v>
      </c>
      <c r="G610" s="267"/>
      <c r="H610" s="241"/>
      <c r="I610" s="241"/>
      <c r="J610" s="233"/>
      <c r="K610" s="260" t="s">
        <v>185</v>
      </c>
    </row>
    <row r="611" spans="2:62" x14ac:dyDescent="0.15">
      <c r="B611" s="237"/>
      <c r="C611" s="265"/>
      <c r="D611" s="266"/>
      <c r="E611" s="266"/>
      <c r="F611" s="264">
        <f t="shared" si="14"/>
        <v>0</v>
      </c>
      <c r="G611" s="267"/>
      <c r="H611" s="241"/>
      <c r="I611" s="241"/>
      <c r="J611" s="233"/>
      <c r="K611" s="260" t="s">
        <v>185</v>
      </c>
    </row>
    <row r="612" spans="2:62" ht="14.25" thickBot="1" x14ac:dyDescent="0.2">
      <c r="B612" s="268"/>
      <c r="C612" s="269"/>
      <c r="D612" s="270"/>
      <c r="E612" s="270"/>
      <c r="F612" s="271">
        <f t="shared" si="14"/>
        <v>0</v>
      </c>
      <c r="G612" s="272"/>
      <c r="H612" s="273"/>
      <c r="I612" s="273"/>
      <c r="J612" s="273"/>
      <c r="K612" s="274" t="s">
        <v>185</v>
      </c>
    </row>
    <row r="613" spans="2:62" ht="14.25" thickBot="1" x14ac:dyDescent="0.2">
      <c r="B613" s="748" t="s">
        <v>36</v>
      </c>
      <c r="C613" s="749"/>
      <c r="D613" s="749"/>
      <c r="E613" s="750"/>
      <c r="F613" s="275">
        <f>SUM(F313:F612)</f>
        <v>0</v>
      </c>
      <c r="G613" s="276"/>
      <c r="H613" s="275">
        <f>SUM(H313:H612)</f>
        <v>0</v>
      </c>
      <c r="I613" s="275">
        <f>SUM(I313:I612)</f>
        <v>0</v>
      </c>
      <c r="J613" s="275">
        <f>SUM(J313:J612)</f>
        <v>0</v>
      </c>
      <c r="K613" s="277" t="str">
        <f>IF(F613&gt;0,ROUNDDOWN(J613/F613,2),"―")</f>
        <v>―</v>
      </c>
    </row>
    <row r="614" spans="2:62" ht="9.9499999999999993" customHeight="1" x14ac:dyDescent="0.15"/>
    <row r="615" spans="2:62" x14ac:dyDescent="0.15">
      <c r="B615" s="739" t="s">
        <v>187</v>
      </c>
      <c r="C615" s="739"/>
      <c r="D615" s="739"/>
      <c r="E615" s="739"/>
      <c r="F615" s="739"/>
      <c r="G615" s="739"/>
      <c r="H615" s="739"/>
      <c r="I615" s="739"/>
      <c r="J615" s="739"/>
      <c r="K615" s="739"/>
      <c r="L615" s="278"/>
      <c r="M615" s="278"/>
      <c r="N615" s="278"/>
      <c r="O615" s="278"/>
      <c r="P615" s="278"/>
      <c r="Q615" s="278"/>
      <c r="R615" s="278"/>
      <c r="S615" s="278"/>
      <c r="T615" s="278"/>
      <c r="U615" s="278"/>
      <c r="V615" s="278"/>
      <c r="W615" s="278"/>
      <c r="X615" s="278"/>
      <c r="Y615" s="278"/>
      <c r="Z615" s="278"/>
      <c r="AA615" s="278"/>
      <c r="AB615" s="278"/>
      <c r="AC615" s="278"/>
      <c r="AD615" s="278"/>
      <c r="AE615" s="278"/>
      <c r="AF615" s="278"/>
      <c r="AG615" s="278"/>
      <c r="AH615" s="278"/>
      <c r="AI615" s="278"/>
      <c r="AJ615" s="278"/>
      <c r="AK615" s="278"/>
      <c r="AL615" s="278"/>
      <c r="AM615" s="278"/>
      <c r="AN615" s="278"/>
      <c r="AO615" s="278"/>
      <c r="AP615" s="278"/>
      <c r="AQ615" s="278"/>
      <c r="AR615" s="278"/>
      <c r="AS615" s="278"/>
      <c r="AT615" s="278"/>
      <c r="AU615" s="278"/>
      <c r="AV615" s="278"/>
      <c r="AW615" s="278"/>
      <c r="AX615" s="278"/>
      <c r="AY615" s="278"/>
      <c r="AZ615" s="278"/>
      <c r="BA615" s="278"/>
      <c r="BB615" s="278"/>
      <c r="BC615" s="278"/>
      <c r="BD615" s="278"/>
      <c r="BE615" s="278"/>
      <c r="BF615" s="278"/>
      <c r="BG615" s="278"/>
      <c r="BH615" s="278"/>
      <c r="BI615" s="278"/>
      <c r="BJ615" s="278"/>
    </row>
    <row r="616" spans="2:62" x14ac:dyDescent="0.15">
      <c r="B616" s="739" t="s">
        <v>188</v>
      </c>
      <c r="C616" s="739"/>
      <c r="D616" s="739"/>
      <c r="E616" s="739"/>
      <c r="F616" s="739"/>
      <c r="G616" s="739"/>
      <c r="H616" s="739"/>
      <c r="I616" s="739"/>
      <c r="J616" s="739"/>
      <c r="K616" s="739"/>
      <c r="L616" s="278"/>
      <c r="M616" s="278"/>
      <c r="N616" s="278"/>
      <c r="O616" s="278"/>
      <c r="P616" s="278"/>
      <c r="Q616" s="278"/>
      <c r="R616" s="278"/>
      <c r="S616" s="278"/>
      <c r="T616" s="278"/>
      <c r="U616" s="278"/>
      <c r="V616" s="278"/>
      <c r="W616" s="278"/>
      <c r="X616" s="278"/>
      <c r="Y616" s="278"/>
      <c r="Z616" s="278"/>
      <c r="AA616" s="278"/>
      <c r="AB616" s="278"/>
      <c r="AC616" s="278"/>
      <c r="AD616" s="278"/>
      <c r="AE616" s="278"/>
      <c r="AF616" s="278"/>
      <c r="AG616" s="278"/>
      <c r="AH616" s="278"/>
      <c r="AI616" s="278"/>
      <c r="AJ616" s="278"/>
      <c r="AK616" s="278"/>
      <c r="AL616" s="278"/>
      <c r="AM616" s="278"/>
      <c r="AN616" s="278"/>
      <c r="AO616" s="278"/>
      <c r="AP616" s="278"/>
      <c r="AQ616" s="278"/>
      <c r="AR616" s="278"/>
      <c r="AS616" s="278"/>
      <c r="AT616" s="278"/>
      <c r="AU616" s="278"/>
      <c r="AV616" s="278"/>
      <c r="AW616" s="278"/>
      <c r="AX616" s="278"/>
      <c r="AY616" s="278"/>
      <c r="AZ616" s="278"/>
      <c r="BA616" s="278"/>
      <c r="BB616" s="278"/>
      <c r="BC616" s="278"/>
      <c r="BD616" s="278"/>
      <c r="BE616" s="278"/>
      <c r="BF616" s="278"/>
      <c r="BG616" s="278"/>
      <c r="BH616" s="278"/>
      <c r="BI616" s="278"/>
      <c r="BJ616" s="278"/>
    </row>
    <row r="617" spans="2:62" x14ac:dyDescent="0.15">
      <c r="B617" s="740" t="s">
        <v>189</v>
      </c>
      <c r="C617" s="740"/>
      <c r="D617" s="740"/>
      <c r="E617" s="740"/>
      <c r="F617" s="740"/>
      <c r="G617" s="740"/>
      <c r="H617" s="740"/>
      <c r="I617" s="740"/>
      <c r="J617" s="740"/>
      <c r="K617" s="740"/>
    </row>
  </sheetData>
  <mergeCells count="10">
    <mergeCell ref="B613:E613"/>
    <mergeCell ref="B615:K615"/>
    <mergeCell ref="B616:K616"/>
    <mergeCell ref="B617:K617"/>
    <mergeCell ref="J1:K1"/>
    <mergeCell ref="K2:L2"/>
    <mergeCell ref="C3:K3"/>
    <mergeCell ref="C4:K4"/>
    <mergeCell ref="G9:G13"/>
    <mergeCell ref="G313:G331"/>
  </mergeCells>
  <phoneticPr fontId="2"/>
  <pageMargins left="0.6692913385826772" right="0.19685039370078741" top="0.39370078740157483" bottom="0.39370078740157483" header="0.19685039370078741" footer="0.19685039370078741"/>
  <pageSetup paperSize="9" scale="10" orientation="portrait"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M37"/>
  <sheetViews>
    <sheetView zoomScaleNormal="100" workbookViewId="0"/>
  </sheetViews>
  <sheetFormatPr defaultRowHeight="13.5" x14ac:dyDescent="0.15"/>
  <cols>
    <col min="1" max="1" width="3.625" customWidth="1"/>
    <col min="2" max="2" width="5.125" customWidth="1"/>
    <col min="3" max="3" width="5.875" customWidth="1"/>
  </cols>
  <sheetData>
    <row r="1" spans="2:13" x14ac:dyDescent="0.15">
      <c r="L1" s="291"/>
      <c r="M1" s="292"/>
    </row>
    <row r="2" spans="2:13" x14ac:dyDescent="0.15">
      <c r="K2" t="s">
        <v>165</v>
      </c>
      <c r="M2" s="292"/>
    </row>
    <row r="3" spans="2:13" ht="14.25" thickBot="1" x14ac:dyDescent="0.2">
      <c r="B3" s="293" t="s">
        <v>198</v>
      </c>
      <c r="D3" s="293"/>
      <c r="E3" s="293"/>
    </row>
    <row r="4" spans="2:13" ht="12.75" customHeight="1" x14ac:dyDescent="0.15">
      <c r="B4" s="294"/>
      <c r="C4" s="295" t="s">
        <v>172</v>
      </c>
      <c r="D4" s="755"/>
      <c r="E4" s="755"/>
      <c r="F4" s="755"/>
      <c r="G4" s="755"/>
      <c r="H4" s="755"/>
      <c r="I4" s="755"/>
      <c r="J4" s="755"/>
      <c r="K4" s="755"/>
      <c r="L4" s="755"/>
      <c r="M4" s="757"/>
    </row>
    <row r="5" spans="2:13" ht="12.75" customHeight="1" x14ac:dyDescent="0.15">
      <c r="B5" s="296" t="s">
        <v>199</v>
      </c>
      <c r="C5" s="297"/>
      <c r="D5" s="756"/>
      <c r="E5" s="756"/>
      <c r="F5" s="756"/>
      <c r="G5" s="756"/>
      <c r="H5" s="756"/>
      <c r="I5" s="756"/>
      <c r="J5" s="756"/>
      <c r="K5" s="756"/>
      <c r="L5" s="756"/>
      <c r="M5" s="758"/>
    </row>
    <row r="6" spans="2:13" ht="25.5" customHeight="1" x14ac:dyDescent="0.15">
      <c r="B6" s="759" t="s">
        <v>200</v>
      </c>
      <c r="C6" s="760"/>
      <c r="D6" s="761" t="s">
        <v>201</v>
      </c>
      <c r="E6" s="762"/>
      <c r="F6" s="762"/>
      <c r="G6" s="762"/>
      <c r="H6" s="762"/>
      <c r="I6" s="762"/>
      <c r="J6" s="762"/>
      <c r="K6" s="762"/>
      <c r="L6" s="762"/>
      <c r="M6" s="763"/>
    </row>
    <row r="7" spans="2:13" ht="25.5" customHeight="1" x14ac:dyDescent="0.15">
      <c r="B7" s="759" t="s">
        <v>202</v>
      </c>
      <c r="C7" s="760"/>
      <c r="D7" s="761" t="s">
        <v>203</v>
      </c>
      <c r="E7" s="762"/>
      <c r="F7" s="762"/>
      <c r="G7" s="762"/>
      <c r="H7" s="762"/>
      <c r="I7" s="762"/>
      <c r="J7" s="762"/>
      <c r="K7" s="762"/>
      <c r="L7" s="762"/>
      <c r="M7" s="763"/>
    </row>
    <row r="8" spans="2:13" ht="25.5" customHeight="1" x14ac:dyDescent="0.15">
      <c r="B8" s="759" t="s">
        <v>204</v>
      </c>
      <c r="C8" s="760"/>
      <c r="D8" s="761" t="s">
        <v>205</v>
      </c>
      <c r="E8" s="762"/>
      <c r="F8" s="762"/>
      <c r="G8" s="762"/>
      <c r="H8" s="762"/>
      <c r="I8" s="762"/>
      <c r="J8" s="762"/>
      <c r="K8" s="762"/>
      <c r="L8" s="762"/>
      <c r="M8" s="763"/>
    </row>
    <row r="9" spans="2:13" ht="25.5" customHeight="1" x14ac:dyDescent="0.15">
      <c r="B9" s="759" t="s">
        <v>206</v>
      </c>
      <c r="C9" s="760"/>
      <c r="D9" s="761" t="s">
        <v>207</v>
      </c>
      <c r="E9" s="762"/>
      <c r="F9" s="762"/>
      <c r="G9" s="762"/>
      <c r="H9" s="762"/>
      <c r="I9" s="762"/>
      <c r="J9" s="762"/>
      <c r="K9" s="762"/>
      <c r="L9" s="762"/>
      <c r="M9" s="763"/>
    </row>
    <row r="10" spans="2:13" ht="25.5" customHeight="1" x14ac:dyDescent="0.15">
      <c r="B10" s="759" t="s">
        <v>208</v>
      </c>
      <c r="C10" s="760"/>
      <c r="D10" s="761" t="s">
        <v>209</v>
      </c>
      <c r="E10" s="762"/>
      <c r="F10" s="762"/>
      <c r="G10" s="762"/>
      <c r="H10" s="762"/>
      <c r="I10" s="762"/>
      <c r="J10" s="762"/>
      <c r="K10" s="762"/>
      <c r="L10" s="762"/>
      <c r="M10" s="763"/>
    </row>
    <row r="11" spans="2:13" ht="25.5" customHeight="1" x14ac:dyDescent="0.15">
      <c r="B11" s="759" t="s">
        <v>210</v>
      </c>
      <c r="C11" s="760"/>
      <c r="D11" s="761"/>
      <c r="E11" s="762"/>
      <c r="F11" s="762"/>
      <c r="G11" s="762"/>
      <c r="H11" s="762"/>
      <c r="I11" s="762"/>
      <c r="J11" s="762"/>
      <c r="K11" s="762"/>
      <c r="L11" s="762"/>
      <c r="M11" s="763"/>
    </row>
    <row r="12" spans="2:13" ht="25.5" customHeight="1" x14ac:dyDescent="0.15">
      <c r="B12" s="759" t="s">
        <v>211</v>
      </c>
      <c r="C12" s="760"/>
      <c r="D12" s="298"/>
      <c r="E12" s="298"/>
      <c r="F12" s="298"/>
      <c r="G12" s="298"/>
      <c r="H12" s="298"/>
      <c r="I12" s="298"/>
      <c r="J12" s="298"/>
      <c r="K12" s="298"/>
      <c r="L12" s="298"/>
      <c r="M12" s="300"/>
    </row>
    <row r="13" spans="2:13" ht="25.5" customHeight="1" x14ac:dyDescent="0.15">
      <c r="B13" s="759" t="s">
        <v>212</v>
      </c>
      <c r="C13" s="760"/>
      <c r="D13" s="298"/>
      <c r="E13" s="298"/>
      <c r="F13" s="298"/>
      <c r="G13" s="298"/>
      <c r="H13" s="298"/>
      <c r="I13" s="298"/>
      <c r="J13" s="298"/>
      <c r="K13" s="298"/>
      <c r="L13" s="298"/>
      <c r="M13" s="300"/>
    </row>
    <row r="14" spans="2:13" ht="25.5" customHeight="1" x14ac:dyDescent="0.15">
      <c r="B14" s="759" t="s">
        <v>213</v>
      </c>
      <c r="C14" s="760"/>
      <c r="D14" s="298"/>
      <c r="E14" s="298"/>
      <c r="F14" s="298"/>
      <c r="G14" s="298"/>
      <c r="H14" s="298"/>
      <c r="I14" s="298"/>
      <c r="J14" s="298"/>
      <c r="K14" s="298"/>
      <c r="L14" s="298"/>
      <c r="M14" s="300"/>
    </row>
    <row r="15" spans="2:13" ht="25.5" customHeight="1" x14ac:dyDescent="0.15">
      <c r="B15" s="759" t="s">
        <v>211</v>
      </c>
      <c r="C15" s="760"/>
      <c r="D15" s="298"/>
      <c r="E15" s="298"/>
      <c r="F15" s="298"/>
      <c r="G15" s="298"/>
      <c r="H15" s="298"/>
      <c r="I15" s="298"/>
      <c r="J15" s="298"/>
      <c r="K15" s="298"/>
      <c r="L15" s="298"/>
      <c r="M15" s="300"/>
    </row>
    <row r="16" spans="2:13" ht="25.5" customHeight="1" x14ac:dyDescent="0.15">
      <c r="B16" s="764" t="s">
        <v>214</v>
      </c>
      <c r="C16" s="765"/>
      <c r="D16" s="301"/>
      <c r="E16" s="301"/>
      <c r="F16" s="301"/>
      <c r="G16" s="301"/>
      <c r="H16" s="301"/>
      <c r="I16" s="301"/>
      <c r="J16" s="301"/>
      <c r="K16" s="301"/>
      <c r="L16" s="301"/>
      <c r="M16" s="307"/>
    </row>
    <row r="17" spans="2:13" ht="25.5" customHeight="1" thickBot="1" x14ac:dyDescent="0.2">
      <c r="B17" s="766" t="s">
        <v>211</v>
      </c>
      <c r="C17" s="767"/>
      <c r="D17" s="302"/>
      <c r="E17" s="302"/>
      <c r="F17" s="302"/>
      <c r="G17" s="302"/>
      <c r="H17" s="302"/>
      <c r="I17" s="302"/>
      <c r="J17" s="302"/>
      <c r="K17" s="302"/>
      <c r="L17" s="302"/>
      <c r="M17" s="304"/>
    </row>
    <row r="19" spans="2:13" x14ac:dyDescent="0.15">
      <c r="B19" s="768" t="s">
        <v>215</v>
      </c>
      <c r="C19" s="768"/>
      <c r="D19" s="768"/>
      <c r="E19" s="768"/>
      <c r="F19" s="768"/>
      <c r="G19" s="768"/>
      <c r="H19" s="768"/>
      <c r="I19" s="768"/>
      <c r="J19" s="768"/>
      <c r="K19" s="768"/>
      <c r="L19" s="768"/>
      <c r="M19" s="768"/>
    </row>
    <row r="20" spans="2:13" x14ac:dyDescent="0.15">
      <c r="B20" s="768" t="s">
        <v>216</v>
      </c>
      <c r="C20" s="768"/>
      <c r="D20" s="768"/>
      <c r="E20" s="768"/>
      <c r="F20" s="768"/>
      <c r="G20" s="768"/>
      <c r="H20" s="768"/>
      <c r="I20" s="768"/>
      <c r="J20" s="768"/>
      <c r="K20" s="768"/>
      <c r="L20" s="768"/>
      <c r="M20" s="768"/>
    </row>
    <row r="21" spans="2:13" x14ac:dyDescent="0.15">
      <c r="B21" s="768" t="s">
        <v>219</v>
      </c>
      <c r="C21" s="768"/>
      <c r="D21" s="768"/>
      <c r="E21" s="768"/>
      <c r="F21" s="768"/>
      <c r="G21" s="768"/>
      <c r="H21" s="768"/>
      <c r="I21" s="768"/>
      <c r="J21" s="768"/>
      <c r="K21" s="768"/>
      <c r="L21" s="768"/>
      <c r="M21" s="768"/>
    </row>
    <row r="22" spans="2:13" x14ac:dyDescent="0.15">
      <c r="B22" s="768" t="s">
        <v>220</v>
      </c>
      <c r="C22" s="768"/>
      <c r="D22" s="768"/>
      <c r="E22" s="768"/>
      <c r="F22" s="768"/>
      <c r="G22" s="768"/>
      <c r="H22" s="768"/>
      <c r="I22" s="768"/>
      <c r="J22" s="768"/>
      <c r="K22" s="768"/>
      <c r="L22" s="768"/>
      <c r="M22" s="768"/>
    </row>
    <row r="23" spans="2:13" x14ac:dyDescent="0.15">
      <c r="B23" s="768"/>
      <c r="C23" s="768"/>
      <c r="D23" s="768"/>
      <c r="E23" s="768"/>
      <c r="F23" s="768"/>
      <c r="G23" s="768"/>
      <c r="H23" s="768"/>
      <c r="I23" s="768"/>
      <c r="J23" s="768"/>
      <c r="K23" s="768"/>
      <c r="L23" s="768"/>
      <c r="M23" s="768"/>
    </row>
    <row r="35" spans="2:13" x14ac:dyDescent="0.15">
      <c r="B35" s="739" t="s">
        <v>187</v>
      </c>
      <c r="C35" s="739"/>
      <c r="D35" s="739"/>
      <c r="E35" s="739"/>
      <c r="F35" s="739"/>
      <c r="G35" s="739"/>
      <c r="H35" s="739"/>
      <c r="I35" s="739"/>
      <c r="J35" s="739"/>
      <c r="K35" s="739"/>
      <c r="L35" s="739"/>
      <c r="M35" s="739"/>
    </row>
    <row r="36" spans="2:13" x14ac:dyDescent="0.15">
      <c r="B36" s="739" t="s">
        <v>188</v>
      </c>
      <c r="C36" s="739"/>
      <c r="D36" s="739"/>
      <c r="E36" s="739"/>
      <c r="F36" s="739"/>
      <c r="G36" s="739"/>
      <c r="H36" s="739"/>
      <c r="I36" s="739"/>
      <c r="J36" s="739"/>
      <c r="K36" s="739"/>
      <c r="L36" s="739"/>
      <c r="M36" s="739"/>
    </row>
    <row r="37" spans="2:13" x14ac:dyDescent="0.15">
      <c r="B37" s="740" t="s">
        <v>189</v>
      </c>
      <c r="C37" s="740"/>
      <c r="D37" s="740"/>
      <c r="E37" s="740"/>
      <c r="F37" s="740"/>
      <c r="G37" s="740"/>
      <c r="H37" s="740"/>
      <c r="I37" s="740"/>
      <c r="J37" s="740"/>
      <c r="K37" s="740"/>
      <c r="L37" s="740"/>
      <c r="M37" s="740"/>
    </row>
  </sheetData>
  <mergeCells count="36">
    <mergeCell ref="B37:M37"/>
    <mergeCell ref="B14:C14"/>
    <mergeCell ref="B15:C15"/>
    <mergeCell ref="B16:C16"/>
    <mergeCell ref="B17:C17"/>
    <mergeCell ref="B19:M19"/>
    <mergeCell ref="B20:M20"/>
    <mergeCell ref="B21:M21"/>
    <mergeCell ref="B22:M22"/>
    <mergeCell ref="B23:M23"/>
    <mergeCell ref="B35:M35"/>
    <mergeCell ref="B36:M36"/>
    <mergeCell ref="B13:C13"/>
    <mergeCell ref="B7:C7"/>
    <mergeCell ref="D7:M7"/>
    <mergeCell ref="B8:C8"/>
    <mergeCell ref="D8:M8"/>
    <mergeCell ref="B9:C9"/>
    <mergeCell ref="D9:M9"/>
    <mergeCell ref="B10:C10"/>
    <mergeCell ref="D10:M10"/>
    <mergeCell ref="B11:C11"/>
    <mergeCell ref="D11:M11"/>
    <mergeCell ref="B12:C12"/>
    <mergeCell ref="J4:J5"/>
    <mergeCell ref="K4:K5"/>
    <mergeCell ref="L4:L5"/>
    <mergeCell ref="M4:M5"/>
    <mergeCell ref="B6:C6"/>
    <mergeCell ref="D6:M6"/>
    <mergeCell ref="D4:D5"/>
    <mergeCell ref="E4:E5"/>
    <mergeCell ref="F4:F5"/>
    <mergeCell ref="G4:G5"/>
    <mergeCell ref="H4:H5"/>
    <mergeCell ref="I4:I5"/>
  </mergeCells>
  <phoneticPr fontId="2"/>
  <pageMargins left="0.6692913385826772" right="0.19685039370078741" top="0.98425196850393704" bottom="0.98425196850393704" header="0.51181102362204722" footer="0.51181102362204722"/>
  <pageSetup paperSize="9" scale="95" orientation="portrait" verticalDpi="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W36"/>
  <sheetViews>
    <sheetView zoomScaleNormal="100" workbookViewId="0"/>
  </sheetViews>
  <sheetFormatPr defaultRowHeight="13.5" x14ac:dyDescent="0.15"/>
  <cols>
    <col min="1" max="1" width="3.625" customWidth="1"/>
    <col min="2" max="2" width="5.125" customWidth="1"/>
    <col min="3" max="3" width="5.875" customWidth="1"/>
  </cols>
  <sheetData>
    <row r="1" spans="2:23" x14ac:dyDescent="0.15">
      <c r="U1" s="291"/>
      <c r="V1" s="291"/>
      <c r="W1" s="292"/>
    </row>
    <row r="2" spans="2:23" x14ac:dyDescent="0.15">
      <c r="U2" t="s">
        <v>165</v>
      </c>
      <c r="V2" s="769"/>
      <c r="W2" s="769"/>
    </row>
    <row r="3" spans="2:23" ht="14.25" thickBot="1" x14ac:dyDescent="0.2">
      <c r="B3" s="293" t="s">
        <v>198</v>
      </c>
      <c r="D3" s="293"/>
      <c r="E3" s="293"/>
    </row>
    <row r="4" spans="2:23" ht="12.75" customHeight="1" x14ac:dyDescent="0.15">
      <c r="B4" s="294"/>
      <c r="C4" s="295" t="s">
        <v>172</v>
      </c>
      <c r="D4" s="755"/>
      <c r="E4" s="755"/>
      <c r="F4" s="755"/>
      <c r="G4" s="755"/>
      <c r="H4" s="755"/>
      <c r="I4" s="755"/>
      <c r="J4" s="755"/>
      <c r="K4" s="755"/>
      <c r="L4" s="755"/>
      <c r="M4" s="755"/>
      <c r="N4" s="755"/>
      <c r="O4" s="755"/>
      <c r="P4" s="755"/>
      <c r="Q4" s="755"/>
      <c r="R4" s="755"/>
      <c r="S4" s="755"/>
      <c r="T4" s="755"/>
      <c r="U4" s="755"/>
      <c r="V4" s="755"/>
      <c r="W4" s="757"/>
    </row>
    <row r="5" spans="2:23" ht="12.75" customHeight="1" x14ac:dyDescent="0.15">
      <c r="B5" s="296" t="s">
        <v>199</v>
      </c>
      <c r="C5" s="297"/>
      <c r="D5" s="756"/>
      <c r="E5" s="756"/>
      <c r="F5" s="756"/>
      <c r="G5" s="756"/>
      <c r="H5" s="756"/>
      <c r="I5" s="756"/>
      <c r="J5" s="756"/>
      <c r="K5" s="756"/>
      <c r="L5" s="756"/>
      <c r="M5" s="756"/>
      <c r="N5" s="756"/>
      <c r="O5" s="756"/>
      <c r="P5" s="756"/>
      <c r="Q5" s="756"/>
      <c r="R5" s="756"/>
      <c r="S5" s="756"/>
      <c r="T5" s="756"/>
      <c r="U5" s="756"/>
      <c r="V5" s="756"/>
      <c r="W5" s="758"/>
    </row>
    <row r="6" spans="2:23" ht="25.5" customHeight="1" x14ac:dyDescent="0.15">
      <c r="B6" s="759" t="s">
        <v>200</v>
      </c>
      <c r="C6" s="760"/>
      <c r="D6" s="761" t="s">
        <v>201</v>
      </c>
      <c r="E6" s="762"/>
      <c r="F6" s="762"/>
      <c r="G6" s="762"/>
      <c r="H6" s="762"/>
      <c r="I6" s="762"/>
      <c r="J6" s="762"/>
      <c r="K6" s="762"/>
      <c r="L6" s="762"/>
      <c r="M6" s="762"/>
      <c r="N6" s="762"/>
      <c r="O6" s="762"/>
      <c r="P6" s="762"/>
      <c r="Q6" s="762"/>
      <c r="R6" s="762"/>
      <c r="S6" s="762"/>
      <c r="T6" s="762"/>
      <c r="U6" s="762"/>
      <c r="V6" s="762"/>
      <c r="W6" s="763"/>
    </row>
    <row r="7" spans="2:23" ht="25.5" customHeight="1" x14ac:dyDescent="0.15">
      <c r="B7" s="759" t="s">
        <v>202</v>
      </c>
      <c r="C7" s="760"/>
      <c r="D7" s="761" t="s">
        <v>203</v>
      </c>
      <c r="E7" s="762"/>
      <c r="F7" s="762"/>
      <c r="G7" s="762"/>
      <c r="H7" s="762"/>
      <c r="I7" s="762"/>
      <c r="J7" s="762"/>
      <c r="K7" s="762"/>
      <c r="L7" s="762"/>
      <c r="M7" s="762"/>
      <c r="N7" s="762"/>
      <c r="O7" s="762"/>
      <c r="P7" s="762"/>
      <c r="Q7" s="762"/>
      <c r="R7" s="762"/>
      <c r="S7" s="762"/>
      <c r="T7" s="762"/>
      <c r="U7" s="762"/>
      <c r="V7" s="762"/>
      <c r="W7" s="763"/>
    </row>
    <row r="8" spans="2:23" ht="25.5" customHeight="1" x14ac:dyDescent="0.15">
      <c r="B8" s="759" t="s">
        <v>204</v>
      </c>
      <c r="C8" s="760"/>
      <c r="D8" s="761" t="s">
        <v>205</v>
      </c>
      <c r="E8" s="762"/>
      <c r="F8" s="762"/>
      <c r="G8" s="762"/>
      <c r="H8" s="762"/>
      <c r="I8" s="762"/>
      <c r="J8" s="762"/>
      <c r="K8" s="762"/>
      <c r="L8" s="762"/>
      <c r="M8" s="762"/>
      <c r="N8" s="762"/>
      <c r="O8" s="762"/>
      <c r="P8" s="762"/>
      <c r="Q8" s="762"/>
      <c r="R8" s="762"/>
      <c r="S8" s="762"/>
      <c r="T8" s="762"/>
      <c r="U8" s="762"/>
      <c r="V8" s="762"/>
      <c r="W8" s="763"/>
    </row>
    <row r="9" spans="2:23" ht="25.5" customHeight="1" x14ac:dyDescent="0.15">
      <c r="B9" s="759" t="s">
        <v>206</v>
      </c>
      <c r="C9" s="760"/>
      <c r="D9" s="761" t="s">
        <v>207</v>
      </c>
      <c r="E9" s="762"/>
      <c r="F9" s="762"/>
      <c r="G9" s="762"/>
      <c r="H9" s="762"/>
      <c r="I9" s="762"/>
      <c r="J9" s="762"/>
      <c r="K9" s="762"/>
      <c r="L9" s="762"/>
      <c r="M9" s="762"/>
      <c r="N9" s="762"/>
      <c r="O9" s="762"/>
      <c r="P9" s="762"/>
      <c r="Q9" s="762"/>
      <c r="R9" s="762"/>
      <c r="S9" s="762"/>
      <c r="T9" s="762"/>
      <c r="U9" s="762"/>
      <c r="V9" s="762"/>
      <c r="W9" s="763"/>
    </row>
    <row r="10" spans="2:23" ht="25.5" customHeight="1" x14ac:dyDescent="0.15">
      <c r="B10" s="759" t="s">
        <v>208</v>
      </c>
      <c r="C10" s="760"/>
      <c r="D10" s="761" t="s">
        <v>209</v>
      </c>
      <c r="E10" s="762"/>
      <c r="F10" s="762"/>
      <c r="G10" s="762"/>
      <c r="H10" s="762"/>
      <c r="I10" s="762"/>
      <c r="J10" s="762"/>
      <c r="K10" s="762"/>
      <c r="L10" s="762"/>
      <c r="M10" s="762"/>
      <c r="N10" s="762"/>
      <c r="O10" s="762"/>
      <c r="P10" s="762"/>
      <c r="Q10" s="762"/>
      <c r="R10" s="762"/>
      <c r="S10" s="762"/>
      <c r="T10" s="762"/>
      <c r="U10" s="762"/>
      <c r="V10" s="762"/>
      <c r="W10" s="763"/>
    </row>
    <row r="11" spans="2:23" ht="25.5" customHeight="1" x14ac:dyDescent="0.15">
      <c r="B11" s="759" t="s">
        <v>210</v>
      </c>
      <c r="C11" s="760"/>
      <c r="D11" s="761"/>
      <c r="E11" s="762"/>
      <c r="F11" s="762"/>
      <c r="G11" s="762"/>
      <c r="H11" s="762"/>
      <c r="I11" s="762"/>
      <c r="J11" s="762"/>
      <c r="K11" s="762"/>
      <c r="L11" s="762"/>
      <c r="M11" s="762"/>
      <c r="N11" s="762"/>
      <c r="O11" s="762"/>
      <c r="P11" s="762"/>
      <c r="Q11" s="762"/>
      <c r="R11" s="762"/>
      <c r="S11" s="762"/>
      <c r="T11" s="762"/>
      <c r="U11" s="762"/>
      <c r="V11" s="762"/>
      <c r="W11" s="763"/>
    </row>
    <row r="12" spans="2:23" ht="25.5" customHeight="1" x14ac:dyDescent="0.15">
      <c r="B12" s="759" t="s">
        <v>211</v>
      </c>
      <c r="C12" s="760"/>
      <c r="D12" s="298"/>
      <c r="E12" s="298"/>
      <c r="F12" s="298"/>
      <c r="G12" s="298"/>
      <c r="H12" s="298"/>
      <c r="I12" s="298"/>
      <c r="J12" s="298"/>
      <c r="K12" s="298"/>
      <c r="L12" s="298"/>
      <c r="M12" s="299"/>
      <c r="N12" s="298"/>
      <c r="O12" s="298"/>
      <c r="P12" s="298"/>
      <c r="Q12" s="298"/>
      <c r="R12" s="298"/>
      <c r="S12" s="298"/>
      <c r="T12" s="298"/>
      <c r="U12" s="298"/>
      <c r="V12" s="298"/>
      <c r="W12" s="300"/>
    </row>
    <row r="13" spans="2:23" ht="25.5" customHeight="1" x14ac:dyDescent="0.15">
      <c r="B13" s="759" t="s">
        <v>212</v>
      </c>
      <c r="C13" s="760"/>
      <c r="D13" s="298"/>
      <c r="E13" s="298"/>
      <c r="F13" s="298"/>
      <c r="G13" s="298"/>
      <c r="H13" s="298"/>
      <c r="I13" s="298"/>
      <c r="J13" s="298"/>
      <c r="K13" s="298"/>
      <c r="L13" s="298"/>
      <c r="M13" s="298"/>
      <c r="N13" s="298"/>
      <c r="O13" s="298"/>
      <c r="P13" s="298"/>
      <c r="Q13" s="298"/>
      <c r="R13" s="298"/>
      <c r="S13" s="298"/>
      <c r="T13" s="298"/>
      <c r="U13" s="298"/>
      <c r="V13" s="298"/>
      <c r="W13" s="300"/>
    </row>
    <row r="14" spans="2:23" ht="25.5" customHeight="1" x14ac:dyDescent="0.15">
      <c r="B14" s="759" t="s">
        <v>213</v>
      </c>
      <c r="C14" s="760"/>
      <c r="D14" s="298"/>
      <c r="E14" s="298"/>
      <c r="F14" s="298"/>
      <c r="G14" s="298"/>
      <c r="H14" s="298"/>
      <c r="I14" s="298"/>
      <c r="J14" s="298"/>
      <c r="K14" s="298"/>
      <c r="L14" s="298"/>
      <c r="M14" s="298"/>
      <c r="N14" s="298"/>
      <c r="O14" s="298"/>
      <c r="P14" s="298"/>
      <c r="Q14" s="298"/>
      <c r="R14" s="298"/>
      <c r="S14" s="298"/>
      <c r="T14" s="298"/>
      <c r="U14" s="298"/>
      <c r="V14" s="298"/>
      <c r="W14" s="300"/>
    </row>
    <row r="15" spans="2:23" ht="25.5" customHeight="1" x14ac:dyDescent="0.15">
      <c r="B15" s="759" t="s">
        <v>211</v>
      </c>
      <c r="C15" s="760"/>
      <c r="D15" s="298"/>
      <c r="E15" s="298"/>
      <c r="F15" s="298"/>
      <c r="G15" s="298"/>
      <c r="H15" s="298"/>
      <c r="I15" s="298"/>
      <c r="J15" s="298"/>
      <c r="K15" s="298"/>
      <c r="L15" s="298"/>
      <c r="M15" s="299"/>
      <c r="N15" s="298"/>
      <c r="O15" s="298"/>
      <c r="P15" s="298"/>
      <c r="Q15" s="298"/>
      <c r="R15" s="298"/>
      <c r="S15" s="298"/>
      <c r="T15" s="298"/>
      <c r="U15" s="298"/>
      <c r="V15" s="298"/>
      <c r="W15" s="300"/>
    </row>
    <row r="16" spans="2:23" ht="25.5" customHeight="1" x14ac:dyDescent="0.15">
      <c r="B16" s="764" t="s">
        <v>214</v>
      </c>
      <c r="C16" s="765"/>
      <c r="D16" s="301"/>
      <c r="E16" s="301"/>
      <c r="F16" s="301"/>
      <c r="G16" s="301"/>
      <c r="H16" s="301"/>
      <c r="I16" s="301"/>
      <c r="J16" s="301"/>
      <c r="K16" s="301"/>
      <c r="L16" s="301"/>
      <c r="M16" s="301"/>
      <c r="N16" s="298"/>
      <c r="O16" s="298"/>
      <c r="P16" s="298"/>
      <c r="Q16" s="298"/>
      <c r="R16" s="298"/>
      <c r="S16" s="298"/>
      <c r="T16" s="298"/>
      <c r="U16" s="298"/>
      <c r="V16" s="298"/>
      <c r="W16" s="300"/>
    </row>
    <row r="17" spans="2:23" ht="25.5" customHeight="1" thickBot="1" x14ac:dyDescent="0.2">
      <c r="B17" s="766" t="s">
        <v>211</v>
      </c>
      <c r="C17" s="767"/>
      <c r="D17" s="302"/>
      <c r="E17" s="302"/>
      <c r="F17" s="302"/>
      <c r="G17" s="302"/>
      <c r="H17" s="302"/>
      <c r="I17" s="302"/>
      <c r="J17" s="302"/>
      <c r="K17" s="302"/>
      <c r="L17" s="302"/>
      <c r="M17" s="303"/>
      <c r="N17" s="302"/>
      <c r="O17" s="302"/>
      <c r="P17" s="302"/>
      <c r="Q17" s="302"/>
      <c r="R17" s="302"/>
      <c r="S17" s="302"/>
      <c r="T17" s="302"/>
      <c r="U17" s="302"/>
      <c r="V17" s="302"/>
      <c r="W17" s="304"/>
    </row>
    <row r="19" spans="2:23" x14ac:dyDescent="0.15">
      <c r="B19" t="s">
        <v>215</v>
      </c>
    </row>
    <row r="20" spans="2:23" x14ac:dyDescent="0.15">
      <c r="B20" t="s">
        <v>216</v>
      </c>
      <c r="F20" s="305"/>
    </row>
    <row r="21" spans="2:23" x14ac:dyDescent="0.15">
      <c r="B21" t="s">
        <v>217</v>
      </c>
    </row>
    <row r="34" spans="2:2" x14ac:dyDescent="0.15">
      <c r="B34" s="278" t="s">
        <v>187</v>
      </c>
    </row>
    <row r="35" spans="2:2" x14ac:dyDescent="0.15">
      <c r="B35" s="278" t="s">
        <v>218</v>
      </c>
    </row>
    <row r="36" spans="2:2" x14ac:dyDescent="0.15">
      <c r="B36" s="306"/>
    </row>
  </sheetData>
  <mergeCells count="39">
    <mergeCell ref="B14:C14"/>
    <mergeCell ref="B15:C15"/>
    <mergeCell ref="B16:C16"/>
    <mergeCell ref="B17:C17"/>
    <mergeCell ref="B10:C10"/>
    <mergeCell ref="D10:W10"/>
    <mergeCell ref="B11:C11"/>
    <mergeCell ref="D11:W11"/>
    <mergeCell ref="B12:C12"/>
    <mergeCell ref="B13:C13"/>
    <mergeCell ref="B7:C7"/>
    <mergeCell ref="D7:W7"/>
    <mergeCell ref="B8:C8"/>
    <mergeCell ref="D8:W8"/>
    <mergeCell ref="B9:C9"/>
    <mergeCell ref="D9:W9"/>
    <mergeCell ref="B6:C6"/>
    <mergeCell ref="D6:W6"/>
    <mergeCell ref="M4:M5"/>
    <mergeCell ref="N4:N5"/>
    <mergeCell ref="O4:O5"/>
    <mergeCell ref="P4:P5"/>
    <mergeCell ref="Q4:Q5"/>
    <mergeCell ref="R4:R5"/>
    <mergeCell ref="S4:S5"/>
    <mergeCell ref="T4:T5"/>
    <mergeCell ref="U4:U5"/>
    <mergeCell ref="V4:V5"/>
    <mergeCell ref="W4:W5"/>
    <mergeCell ref="V2:W2"/>
    <mergeCell ref="D4:D5"/>
    <mergeCell ref="E4:E5"/>
    <mergeCell ref="F4:F5"/>
    <mergeCell ref="G4:G5"/>
    <mergeCell ref="H4:H5"/>
    <mergeCell ref="I4:I5"/>
    <mergeCell ref="J4:J5"/>
    <mergeCell ref="K4:K5"/>
    <mergeCell ref="L4:L5"/>
  </mergeCells>
  <phoneticPr fontId="2"/>
  <pageMargins left="0.6692913385826772" right="0.19685039370078741" top="0.98425196850393704" bottom="0.98425196850393704" header="0.51181102362204722" footer="0.51181102362204722"/>
  <pageSetup paperSize="9" scale="73" orientation="landscape" verticalDpi="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
  <sheetViews>
    <sheetView zoomScaleNormal="100" workbookViewId="0"/>
  </sheetViews>
  <sheetFormatPr defaultRowHeight="12.75" customHeight="1" x14ac:dyDescent="0.15"/>
  <cols>
    <col min="1" max="16384" width="9" style="462"/>
  </cols>
  <sheetData>
    <row r="1" spans="2:2" ht="24.75" customHeight="1" x14ac:dyDescent="0.15">
      <c r="B1" s="461" t="s">
        <v>408</v>
      </c>
    </row>
  </sheetData>
  <phoneticPr fontId="2"/>
  <pageMargins left="0.6692913385826772" right="0.19685039370078741" top="0.82677165354330717" bottom="0.82677165354330717" header="0.51181102362204722" footer="0.51181102362204722"/>
  <pageSetup paperSize="9" orientation="portrait" verticalDpi="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K68"/>
  <sheetViews>
    <sheetView zoomScaleNormal="100" workbookViewId="0"/>
  </sheetViews>
  <sheetFormatPr defaultRowHeight="11.25" x14ac:dyDescent="0.15"/>
  <cols>
    <col min="1" max="1" width="3.625" style="389" customWidth="1"/>
    <col min="2" max="2" width="12.625" style="389" customWidth="1"/>
    <col min="3" max="3" width="13.625" style="389" customWidth="1"/>
    <col min="4" max="4" width="8.625" style="389" customWidth="1"/>
    <col min="5" max="5" width="5.375" style="389" customWidth="1"/>
    <col min="6" max="6" width="4.125" style="457" customWidth="1"/>
    <col min="7" max="16384" width="9" style="389"/>
  </cols>
  <sheetData>
    <row r="1" spans="2:11" s="432" customFormat="1" ht="24.75" customHeight="1" x14ac:dyDescent="0.15">
      <c r="B1" s="431" t="s">
        <v>592</v>
      </c>
      <c r="F1" s="433"/>
      <c r="J1" s="465"/>
    </row>
    <row r="2" spans="2:11" s="432" customFormat="1" ht="12.75" customHeight="1" x14ac:dyDescent="0.15">
      <c r="B2" s="773" t="s">
        <v>375</v>
      </c>
      <c r="C2" s="773"/>
      <c r="D2" s="392" t="s">
        <v>332</v>
      </c>
      <c r="E2" s="773"/>
      <c r="F2" s="773"/>
      <c r="G2" s="773" t="s">
        <v>316</v>
      </c>
      <c r="H2" s="773"/>
      <c r="I2" s="773"/>
      <c r="J2" s="773"/>
      <c r="K2" s="433"/>
    </row>
    <row r="3" spans="2:11" s="432" customFormat="1" ht="12.75" customHeight="1" x14ac:dyDescent="0.15">
      <c r="B3" s="773" t="s">
        <v>376</v>
      </c>
      <c r="C3" s="773"/>
      <c r="D3" s="773"/>
      <c r="E3" s="773"/>
      <c r="F3" s="773"/>
      <c r="G3" s="773" t="s">
        <v>377</v>
      </c>
      <c r="H3" s="773"/>
      <c r="I3" s="774"/>
      <c r="J3" s="774"/>
      <c r="K3" s="433"/>
    </row>
    <row r="4" spans="2:11" s="432" customFormat="1" ht="12.75" customHeight="1" x14ac:dyDescent="0.15">
      <c r="B4" s="773" t="s">
        <v>378</v>
      </c>
      <c r="C4" s="773"/>
      <c r="D4" s="392" t="s">
        <v>332</v>
      </c>
      <c r="E4" s="773"/>
      <c r="F4" s="773"/>
      <c r="G4" s="773" t="s">
        <v>379</v>
      </c>
      <c r="H4" s="773"/>
      <c r="I4" s="774"/>
      <c r="J4" s="774"/>
      <c r="K4" s="433"/>
    </row>
    <row r="5" spans="2:11" s="432" customFormat="1" ht="12.75" customHeight="1" x14ac:dyDescent="0.15">
      <c r="F5" s="433"/>
    </row>
    <row r="6" spans="2:11" s="432" customFormat="1" ht="12.75" customHeight="1" x14ac:dyDescent="0.15">
      <c r="F6" s="433"/>
    </row>
    <row r="7" spans="2:11" s="432" customFormat="1" ht="12.75" customHeight="1" x14ac:dyDescent="0.15">
      <c r="B7" s="434"/>
      <c r="C7" s="435"/>
      <c r="D7" s="435"/>
      <c r="E7" s="435"/>
      <c r="F7" s="436"/>
      <c r="G7" s="437" t="s">
        <v>56</v>
      </c>
    </row>
    <row r="8" spans="2:11" s="432" customFormat="1" ht="12.75" customHeight="1" x14ac:dyDescent="0.15">
      <c r="B8" s="438"/>
      <c r="F8" s="439"/>
      <c r="G8" s="440"/>
    </row>
    <row r="9" spans="2:11" s="432" customFormat="1" ht="12.75" customHeight="1" x14ac:dyDescent="0.15">
      <c r="B9" s="438"/>
      <c r="F9" s="439"/>
      <c r="G9" s="440"/>
    </row>
    <row r="10" spans="2:11" s="432" customFormat="1" ht="12.75" customHeight="1" x14ac:dyDescent="0.15">
      <c r="B10" s="441" t="s">
        <v>380</v>
      </c>
      <c r="C10" s="442"/>
      <c r="D10" s="443"/>
      <c r="E10" s="443"/>
      <c r="F10" s="444"/>
      <c r="G10" s="445"/>
    </row>
    <row r="11" spans="2:11" s="432" customFormat="1" ht="12.75" customHeight="1" x14ac:dyDescent="0.15">
      <c r="B11" s="446" t="s">
        <v>381</v>
      </c>
      <c r="C11" s="441" t="s">
        <v>382</v>
      </c>
      <c r="D11" s="447" t="s">
        <v>383</v>
      </c>
      <c r="E11" s="443"/>
      <c r="F11" s="418" t="s">
        <v>351</v>
      </c>
      <c r="G11" s="440"/>
    </row>
    <row r="12" spans="2:11" s="432" customFormat="1" ht="12.75" customHeight="1" x14ac:dyDescent="0.15">
      <c r="B12" s="448"/>
      <c r="C12" s="441" t="s">
        <v>384</v>
      </c>
      <c r="D12" s="447" t="s">
        <v>383</v>
      </c>
      <c r="E12" s="443"/>
      <c r="F12" s="418" t="s">
        <v>354</v>
      </c>
      <c r="G12" s="440"/>
    </row>
    <row r="13" spans="2:11" s="432" customFormat="1" ht="12.75" customHeight="1" x14ac:dyDescent="0.15">
      <c r="B13" s="448"/>
      <c r="C13" s="441" t="s">
        <v>385</v>
      </c>
      <c r="D13" s="447" t="s">
        <v>386</v>
      </c>
      <c r="E13" s="443"/>
      <c r="F13" s="418" t="s">
        <v>356</v>
      </c>
      <c r="G13" s="440"/>
    </row>
    <row r="14" spans="2:11" s="432" customFormat="1" ht="12.75" customHeight="1" x14ac:dyDescent="0.15">
      <c r="B14" s="448"/>
      <c r="C14" s="441" t="s">
        <v>387</v>
      </c>
      <c r="D14" s="447" t="s">
        <v>388</v>
      </c>
      <c r="E14" s="443"/>
      <c r="F14" s="418" t="s">
        <v>359</v>
      </c>
      <c r="G14" s="440"/>
    </row>
    <row r="15" spans="2:11" s="432" customFormat="1" ht="12.75" customHeight="1" x14ac:dyDescent="0.15">
      <c r="B15" s="448"/>
      <c r="C15" s="441" t="s">
        <v>389</v>
      </c>
      <c r="D15" s="447" t="s">
        <v>386</v>
      </c>
      <c r="E15" s="443"/>
      <c r="F15" s="418" t="s">
        <v>361</v>
      </c>
      <c r="G15" s="440"/>
    </row>
    <row r="16" spans="2:11" s="432" customFormat="1" ht="12.75" customHeight="1" x14ac:dyDescent="0.15">
      <c r="B16" s="448"/>
      <c r="C16" s="441" t="s">
        <v>390</v>
      </c>
      <c r="D16" s="447"/>
      <c r="E16" s="443"/>
      <c r="F16" s="418" t="s">
        <v>391</v>
      </c>
      <c r="G16" s="440"/>
    </row>
    <row r="17" spans="2:7" s="432" customFormat="1" ht="12.75" customHeight="1" x14ac:dyDescent="0.15">
      <c r="B17" s="448"/>
      <c r="C17" s="441" t="s">
        <v>392</v>
      </c>
      <c r="D17" s="447"/>
      <c r="E17" s="443"/>
      <c r="F17" s="418" t="s">
        <v>393</v>
      </c>
      <c r="G17" s="440"/>
    </row>
    <row r="18" spans="2:7" s="432" customFormat="1" ht="12.75" customHeight="1" x14ac:dyDescent="0.15">
      <c r="B18" s="448"/>
      <c r="C18" s="441" t="s">
        <v>394</v>
      </c>
      <c r="D18" s="447"/>
      <c r="E18" s="443"/>
      <c r="F18" s="418" t="s">
        <v>395</v>
      </c>
      <c r="G18" s="440"/>
    </row>
    <row r="19" spans="2:7" s="432" customFormat="1" ht="12.75" customHeight="1" x14ac:dyDescent="0.15">
      <c r="B19" s="449" t="s">
        <v>396</v>
      </c>
      <c r="C19" s="770" t="s">
        <v>397</v>
      </c>
      <c r="D19" s="771"/>
      <c r="E19" s="771"/>
      <c r="F19" s="772"/>
      <c r="G19" s="440"/>
    </row>
    <row r="20" spans="2:7" s="432" customFormat="1" ht="12.75" customHeight="1" x14ac:dyDescent="0.15">
      <c r="B20" s="446" t="s">
        <v>398</v>
      </c>
      <c r="C20" s="441" t="s">
        <v>382</v>
      </c>
      <c r="D20" s="447" t="s">
        <v>383</v>
      </c>
      <c r="E20" s="443"/>
      <c r="F20" s="418" t="s">
        <v>351</v>
      </c>
      <c r="G20" s="440"/>
    </row>
    <row r="21" spans="2:7" s="432" customFormat="1" ht="12.75" customHeight="1" x14ac:dyDescent="0.15">
      <c r="B21" s="448"/>
      <c r="C21" s="441" t="s">
        <v>385</v>
      </c>
      <c r="D21" s="447" t="s">
        <v>386</v>
      </c>
      <c r="E21" s="443"/>
      <c r="F21" s="418" t="s">
        <v>354</v>
      </c>
      <c r="G21" s="440"/>
    </row>
    <row r="22" spans="2:7" s="432" customFormat="1" ht="12.75" customHeight="1" x14ac:dyDescent="0.15">
      <c r="B22" s="448"/>
      <c r="C22" s="441" t="s">
        <v>384</v>
      </c>
      <c r="D22" s="447" t="s">
        <v>383</v>
      </c>
      <c r="E22" s="443"/>
      <c r="F22" s="418" t="s">
        <v>356</v>
      </c>
      <c r="G22" s="440"/>
    </row>
    <row r="23" spans="2:7" s="432" customFormat="1" ht="12.75" customHeight="1" x14ac:dyDescent="0.15">
      <c r="B23" s="448"/>
      <c r="C23" s="441" t="s">
        <v>387</v>
      </c>
      <c r="D23" s="447" t="s">
        <v>388</v>
      </c>
      <c r="E23" s="443"/>
      <c r="F23" s="418" t="s">
        <v>359</v>
      </c>
      <c r="G23" s="440"/>
    </row>
    <row r="24" spans="2:7" s="432" customFormat="1" ht="12.75" customHeight="1" x14ac:dyDescent="0.15">
      <c r="B24" s="448"/>
      <c r="C24" s="441" t="s">
        <v>399</v>
      </c>
      <c r="D24" s="447"/>
      <c r="E24" s="443"/>
      <c r="F24" s="418" t="s">
        <v>361</v>
      </c>
      <c r="G24" s="440"/>
    </row>
    <row r="25" spans="2:7" s="432" customFormat="1" ht="12.75" customHeight="1" x14ac:dyDescent="0.15">
      <c r="B25" s="449" t="s">
        <v>400</v>
      </c>
      <c r="C25" s="770" t="s">
        <v>401</v>
      </c>
      <c r="D25" s="771"/>
      <c r="E25" s="771"/>
      <c r="F25" s="772"/>
      <c r="G25" s="440"/>
    </row>
    <row r="26" spans="2:7" s="432" customFormat="1" ht="12.75" customHeight="1" x14ac:dyDescent="0.15">
      <c r="B26" s="441"/>
      <c r="C26" s="443" t="s">
        <v>402</v>
      </c>
      <c r="D26" s="443"/>
      <c r="E26" s="443"/>
      <c r="F26" s="450"/>
      <c r="G26" s="440"/>
    </row>
    <row r="27" spans="2:7" s="432" customFormat="1" ht="12.75" customHeight="1" x14ac:dyDescent="0.15">
      <c r="F27" s="433"/>
    </row>
    <row r="28" spans="2:7" s="432" customFormat="1" ht="12.75" customHeight="1" thickBot="1" x14ac:dyDescent="0.2">
      <c r="F28" s="433"/>
    </row>
    <row r="29" spans="2:7" s="432" customFormat="1" ht="12.75" customHeight="1" thickBot="1" x14ac:dyDescent="0.2">
      <c r="C29" s="401" t="s">
        <v>378</v>
      </c>
      <c r="D29" s="402"/>
      <c r="E29" s="402" t="s">
        <v>403</v>
      </c>
      <c r="F29" s="451"/>
    </row>
    <row r="30" spans="2:7" s="432" customFormat="1" ht="12.75" customHeight="1" thickBot="1" x14ac:dyDescent="0.2">
      <c r="C30" s="401" t="s">
        <v>404</v>
      </c>
      <c r="D30" s="405"/>
      <c r="E30" s="405" t="s">
        <v>343</v>
      </c>
      <c r="F30" s="452"/>
    </row>
    <row r="31" spans="2:7" ht="12.75" customHeight="1" x14ac:dyDescent="0.15">
      <c r="C31" s="453"/>
      <c r="D31" s="454"/>
      <c r="E31" s="453"/>
      <c r="F31" s="455"/>
      <c r="G31" s="456"/>
    </row>
    <row r="32" spans="2:7" ht="12.75" customHeight="1" x14ac:dyDescent="0.15"/>
    <row r="33" spans="2:9" ht="12.75" customHeight="1" x14ac:dyDescent="0.15">
      <c r="I33" s="458"/>
    </row>
    <row r="34" spans="2:9" ht="12.75" customHeight="1" x14ac:dyDescent="0.15"/>
    <row r="35" spans="2:9" ht="12.75" customHeight="1" x14ac:dyDescent="0.15">
      <c r="B35" s="459"/>
    </row>
    <row r="36" spans="2:9" ht="12.75" customHeight="1" x14ac:dyDescent="0.15"/>
    <row r="37" spans="2:9" ht="12.75" customHeight="1" x14ac:dyDescent="0.15"/>
    <row r="38" spans="2:9" ht="12.75" customHeight="1" x14ac:dyDescent="0.15"/>
    <row r="39" spans="2:9" ht="12.75" customHeight="1" x14ac:dyDescent="0.15"/>
    <row r="40" spans="2:9" ht="12.75" customHeight="1" x14ac:dyDescent="0.15"/>
    <row r="41" spans="2:9" ht="12.75" customHeight="1" x14ac:dyDescent="0.15"/>
    <row r="42" spans="2:9" ht="12.75" customHeight="1" x14ac:dyDescent="0.15"/>
    <row r="43" spans="2:9" ht="12.75" customHeight="1" x14ac:dyDescent="0.15"/>
    <row r="44" spans="2:9" ht="12.75" customHeight="1" x14ac:dyDescent="0.15"/>
    <row r="45" spans="2:9" ht="12.75" customHeight="1" x14ac:dyDescent="0.15"/>
    <row r="46" spans="2:9" ht="12.75" customHeight="1" x14ac:dyDescent="0.15"/>
    <row r="47" spans="2:9" ht="12.75" customHeight="1" x14ac:dyDescent="0.15"/>
    <row r="48" spans="2:9" ht="12.75" customHeight="1" x14ac:dyDescent="0.15"/>
    <row r="49" spans="2:6" ht="12.75" customHeight="1" x14ac:dyDescent="0.15"/>
    <row r="50" spans="2:6" ht="12.75" customHeight="1" x14ac:dyDescent="0.15"/>
    <row r="51" spans="2:6" ht="12.75" customHeight="1" x14ac:dyDescent="0.15"/>
    <row r="52" spans="2:6" ht="12.75" customHeight="1" x14ac:dyDescent="0.15"/>
    <row r="53" spans="2:6" ht="12.75" customHeight="1" x14ac:dyDescent="0.15"/>
    <row r="54" spans="2:6" ht="13.5" customHeight="1" thickBot="1" x14ac:dyDescent="0.2"/>
    <row r="55" spans="2:6" ht="13.5" hidden="1" customHeight="1" x14ac:dyDescent="0.15"/>
    <row r="56" spans="2:6" ht="13.5" hidden="1" customHeight="1" x14ac:dyDescent="0.15"/>
    <row r="57" spans="2:6" ht="13.5" hidden="1" customHeight="1" x14ac:dyDescent="0.15"/>
    <row r="58" spans="2:6" s="432" customFormat="1" ht="12.75" customHeight="1" thickBot="1" x14ac:dyDescent="0.2">
      <c r="B58" s="408" t="s">
        <v>344</v>
      </c>
      <c r="C58" s="408" t="s">
        <v>345</v>
      </c>
      <c r="F58" s="433"/>
    </row>
    <row r="59" spans="2:6" s="432" customFormat="1" ht="12.75" customHeight="1" thickBot="1" x14ac:dyDescent="0.2">
      <c r="B59" s="408"/>
      <c r="C59" s="408"/>
      <c r="F59" s="433"/>
    </row>
    <row r="60" spans="2:6" s="432" customFormat="1" ht="12.75" customHeight="1" x14ac:dyDescent="0.15">
      <c r="F60" s="433"/>
    </row>
    <row r="61" spans="2:6" s="432" customFormat="1" ht="12.75" customHeight="1" x14ac:dyDescent="0.15">
      <c r="B61" s="460" t="s">
        <v>405</v>
      </c>
      <c r="F61" s="433"/>
    </row>
    <row r="62" spans="2:6" s="432" customFormat="1" ht="12.75" customHeight="1" x14ac:dyDescent="0.15">
      <c r="B62" s="460" t="s">
        <v>406</v>
      </c>
      <c r="F62" s="433"/>
    </row>
    <row r="63" spans="2:6" s="432" customFormat="1" ht="12.75" customHeight="1" x14ac:dyDescent="0.15">
      <c r="B63" s="460" t="s">
        <v>407</v>
      </c>
      <c r="F63" s="433"/>
    </row>
    <row r="64" spans="2:6" s="432" customFormat="1" ht="12.75" customHeight="1" x14ac:dyDescent="0.15">
      <c r="B64" s="460" t="s">
        <v>187</v>
      </c>
      <c r="F64" s="433"/>
    </row>
    <row r="65" spans="2:6" s="432" customFormat="1" ht="12.75" customHeight="1" x14ac:dyDescent="0.15">
      <c r="B65" s="460"/>
      <c r="F65" s="433"/>
    </row>
    <row r="66" spans="2:6" s="432" customFormat="1" ht="12.75" customHeight="1" x14ac:dyDescent="0.15">
      <c r="B66" s="460"/>
      <c r="F66" s="433"/>
    </row>
    <row r="67" spans="2:6" s="432" customFormat="1" ht="12.75" customHeight="1" x14ac:dyDescent="0.15">
      <c r="B67" s="460"/>
      <c r="F67" s="433"/>
    </row>
    <row r="68" spans="2:6" s="432" customFormat="1" ht="12.75" customHeight="1" x14ac:dyDescent="0.15">
      <c r="B68" s="460" t="s">
        <v>732</v>
      </c>
      <c r="F68" s="433"/>
    </row>
  </sheetData>
  <mergeCells count="14">
    <mergeCell ref="C25:F25"/>
    <mergeCell ref="B2:C2"/>
    <mergeCell ref="E2:F2"/>
    <mergeCell ref="G2:H2"/>
    <mergeCell ref="I2:J2"/>
    <mergeCell ref="B3:C3"/>
    <mergeCell ref="D3:F3"/>
    <mergeCell ref="G3:H3"/>
    <mergeCell ref="I3:J3"/>
    <mergeCell ref="B4:C4"/>
    <mergeCell ref="E4:F4"/>
    <mergeCell ref="G4:H4"/>
    <mergeCell ref="I4:J4"/>
    <mergeCell ref="C19:F19"/>
  </mergeCells>
  <phoneticPr fontId="2"/>
  <pageMargins left="0.6692913385826772" right="0.19685039370078741" top="0.82677165354330717" bottom="0.82677165354330717" header="0.51181102362204722" footer="0.51181102362204722"/>
  <pageSetup paperSize="9" scale="94" orientation="portrait" verticalDpi="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61"/>
  <sheetViews>
    <sheetView zoomScaleNormal="100" workbookViewId="0"/>
  </sheetViews>
  <sheetFormatPr defaultRowHeight="11.25" x14ac:dyDescent="0.15"/>
  <cols>
    <col min="1" max="1" width="3.625" style="389" customWidth="1"/>
    <col min="2" max="2" width="12.625" style="389" customWidth="1"/>
    <col min="3" max="3" width="13.625" style="389" customWidth="1"/>
    <col min="4" max="4" width="8.625" style="389" customWidth="1"/>
    <col min="5" max="5" width="5.375" style="389" bestFit="1" customWidth="1"/>
    <col min="6" max="6" width="4.125" style="389" customWidth="1"/>
    <col min="7" max="16384" width="9" style="389"/>
  </cols>
  <sheetData>
    <row r="1" spans="1:11" x14ac:dyDescent="0.15">
      <c r="J1" s="390"/>
    </row>
    <row r="2" spans="1:11" ht="13.5" x14ac:dyDescent="0.15">
      <c r="A2" s="391"/>
      <c r="B2" s="778" t="s">
        <v>330</v>
      </c>
      <c r="C2" s="778"/>
      <c r="D2" s="778"/>
      <c r="E2" s="778"/>
      <c r="F2" s="778"/>
      <c r="G2" s="778"/>
      <c r="H2" s="778"/>
      <c r="I2" s="778"/>
      <c r="J2" s="778"/>
      <c r="K2" s="391"/>
    </row>
    <row r="3" spans="1:11" ht="12.75" customHeight="1" x14ac:dyDescent="0.15">
      <c r="A3" s="391"/>
      <c r="B3" s="775" t="s">
        <v>331</v>
      </c>
      <c r="C3" s="776"/>
      <c r="D3" s="392" t="s">
        <v>332</v>
      </c>
      <c r="E3" s="779"/>
      <c r="F3" s="780"/>
      <c r="G3" s="773" t="s">
        <v>316</v>
      </c>
      <c r="H3" s="773"/>
      <c r="I3" s="781" t="s">
        <v>333</v>
      </c>
      <c r="J3" s="781"/>
      <c r="K3" s="391"/>
    </row>
    <row r="4" spans="1:11" ht="12.75" customHeight="1" x14ac:dyDescent="0.15">
      <c r="A4" s="391"/>
      <c r="B4" s="391"/>
      <c r="C4" s="391"/>
      <c r="D4" s="391"/>
      <c r="E4" s="391"/>
      <c r="F4" s="391"/>
      <c r="G4" s="775" t="s">
        <v>334</v>
      </c>
      <c r="H4" s="776"/>
      <c r="I4" s="777" t="s">
        <v>333</v>
      </c>
      <c r="J4" s="777"/>
      <c r="K4" s="391"/>
    </row>
    <row r="5" spans="1:11" ht="12.75" customHeight="1" x14ac:dyDescent="0.15">
      <c r="A5" s="391"/>
      <c r="B5" s="391"/>
      <c r="C5" s="391"/>
      <c r="D5" s="391"/>
      <c r="E5" s="391"/>
      <c r="F5" s="391"/>
      <c r="G5" s="775" t="s">
        <v>335</v>
      </c>
      <c r="H5" s="776"/>
      <c r="I5" s="777" t="s">
        <v>333</v>
      </c>
      <c r="J5" s="777"/>
      <c r="K5" s="391"/>
    </row>
    <row r="6" spans="1:11" ht="12.75" customHeight="1" x14ac:dyDescent="0.15">
      <c r="A6" s="391"/>
      <c r="B6" s="391"/>
      <c r="C6" s="391"/>
      <c r="D6" s="391"/>
      <c r="E6" s="391"/>
      <c r="F6" s="391"/>
      <c r="G6" s="775" t="s">
        <v>336</v>
      </c>
      <c r="H6" s="776"/>
      <c r="I6" s="777" t="s">
        <v>333</v>
      </c>
      <c r="J6" s="777"/>
      <c r="K6" s="391"/>
    </row>
    <row r="7" spans="1:11" ht="12.75" customHeight="1" x14ac:dyDescent="0.15">
      <c r="A7" s="391"/>
      <c r="B7" s="391"/>
      <c r="C7" s="391"/>
      <c r="D7" s="391"/>
      <c r="E7" s="391"/>
      <c r="F7" s="391"/>
      <c r="G7" s="391"/>
      <c r="H7" s="391"/>
      <c r="I7" s="391"/>
      <c r="J7" s="391"/>
      <c r="K7" s="391"/>
    </row>
    <row r="8" spans="1:11" ht="12.75" customHeight="1" x14ac:dyDescent="0.15">
      <c r="A8" s="391"/>
      <c r="B8" s="391"/>
      <c r="C8" s="391"/>
      <c r="D8" s="391"/>
      <c r="E8" s="391"/>
      <c r="F8" s="391"/>
      <c r="G8" s="391"/>
      <c r="H8" s="391"/>
      <c r="I8" s="391"/>
      <c r="J8" s="391"/>
      <c r="K8" s="391"/>
    </row>
    <row r="9" spans="1:11" ht="12.75" hidden="1" customHeight="1" x14ac:dyDescent="0.15">
      <c r="A9" s="391"/>
      <c r="B9" s="391"/>
      <c r="C9" s="391"/>
      <c r="D9" s="391"/>
      <c r="E9" s="391"/>
      <c r="F9" s="391"/>
      <c r="G9" s="391"/>
      <c r="H9" s="391"/>
      <c r="I9" s="391"/>
      <c r="J9" s="391"/>
      <c r="K9" s="391"/>
    </row>
    <row r="10" spans="1:11" ht="12.75" customHeight="1" x14ac:dyDescent="0.15">
      <c r="A10" s="391"/>
      <c r="B10" s="409"/>
      <c r="C10" s="410"/>
      <c r="D10" s="410"/>
      <c r="E10" s="410"/>
      <c r="F10" s="411"/>
      <c r="G10" s="412" t="s">
        <v>347</v>
      </c>
      <c r="H10" s="391"/>
      <c r="I10" s="391"/>
      <c r="J10" s="391"/>
      <c r="K10" s="391"/>
    </row>
    <row r="11" spans="1:11" ht="12.75" customHeight="1" x14ac:dyDescent="0.15">
      <c r="A11" s="391"/>
      <c r="B11" s="413"/>
      <c r="C11" s="391"/>
      <c r="D11" s="391"/>
      <c r="E11" s="391"/>
      <c r="F11" s="391"/>
      <c r="G11" s="412"/>
      <c r="H11" s="399"/>
      <c r="I11" s="391"/>
      <c r="J11" s="391"/>
      <c r="K11" s="391"/>
    </row>
    <row r="12" spans="1:11" ht="12.75" customHeight="1" x14ac:dyDescent="0.15">
      <c r="A12" s="391"/>
      <c r="B12" s="413"/>
      <c r="C12" s="391"/>
      <c r="D12" s="391"/>
      <c r="E12" s="391"/>
      <c r="F12" s="391"/>
      <c r="G12" s="412"/>
      <c r="H12" s="399"/>
      <c r="I12" s="391"/>
      <c r="J12" s="391"/>
      <c r="K12" s="391"/>
    </row>
    <row r="13" spans="1:11" ht="12.75" customHeight="1" x14ac:dyDescent="0.15">
      <c r="A13" s="391"/>
      <c r="B13" s="414" t="s">
        <v>348</v>
      </c>
      <c r="C13" s="783"/>
      <c r="D13" s="783"/>
      <c r="E13" s="396"/>
      <c r="F13" s="415"/>
      <c r="G13" s="412"/>
      <c r="H13" s="399"/>
      <c r="I13" s="391"/>
      <c r="J13" s="391"/>
      <c r="K13" s="391"/>
    </row>
    <row r="14" spans="1:11" ht="12.75" customHeight="1" x14ac:dyDescent="0.15">
      <c r="A14" s="391"/>
      <c r="B14" s="416" t="s">
        <v>349</v>
      </c>
      <c r="C14" s="414" t="s">
        <v>350</v>
      </c>
      <c r="D14" s="417" t="s">
        <v>332</v>
      </c>
      <c r="E14" s="396"/>
      <c r="F14" s="418" t="s">
        <v>351</v>
      </c>
      <c r="G14" s="429"/>
      <c r="H14" s="419"/>
      <c r="I14" s="391"/>
      <c r="J14" s="391"/>
      <c r="K14" s="391"/>
    </row>
    <row r="15" spans="1:11" ht="12.75" customHeight="1" x14ac:dyDescent="0.15">
      <c r="A15" s="391"/>
      <c r="B15" s="420"/>
      <c r="C15" s="414" t="s">
        <v>352</v>
      </c>
      <c r="D15" s="417" t="s">
        <v>353</v>
      </c>
      <c r="E15" s="396"/>
      <c r="F15" s="418" t="s">
        <v>354</v>
      </c>
      <c r="G15" s="421"/>
      <c r="H15" s="422"/>
      <c r="I15" s="391"/>
      <c r="J15" s="391"/>
      <c r="K15" s="391"/>
    </row>
    <row r="16" spans="1:11" ht="12.75" customHeight="1" x14ac:dyDescent="0.15">
      <c r="A16" s="391"/>
      <c r="B16" s="423"/>
      <c r="C16" s="414" t="s">
        <v>355</v>
      </c>
      <c r="D16" s="417" t="s">
        <v>332</v>
      </c>
      <c r="E16" s="396"/>
      <c r="F16" s="418" t="s">
        <v>356</v>
      </c>
      <c r="G16" s="424"/>
      <c r="H16" s="419"/>
      <c r="I16" s="391"/>
      <c r="J16" s="391"/>
      <c r="K16" s="391"/>
    </row>
    <row r="17" spans="1:11" ht="12.75" customHeight="1" x14ac:dyDescent="0.15">
      <c r="A17" s="391"/>
      <c r="B17" s="423"/>
      <c r="C17" s="414" t="s">
        <v>357</v>
      </c>
      <c r="D17" s="417" t="s">
        <v>358</v>
      </c>
      <c r="E17" s="396"/>
      <c r="F17" s="418" t="s">
        <v>359</v>
      </c>
      <c r="G17" s="424"/>
      <c r="H17" s="419"/>
      <c r="I17" s="391"/>
      <c r="J17" s="391"/>
      <c r="K17" s="391"/>
    </row>
    <row r="18" spans="1:11" ht="12.75" customHeight="1" x14ac:dyDescent="0.15">
      <c r="A18" s="391"/>
      <c r="B18" s="425"/>
      <c r="C18" s="414" t="s">
        <v>360</v>
      </c>
      <c r="D18" s="417"/>
      <c r="E18" s="396"/>
      <c r="F18" s="418" t="s">
        <v>361</v>
      </c>
      <c r="G18" s="424"/>
      <c r="H18" s="426"/>
      <c r="I18" s="391"/>
      <c r="J18" s="391"/>
      <c r="K18" s="391"/>
    </row>
    <row r="19" spans="1:11" ht="12.75" customHeight="1" x14ac:dyDescent="0.15">
      <c r="A19" s="391"/>
      <c r="B19" s="427" t="s">
        <v>362</v>
      </c>
      <c r="C19" s="784" t="s">
        <v>370</v>
      </c>
      <c r="D19" s="785"/>
      <c r="E19" s="785"/>
      <c r="F19" s="786"/>
      <c r="G19" s="424"/>
      <c r="H19" s="419"/>
      <c r="I19" s="391"/>
      <c r="J19" s="391"/>
      <c r="K19" s="391"/>
    </row>
    <row r="20" spans="1:11" ht="12.75" customHeight="1" x14ac:dyDescent="0.15">
      <c r="A20" s="391"/>
      <c r="B20" s="414"/>
      <c r="C20" s="783" t="s">
        <v>371</v>
      </c>
      <c r="D20" s="783"/>
      <c r="E20" s="783"/>
      <c r="F20" s="787"/>
      <c r="G20" s="424"/>
      <c r="H20" s="419"/>
      <c r="I20" s="391"/>
      <c r="J20" s="391"/>
      <c r="K20" s="391"/>
    </row>
    <row r="21" spans="1:11" ht="12.75" customHeight="1" x14ac:dyDescent="0.15">
      <c r="A21" s="391"/>
      <c r="B21" s="399"/>
      <c r="C21" s="399"/>
      <c r="D21" s="391"/>
      <c r="E21" s="391"/>
      <c r="F21" s="391"/>
      <c r="G21" s="400"/>
      <c r="H21" s="391"/>
      <c r="I21" s="391"/>
      <c r="J21" s="391"/>
      <c r="K21" s="391"/>
    </row>
    <row r="22" spans="1:11" ht="12.75" customHeight="1" thickBot="1" x14ac:dyDescent="0.2">
      <c r="A22" s="391"/>
      <c r="B22" s="399"/>
      <c r="C22" s="399"/>
      <c r="D22" s="391"/>
      <c r="E22" s="391"/>
      <c r="F22" s="391"/>
      <c r="G22" s="400"/>
      <c r="H22" s="391"/>
      <c r="I22" s="391"/>
      <c r="J22" s="391"/>
      <c r="K22" s="391"/>
    </row>
    <row r="23" spans="1:11" ht="12.75" hidden="1" customHeight="1" x14ac:dyDescent="0.15">
      <c r="A23" s="391"/>
      <c r="B23" s="399"/>
      <c r="C23" s="399"/>
      <c r="D23" s="391"/>
      <c r="E23" s="391"/>
      <c r="F23" s="391"/>
      <c r="G23" s="400"/>
      <c r="H23" s="391"/>
      <c r="I23" s="391"/>
      <c r="J23" s="391"/>
      <c r="K23" s="391"/>
    </row>
    <row r="24" spans="1:11" ht="12.75" hidden="1" customHeight="1" x14ac:dyDescent="0.15">
      <c r="A24" s="391"/>
      <c r="B24" s="399"/>
      <c r="C24" s="399"/>
      <c r="D24" s="391"/>
      <c r="E24" s="391"/>
      <c r="F24" s="391"/>
      <c r="G24" s="400"/>
      <c r="H24" s="391"/>
      <c r="I24" s="391"/>
      <c r="J24" s="391"/>
      <c r="K24" s="391"/>
    </row>
    <row r="25" spans="1:11" ht="12.75" hidden="1" customHeight="1" x14ac:dyDescent="0.15">
      <c r="A25" s="391"/>
      <c r="B25" s="399"/>
      <c r="C25" s="399"/>
      <c r="D25" s="391"/>
      <c r="E25" s="391"/>
      <c r="F25" s="391"/>
      <c r="G25" s="400"/>
      <c r="H25" s="391"/>
      <c r="I25" s="391"/>
      <c r="J25" s="391"/>
      <c r="K25" s="391"/>
    </row>
    <row r="26" spans="1:11" ht="12.75" hidden="1" customHeight="1" x14ac:dyDescent="0.15">
      <c r="A26" s="391"/>
      <c r="B26" s="399"/>
      <c r="C26" s="399"/>
      <c r="D26" s="391"/>
      <c r="E26" s="391"/>
      <c r="F26" s="391"/>
      <c r="G26" s="400"/>
      <c r="H26" s="391"/>
      <c r="I26" s="391"/>
      <c r="J26" s="391"/>
      <c r="K26" s="391"/>
    </row>
    <row r="27" spans="1:11" ht="12.75" customHeight="1" thickBot="1" x14ac:dyDescent="0.2">
      <c r="A27" s="391"/>
      <c r="B27" s="399"/>
      <c r="C27" s="401" t="s">
        <v>340</v>
      </c>
      <c r="D27" s="430"/>
      <c r="E27" s="402" t="s">
        <v>341</v>
      </c>
      <c r="F27" s="403"/>
      <c r="G27" s="400"/>
      <c r="H27" s="391"/>
      <c r="I27" s="391"/>
      <c r="J27" s="391"/>
    </row>
    <row r="28" spans="1:11" ht="12.75" customHeight="1" thickBot="1" x14ac:dyDescent="0.2">
      <c r="A28" s="391"/>
      <c r="B28" s="399"/>
      <c r="C28" s="401" t="s">
        <v>342</v>
      </c>
      <c r="D28" s="428"/>
      <c r="E28" s="405" t="s">
        <v>343</v>
      </c>
      <c r="F28" s="406"/>
      <c r="G28" s="400"/>
      <c r="H28" s="391"/>
      <c r="I28" s="391"/>
      <c r="J28" s="391"/>
    </row>
    <row r="29" spans="1:11" ht="12.75" customHeight="1" x14ac:dyDescent="0.15">
      <c r="A29" s="391"/>
      <c r="B29" s="399"/>
      <c r="C29" s="399"/>
      <c r="D29" s="391"/>
      <c r="E29" s="391"/>
      <c r="F29" s="391"/>
      <c r="G29" s="400"/>
      <c r="H29" s="391"/>
      <c r="I29" s="391"/>
      <c r="J29" s="391"/>
    </row>
    <row r="30" spans="1:11" ht="12.75" customHeight="1" x14ac:dyDescent="0.15">
      <c r="A30" s="391"/>
      <c r="B30" s="399"/>
      <c r="C30" s="399"/>
      <c r="D30" s="391"/>
      <c r="E30" s="391"/>
      <c r="F30" s="391"/>
      <c r="G30" s="400"/>
      <c r="H30" s="391"/>
      <c r="I30" s="391"/>
      <c r="J30" s="391"/>
    </row>
    <row r="31" spans="1:11" ht="12.75" customHeight="1" x14ac:dyDescent="0.15">
      <c r="A31" s="391"/>
      <c r="B31" s="399"/>
      <c r="C31" s="399"/>
      <c r="D31" s="391"/>
      <c r="E31" s="391"/>
      <c r="F31" s="391"/>
      <c r="G31" s="400"/>
      <c r="H31" s="391"/>
      <c r="I31" s="391"/>
      <c r="J31" s="391"/>
    </row>
    <row r="32" spans="1:11" ht="12.75" customHeight="1" x14ac:dyDescent="0.15">
      <c r="A32" s="391"/>
      <c r="B32" s="399"/>
      <c r="C32" s="399"/>
      <c r="D32" s="391"/>
      <c r="E32" s="391"/>
      <c r="F32" s="391"/>
      <c r="G32" s="400"/>
      <c r="H32" s="391"/>
      <c r="I32" s="391"/>
      <c r="J32" s="391"/>
      <c r="K32" s="391"/>
    </row>
    <row r="33" spans="1:11" ht="12.75" customHeight="1" x14ac:dyDescent="0.15">
      <c r="A33" s="391"/>
      <c r="B33" s="399"/>
      <c r="C33" s="399"/>
      <c r="D33" s="391"/>
      <c r="E33" s="391"/>
      <c r="F33" s="391"/>
      <c r="G33" s="400"/>
      <c r="H33" s="391"/>
      <c r="I33" s="391"/>
      <c r="J33" s="391"/>
      <c r="K33" s="391"/>
    </row>
    <row r="34" spans="1:11" ht="12.75" customHeight="1" x14ac:dyDescent="0.15">
      <c r="A34" s="391"/>
      <c r="B34" s="399"/>
      <c r="C34" s="399"/>
      <c r="D34" s="391"/>
      <c r="E34" s="391"/>
      <c r="F34" s="391"/>
      <c r="G34" s="400"/>
      <c r="H34" s="391"/>
      <c r="I34" s="391"/>
      <c r="J34" s="391"/>
      <c r="K34" s="391"/>
    </row>
    <row r="35" spans="1:11" ht="12.75" customHeight="1" x14ac:dyDescent="0.15">
      <c r="A35" s="391"/>
      <c r="B35" s="399"/>
      <c r="C35" s="399"/>
      <c r="D35" s="391"/>
      <c r="E35" s="391"/>
      <c r="F35" s="391"/>
      <c r="G35" s="400"/>
      <c r="H35" s="391"/>
      <c r="I35" s="391"/>
      <c r="J35" s="391"/>
      <c r="K35" s="391"/>
    </row>
    <row r="36" spans="1:11" ht="12.75" customHeight="1" x14ac:dyDescent="0.15">
      <c r="A36" s="391"/>
      <c r="B36" s="399"/>
      <c r="C36" s="399"/>
      <c r="D36" s="391"/>
      <c r="E36" s="391"/>
      <c r="F36" s="391"/>
      <c r="G36" s="400"/>
      <c r="H36" s="391"/>
      <c r="I36" s="391"/>
      <c r="J36" s="391"/>
      <c r="K36" s="391"/>
    </row>
    <row r="37" spans="1:11" ht="12.75" customHeight="1" x14ac:dyDescent="0.15">
      <c r="A37" s="391"/>
      <c r="B37" s="399"/>
      <c r="C37" s="399"/>
      <c r="D37" s="391"/>
      <c r="E37" s="391"/>
      <c r="F37" s="391"/>
      <c r="G37" s="400"/>
      <c r="H37" s="391"/>
      <c r="I37" s="391"/>
      <c r="J37" s="391"/>
      <c r="K37" s="391"/>
    </row>
    <row r="38" spans="1:11" ht="12.75" customHeight="1" x14ac:dyDescent="0.15">
      <c r="A38" s="391"/>
      <c r="B38" s="391"/>
      <c r="C38" s="391"/>
      <c r="D38" s="391"/>
      <c r="E38" s="391"/>
      <c r="F38" s="391"/>
      <c r="G38" s="391"/>
      <c r="H38" s="391"/>
      <c r="I38" s="391"/>
      <c r="J38" s="391"/>
      <c r="K38" s="391"/>
    </row>
    <row r="39" spans="1:11" ht="12.75" customHeight="1" x14ac:dyDescent="0.15">
      <c r="A39" s="391"/>
      <c r="B39" s="391"/>
      <c r="C39" s="391"/>
      <c r="D39" s="391"/>
      <c r="E39" s="391"/>
      <c r="F39" s="391"/>
      <c r="G39" s="391"/>
      <c r="H39" s="391"/>
      <c r="I39" s="391"/>
      <c r="J39" s="391"/>
      <c r="K39" s="391"/>
    </row>
    <row r="40" spans="1:11" ht="12.75" customHeight="1" x14ac:dyDescent="0.15">
      <c r="A40" s="391"/>
      <c r="B40" s="391"/>
      <c r="C40" s="391"/>
      <c r="D40" s="391"/>
      <c r="E40" s="391"/>
      <c r="F40" s="391"/>
      <c r="G40" s="391"/>
      <c r="H40" s="391"/>
      <c r="I40" s="391"/>
      <c r="J40" s="391"/>
      <c r="K40" s="391"/>
    </row>
    <row r="41" spans="1:11" ht="12.75" customHeight="1" x14ac:dyDescent="0.15">
      <c r="A41" s="391"/>
      <c r="B41" s="391"/>
      <c r="C41" s="391"/>
      <c r="D41" s="391"/>
      <c r="E41" s="391"/>
      <c r="F41" s="391"/>
      <c r="G41" s="391"/>
      <c r="H41" s="391"/>
      <c r="I41" s="391"/>
      <c r="J41" s="391"/>
      <c r="K41" s="391"/>
    </row>
    <row r="42" spans="1:11" ht="12.75" customHeight="1" x14ac:dyDescent="0.15">
      <c r="A42" s="391"/>
      <c r="B42" s="391"/>
      <c r="C42" s="391"/>
      <c r="D42" s="391"/>
      <c r="E42" s="391"/>
      <c r="F42" s="391"/>
      <c r="G42" s="391"/>
      <c r="H42" s="391"/>
      <c r="I42" s="391"/>
      <c r="J42" s="391"/>
      <c r="K42" s="391"/>
    </row>
    <row r="43" spans="1:11" ht="12.75" customHeight="1" x14ac:dyDescent="0.15">
      <c r="A43" s="391"/>
      <c r="B43" s="391"/>
      <c r="C43" s="391"/>
      <c r="D43" s="391"/>
      <c r="E43" s="391"/>
      <c r="F43" s="391"/>
      <c r="G43" s="391"/>
      <c r="H43" s="391"/>
      <c r="I43" s="391"/>
      <c r="J43" s="391"/>
      <c r="K43" s="391"/>
    </row>
    <row r="44" spans="1:11" ht="12.75" customHeight="1" x14ac:dyDescent="0.15">
      <c r="A44" s="391"/>
      <c r="B44" s="391"/>
      <c r="C44" s="391"/>
      <c r="D44" s="391"/>
      <c r="E44" s="391"/>
      <c r="F44" s="391"/>
      <c r="G44" s="391"/>
      <c r="H44" s="391"/>
      <c r="I44" s="391"/>
      <c r="J44" s="391"/>
      <c r="K44" s="391"/>
    </row>
    <row r="45" spans="1:11" ht="12.75" customHeight="1" x14ac:dyDescent="0.15">
      <c r="A45" s="391"/>
      <c r="B45" s="391"/>
      <c r="C45" s="391"/>
      <c r="D45" s="391"/>
      <c r="E45" s="391"/>
      <c r="F45" s="391"/>
      <c r="G45" s="391"/>
      <c r="H45" s="391"/>
      <c r="I45" s="391"/>
      <c r="J45" s="391"/>
      <c r="K45" s="391"/>
    </row>
    <row r="46" spans="1:11" ht="12.75" customHeight="1" x14ac:dyDescent="0.15">
      <c r="A46" s="391"/>
      <c r="B46" s="391"/>
      <c r="C46" s="391"/>
      <c r="D46" s="391"/>
      <c r="E46" s="391"/>
      <c r="F46" s="391"/>
      <c r="G46" s="391"/>
      <c r="H46" s="391"/>
      <c r="I46" s="391"/>
      <c r="J46" s="391"/>
      <c r="K46" s="391"/>
    </row>
    <row r="47" spans="1:11" ht="12.75" customHeight="1" x14ac:dyDescent="0.15">
      <c r="A47" s="391"/>
      <c r="B47" s="391"/>
      <c r="C47" s="391"/>
      <c r="D47" s="391"/>
      <c r="E47" s="391"/>
      <c r="F47" s="391"/>
      <c r="G47" s="391"/>
      <c r="H47" s="391"/>
      <c r="I47" s="391"/>
      <c r="J47" s="391"/>
      <c r="K47" s="391"/>
    </row>
    <row r="48" spans="1:11" ht="12.75" customHeight="1" x14ac:dyDescent="0.15">
      <c r="A48" s="391"/>
      <c r="B48" s="391"/>
      <c r="C48" s="391"/>
      <c r="D48" s="391"/>
      <c r="E48" s="391"/>
      <c r="F48" s="391"/>
      <c r="G48" s="391"/>
      <c r="H48" s="391"/>
      <c r="I48" s="391"/>
      <c r="J48" s="391"/>
      <c r="K48" s="391"/>
    </row>
    <row r="49" spans="1:11" ht="12.75" customHeight="1" x14ac:dyDescent="0.15">
      <c r="A49" s="391"/>
      <c r="B49" s="391"/>
      <c r="C49" s="391"/>
      <c r="D49" s="391"/>
      <c r="E49" s="391"/>
      <c r="F49" s="391"/>
      <c r="G49" s="391"/>
      <c r="H49" s="391"/>
      <c r="I49" s="391"/>
      <c r="J49" s="391"/>
      <c r="K49" s="391"/>
    </row>
    <row r="50" spans="1:11" ht="12.75" customHeight="1" x14ac:dyDescent="0.15">
      <c r="A50" s="391"/>
      <c r="B50" s="391"/>
      <c r="C50" s="391"/>
      <c r="D50" s="391"/>
      <c r="E50" s="391"/>
      <c r="F50" s="391"/>
      <c r="G50" s="391"/>
      <c r="H50" s="399"/>
      <c r="I50" s="391"/>
      <c r="J50" s="391"/>
      <c r="K50" s="391"/>
    </row>
    <row r="51" spans="1:11" ht="12.75" customHeight="1" thickBot="1" x14ac:dyDescent="0.2">
      <c r="A51" s="391"/>
      <c r="B51" s="391"/>
      <c r="C51" s="391"/>
      <c r="D51" s="391"/>
      <c r="E51" s="391"/>
      <c r="F51" s="391"/>
      <c r="G51" s="391"/>
      <c r="H51" s="407"/>
      <c r="I51" s="391"/>
      <c r="J51" s="391"/>
      <c r="K51" s="391"/>
    </row>
    <row r="52" spans="1:11" ht="12.75" customHeight="1" thickBot="1" x14ac:dyDescent="0.2">
      <c r="A52" s="391"/>
      <c r="B52" s="408" t="s">
        <v>344</v>
      </c>
      <c r="C52" s="408" t="s">
        <v>345</v>
      </c>
      <c r="D52" s="391"/>
      <c r="E52" s="391"/>
      <c r="F52" s="391"/>
      <c r="G52" s="391"/>
      <c r="H52" s="407"/>
      <c r="I52" s="407"/>
      <c r="J52" s="391"/>
      <c r="K52" s="391"/>
    </row>
    <row r="53" spans="1:11" ht="12.75" customHeight="1" thickBot="1" x14ac:dyDescent="0.2">
      <c r="A53" s="391"/>
      <c r="B53" s="408"/>
      <c r="C53" s="408"/>
      <c r="D53" s="391"/>
      <c r="E53" s="391"/>
      <c r="F53" s="391"/>
      <c r="G53" s="391"/>
      <c r="H53" s="407"/>
      <c r="I53" s="407"/>
      <c r="J53" s="391"/>
      <c r="K53" s="391"/>
    </row>
    <row r="54" spans="1:11" ht="12.75" customHeight="1" x14ac:dyDescent="0.15">
      <c r="A54" s="391"/>
      <c r="B54" s="391"/>
      <c r="C54" s="391"/>
      <c r="D54" s="391"/>
      <c r="E54" s="391"/>
      <c r="F54" s="391"/>
      <c r="G54" s="391"/>
      <c r="H54" s="391"/>
      <c r="I54" s="391"/>
      <c r="J54" s="391"/>
      <c r="K54" s="391"/>
    </row>
    <row r="55" spans="1:11" ht="12.75" customHeight="1" x14ac:dyDescent="0.15">
      <c r="A55" s="391"/>
      <c r="B55" s="788"/>
      <c r="C55" s="788"/>
      <c r="D55" s="788"/>
      <c r="E55" s="788"/>
      <c r="F55" s="788"/>
      <c r="G55" s="788"/>
      <c r="H55" s="788"/>
      <c r="I55" s="788"/>
      <c r="J55" s="788"/>
      <c r="K55" s="788"/>
    </row>
    <row r="56" spans="1:11" ht="12.75" customHeight="1" x14ac:dyDescent="0.15">
      <c r="A56" s="391"/>
      <c r="B56" s="788" t="s">
        <v>372</v>
      </c>
      <c r="C56" s="788"/>
      <c r="D56" s="788"/>
      <c r="E56" s="788"/>
      <c r="F56" s="788"/>
      <c r="G56" s="788"/>
      <c r="H56" s="788"/>
      <c r="I56" s="788"/>
      <c r="J56" s="788"/>
      <c r="K56" s="788"/>
    </row>
    <row r="57" spans="1:11" ht="12.75" customHeight="1" x14ac:dyDescent="0.15">
      <c r="A57" s="391"/>
      <c r="B57" s="788" t="s">
        <v>373</v>
      </c>
      <c r="C57" s="788"/>
      <c r="D57" s="788"/>
      <c r="E57" s="788"/>
      <c r="F57" s="788"/>
      <c r="G57" s="788"/>
      <c r="H57" s="788"/>
      <c r="I57" s="788"/>
      <c r="J57" s="788"/>
      <c r="K57" s="788"/>
    </row>
    <row r="58" spans="1:11" ht="12.75" customHeight="1" x14ac:dyDescent="0.15">
      <c r="A58" s="391"/>
      <c r="B58" s="788" t="s">
        <v>374</v>
      </c>
      <c r="C58" s="788"/>
      <c r="D58" s="788"/>
      <c r="E58" s="788"/>
      <c r="F58" s="788"/>
      <c r="G58" s="788"/>
      <c r="H58" s="788"/>
      <c r="I58" s="788"/>
      <c r="J58" s="788"/>
      <c r="K58" s="788"/>
    </row>
    <row r="59" spans="1:11" ht="12.75" customHeight="1" x14ac:dyDescent="0.15">
      <c r="A59" s="391"/>
      <c r="B59" s="782" t="s">
        <v>346</v>
      </c>
      <c r="C59" s="782"/>
      <c r="D59" s="782"/>
      <c r="E59" s="782"/>
      <c r="F59" s="782"/>
      <c r="G59" s="782"/>
      <c r="H59" s="782"/>
      <c r="I59" s="782"/>
      <c r="J59" s="782"/>
      <c r="K59" s="782"/>
    </row>
    <row r="60" spans="1:11" ht="12.75" customHeight="1" x14ac:dyDescent="0.15">
      <c r="A60" s="391"/>
      <c r="B60" s="782"/>
      <c r="C60" s="782"/>
      <c r="D60" s="782"/>
      <c r="E60" s="782"/>
      <c r="F60" s="782"/>
      <c r="G60" s="782"/>
      <c r="H60" s="782"/>
      <c r="I60" s="782"/>
      <c r="J60" s="782"/>
      <c r="K60" s="782"/>
    </row>
    <row r="61" spans="1:11" ht="12.75" customHeight="1" x14ac:dyDescent="0.15">
      <c r="B61" s="782" t="s">
        <v>732</v>
      </c>
      <c r="C61" s="782"/>
      <c r="D61" s="782"/>
      <c r="E61" s="782"/>
      <c r="F61" s="782"/>
      <c r="G61" s="782"/>
      <c r="H61" s="782"/>
      <c r="I61" s="782"/>
      <c r="J61" s="782"/>
      <c r="K61" s="782"/>
    </row>
  </sheetData>
  <mergeCells count="21">
    <mergeCell ref="B61:K61"/>
    <mergeCell ref="G5:H5"/>
    <mergeCell ref="I5:J5"/>
    <mergeCell ref="C13:D13"/>
    <mergeCell ref="C19:F19"/>
    <mergeCell ref="C20:F20"/>
    <mergeCell ref="B55:K55"/>
    <mergeCell ref="B56:K56"/>
    <mergeCell ref="B57:K57"/>
    <mergeCell ref="B58:K58"/>
    <mergeCell ref="B59:K59"/>
    <mergeCell ref="B60:K60"/>
    <mergeCell ref="G6:H6"/>
    <mergeCell ref="I6:J6"/>
    <mergeCell ref="G4:H4"/>
    <mergeCell ref="I4:J4"/>
    <mergeCell ref="B2:J2"/>
    <mergeCell ref="B3:C3"/>
    <mergeCell ref="E3:F3"/>
    <mergeCell ref="G3:H3"/>
    <mergeCell ref="I3:J3"/>
  </mergeCells>
  <phoneticPr fontId="2"/>
  <pageMargins left="0.6692913385826772" right="0.19685039370078741" top="0.82677165354330717" bottom="0.82677165354330717" header="0.51181102362204722" footer="0.51181102362204722"/>
  <pageSetup paperSize="9" orientation="portrait" verticalDpi="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61"/>
  <sheetViews>
    <sheetView zoomScaleNormal="100" workbookViewId="0"/>
  </sheetViews>
  <sheetFormatPr defaultRowHeight="11.25" x14ac:dyDescent="0.15"/>
  <cols>
    <col min="1" max="1" width="3.625" style="389" customWidth="1"/>
    <col min="2" max="2" width="12.625" style="389" customWidth="1"/>
    <col min="3" max="3" width="13.625" style="389" customWidth="1"/>
    <col min="4" max="4" width="8.625" style="389" customWidth="1"/>
    <col min="5" max="5" width="5.375" style="389" bestFit="1" customWidth="1"/>
    <col min="6" max="6" width="4.125" style="389" customWidth="1"/>
    <col min="7" max="16384" width="9" style="389"/>
  </cols>
  <sheetData>
    <row r="1" spans="1:11" x14ac:dyDescent="0.15">
      <c r="J1" s="390"/>
    </row>
    <row r="2" spans="1:11" ht="13.5" x14ac:dyDescent="0.15">
      <c r="A2" s="391"/>
      <c r="B2" s="778" t="s">
        <v>330</v>
      </c>
      <c r="C2" s="778"/>
      <c r="D2" s="778"/>
      <c r="E2" s="778"/>
      <c r="F2" s="778"/>
      <c r="G2" s="778"/>
      <c r="H2" s="778"/>
      <c r="I2" s="778"/>
      <c r="J2" s="778"/>
      <c r="K2" s="391"/>
    </row>
    <row r="3" spans="1:11" ht="12.75" customHeight="1" x14ac:dyDescent="0.15">
      <c r="A3" s="391"/>
      <c r="B3" s="775" t="s">
        <v>331</v>
      </c>
      <c r="C3" s="776"/>
      <c r="D3" s="392" t="s">
        <v>332</v>
      </c>
      <c r="E3" s="779"/>
      <c r="F3" s="780"/>
      <c r="G3" s="773" t="s">
        <v>316</v>
      </c>
      <c r="H3" s="773"/>
      <c r="I3" s="781" t="s">
        <v>333</v>
      </c>
      <c r="J3" s="781"/>
      <c r="K3" s="391"/>
    </row>
    <row r="4" spans="1:11" ht="12.75" customHeight="1" x14ac:dyDescent="0.15">
      <c r="A4" s="391"/>
      <c r="B4" s="391"/>
      <c r="C4" s="391"/>
      <c r="D4" s="391"/>
      <c r="E4" s="391"/>
      <c r="F4" s="391"/>
      <c r="G4" s="775" t="s">
        <v>409</v>
      </c>
      <c r="H4" s="776"/>
      <c r="I4" s="777" t="s">
        <v>333</v>
      </c>
      <c r="J4" s="777"/>
      <c r="K4" s="391"/>
    </row>
    <row r="5" spans="1:11" ht="12.75" customHeight="1" x14ac:dyDescent="0.15">
      <c r="A5" s="391"/>
      <c r="B5" s="391"/>
      <c r="C5" s="391"/>
      <c r="D5" s="391"/>
      <c r="E5" s="391"/>
      <c r="F5" s="391"/>
      <c r="G5" s="775" t="s">
        <v>334</v>
      </c>
      <c r="H5" s="776"/>
      <c r="I5" s="777" t="s">
        <v>333</v>
      </c>
      <c r="J5" s="777"/>
      <c r="K5" s="391"/>
    </row>
    <row r="6" spans="1:11" ht="12.75" customHeight="1" x14ac:dyDescent="0.15">
      <c r="A6" s="391"/>
      <c r="B6" s="391"/>
      <c r="C6" s="391"/>
      <c r="D6" s="391"/>
      <c r="E6" s="391"/>
      <c r="F6" s="391"/>
      <c r="G6" s="775" t="s">
        <v>335</v>
      </c>
      <c r="H6" s="776"/>
      <c r="I6" s="777" t="s">
        <v>333</v>
      </c>
      <c r="J6" s="777"/>
      <c r="K6" s="391"/>
    </row>
    <row r="7" spans="1:11" ht="12.75" customHeight="1" x14ac:dyDescent="0.15">
      <c r="A7" s="391"/>
      <c r="B7" s="391"/>
      <c r="C7" s="391"/>
      <c r="D7" s="391"/>
      <c r="E7" s="391"/>
      <c r="F7" s="391"/>
      <c r="G7" s="775" t="s">
        <v>336</v>
      </c>
      <c r="H7" s="776"/>
      <c r="I7" s="777" t="s">
        <v>333</v>
      </c>
      <c r="J7" s="777"/>
      <c r="K7" s="391"/>
    </row>
    <row r="8" spans="1:11" ht="12.75" customHeight="1" x14ac:dyDescent="0.15">
      <c r="A8" s="391"/>
      <c r="B8" s="391"/>
      <c r="C8" s="391"/>
      <c r="D8" s="391"/>
      <c r="E8" s="391"/>
      <c r="F8" s="391"/>
      <c r="G8" s="391"/>
      <c r="H8" s="391"/>
      <c r="I8" s="391"/>
      <c r="J8" s="391"/>
      <c r="K8" s="391"/>
    </row>
    <row r="9" spans="1:11" ht="12.75" hidden="1" customHeight="1" x14ac:dyDescent="0.15">
      <c r="A9" s="391"/>
      <c r="B9" s="391"/>
      <c r="C9" s="391"/>
      <c r="D9" s="391"/>
      <c r="E9" s="391"/>
      <c r="F9" s="391"/>
      <c r="G9" s="391"/>
      <c r="H9" s="391"/>
      <c r="I9" s="391"/>
      <c r="J9" s="391"/>
      <c r="K9" s="391"/>
    </row>
    <row r="10" spans="1:11" ht="12.75" customHeight="1" x14ac:dyDescent="0.15">
      <c r="A10" s="391"/>
      <c r="B10" s="409"/>
      <c r="C10" s="410"/>
      <c r="D10" s="410"/>
      <c r="E10" s="410"/>
      <c r="F10" s="411"/>
      <c r="G10" s="412" t="s">
        <v>347</v>
      </c>
      <c r="H10" s="391"/>
      <c r="I10" s="391"/>
      <c r="J10" s="391"/>
      <c r="K10" s="391"/>
    </row>
    <row r="11" spans="1:11" ht="12.75" customHeight="1" x14ac:dyDescent="0.15">
      <c r="A11" s="391"/>
      <c r="B11" s="413"/>
      <c r="C11" s="391"/>
      <c r="D11" s="391"/>
      <c r="E11" s="391"/>
      <c r="F11" s="391"/>
      <c r="G11" s="412"/>
      <c r="H11" s="399"/>
      <c r="I11" s="391"/>
      <c r="J11" s="391"/>
      <c r="K11" s="391"/>
    </row>
    <row r="12" spans="1:11" ht="12.75" customHeight="1" x14ac:dyDescent="0.15">
      <c r="A12" s="391"/>
      <c r="B12" s="413"/>
      <c r="C12" s="391"/>
      <c r="D12" s="391"/>
      <c r="E12" s="391"/>
      <c r="F12" s="391"/>
      <c r="G12" s="412"/>
      <c r="H12" s="399"/>
      <c r="I12" s="391"/>
      <c r="J12" s="391"/>
      <c r="K12" s="391"/>
    </row>
    <row r="13" spans="1:11" ht="12.75" customHeight="1" x14ac:dyDescent="0.15">
      <c r="A13" s="391"/>
      <c r="B13" s="414" t="s">
        <v>348</v>
      </c>
      <c r="C13" s="783"/>
      <c r="D13" s="783"/>
      <c r="E13" s="396"/>
      <c r="F13" s="415"/>
      <c r="G13" s="412"/>
      <c r="H13" s="399"/>
      <c r="I13" s="391"/>
      <c r="J13" s="391"/>
      <c r="K13" s="391"/>
    </row>
    <row r="14" spans="1:11" ht="12.75" customHeight="1" x14ac:dyDescent="0.15">
      <c r="A14" s="391"/>
      <c r="B14" s="416" t="s">
        <v>349</v>
      </c>
      <c r="C14" s="414" t="s">
        <v>350</v>
      </c>
      <c r="D14" s="417" t="s">
        <v>332</v>
      </c>
      <c r="E14" s="396"/>
      <c r="F14" s="418" t="s">
        <v>351</v>
      </c>
      <c r="G14" s="429"/>
      <c r="H14" s="419"/>
      <c r="I14" s="391"/>
      <c r="J14" s="391"/>
      <c r="K14" s="391"/>
    </row>
    <row r="15" spans="1:11" ht="12.75" customHeight="1" x14ac:dyDescent="0.15">
      <c r="A15" s="391"/>
      <c r="B15" s="420"/>
      <c r="C15" s="414" t="s">
        <v>352</v>
      </c>
      <c r="D15" s="417" t="s">
        <v>353</v>
      </c>
      <c r="E15" s="396"/>
      <c r="F15" s="418" t="s">
        <v>354</v>
      </c>
      <c r="G15" s="421"/>
      <c r="H15" s="422"/>
      <c r="I15" s="391"/>
      <c r="J15" s="391"/>
      <c r="K15" s="391"/>
    </row>
    <row r="16" spans="1:11" ht="12.75" customHeight="1" x14ac:dyDescent="0.15">
      <c r="A16" s="391"/>
      <c r="B16" s="423"/>
      <c r="C16" s="414" t="s">
        <v>355</v>
      </c>
      <c r="D16" s="417" t="s">
        <v>332</v>
      </c>
      <c r="E16" s="396"/>
      <c r="F16" s="418" t="s">
        <v>356</v>
      </c>
      <c r="G16" s="424"/>
      <c r="H16" s="419"/>
      <c r="I16" s="391"/>
      <c r="J16" s="391"/>
      <c r="K16" s="391"/>
    </row>
    <row r="17" spans="1:11" ht="12.75" customHeight="1" x14ac:dyDescent="0.15">
      <c r="A17" s="391"/>
      <c r="B17" s="423"/>
      <c r="C17" s="414" t="s">
        <v>357</v>
      </c>
      <c r="D17" s="417" t="s">
        <v>358</v>
      </c>
      <c r="E17" s="396"/>
      <c r="F17" s="418" t="s">
        <v>359</v>
      </c>
      <c r="G17" s="424"/>
      <c r="H17" s="419"/>
      <c r="I17" s="391"/>
      <c r="J17" s="391"/>
      <c r="K17" s="391"/>
    </row>
    <row r="18" spans="1:11" ht="12.75" customHeight="1" x14ac:dyDescent="0.15">
      <c r="A18" s="391"/>
      <c r="B18" s="425"/>
      <c r="C18" s="414" t="s">
        <v>360</v>
      </c>
      <c r="D18" s="417"/>
      <c r="E18" s="396"/>
      <c r="F18" s="418" t="s">
        <v>361</v>
      </c>
      <c r="G18" s="424"/>
      <c r="H18" s="426"/>
      <c r="I18" s="391"/>
      <c r="J18" s="391"/>
      <c r="K18" s="391"/>
    </row>
    <row r="19" spans="1:11" ht="12.75" customHeight="1" x14ac:dyDescent="0.15">
      <c r="A19" s="391"/>
      <c r="B19" s="427" t="s">
        <v>362</v>
      </c>
      <c r="C19" s="784" t="s">
        <v>363</v>
      </c>
      <c r="D19" s="785"/>
      <c r="E19" s="785"/>
      <c r="F19" s="786"/>
      <c r="G19" s="424"/>
      <c r="H19" s="419"/>
      <c r="I19" s="391"/>
      <c r="J19" s="391"/>
      <c r="K19" s="391"/>
    </row>
    <row r="20" spans="1:11" ht="12.75" customHeight="1" x14ac:dyDescent="0.15">
      <c r="A20" s="391"/>
      <c r="B20" s="414"/>
      <c r="C20" s="783" t="s">
        <v>364</v>
      </c>
      <c r="D20" s="783"/>
      <c r="E20" s="783"/>
      <c r="F20" s="787"/>
      <c r="G20" s="424"/>
      <c r="H20" s="419"/>
      <c r="I20" s="391"/>
      <c r="J20" s="391"/>
      <c r="K20" s="391"/>
    </row>
    <row r="21" spans="1:11" ht="12.75" customHeight="1" x14ac:dyDescent="0.15">
      <c r="A21" s="391"/>
      <c r="B21" s="399"/>
      <c r="C21" s="399"/>
      <c r="D21" s="391"/>
      <c r="E21" s="391"/>
      <c r="F21" s="391"/>
      <c r="G21" s="400"/>
      <c r="H21" s="391"/>
      <c r="I21" s="391"/>
      <c r="J21" s="391"/>
      <c r="K21" s="391"/>
    </row>
    <row r="22" spans="1:11" ht="12.75" customHeight="1" thickBot="1" x14ac:dyDescent="0.2">
      <c r="A22" s="391"/>
      <c r="B22" s="399"/>
      <c r="C22" s="399"/>
      <c r="D22" s="391"/>
      <c r="E22" s="391"/>
      <c r="F22" s="391"/>
      <c r="G22" s="400"/>
      <c r="H22" s="391"/>
      <c r="I22" s="391"/>
      <c r="J22" s="391"/>
      <c r="K22" s="391"/>
    </row>
    <row r="23" spans="1:11" ht="12.75" hidden="1" customHeight="1" x14ac:dyDescent="0.15">
      <c r="A23" s="391"/>
      <c r="B23" s="399"/>
      <c r="C23" s="399"/>
      <c r="D23" s="391"/>
      <c r="E23" s="391"/>
      <c r="F23" s="391"/>
      <c r="G23" s="400"/>
      <c r="H23" s="391"/>
      <c r="I23" s="391"/>
      <c r="J23" s="391"/>
      <c r="K23" s="391"/>
    </row>
    <row r="24" spans="1:11" ht="12.75" hidden="1" customHeight="1" x14ac:dyDescent="0.15">
      <c r="A24" s="391"/>
      <c r="B24" s="399"/>
      <c r="C24" s="399"/>
      <c r="D24" s="391"/>
      <c r="E24" s="391"/>
      <c r="F24" s="391"/>
      <c r="G24" s="400"/>
      <c r="H24" s="391"/>
      <c r="I24" s="391"/>
      <c r="J24" s="391"/>
      <c r="K24" s="391"/>
    </row>
    <row r="25" spans="1:11" ht="12.75" hidden="1" customHeight="1" x14ac:dyDescent="0.15">
      <c r="A25" s="391"/>
      <c r="B25" s="399"/>
      <c r="C25" s="399"/>
      <c r="D25" s="391"/>
      <c r="E25" s="391"/>
      <c r="F25" s="391"/>
      <c r="G25" s="400"/>
      <c r="H25" s="391"/>
      <c r="I25" s="391"/>
      <c r="J25" s="391"/>
      <c r="K25" s="391"/>
    </row>
    <row r="26" spans="1:11" ht="12.75" hidden="1" customHeight="1" x14ac:dyDescent="0.15">
      <c r="A26" s="391"/>
      <c r="B26" s="399"/>
      <c r="C26" s="399"/>
      <c r="D26" s="391"/>
      <c r="E26" s="391"/>
      <c r="F26" s="391"/>
      <c r="G26" s="400"/>
      <c r="H26" s="391"/>
      <c r="I26" s="391"/>
      <c r="J26" s="391"/>
      <c r="K26" s="391"/>
    </row>
    <row r="27" spans="1:11" ht="12.75" customHeight="1" thickBot="1" x14ac:dyDescent="0.2">
      <c r="A27" s="391"/>
      <c r="B27" s="399"/>
      <c r="C27" s="401" t="s">
        <v>340</v>
      </c>
      <c r="D27" s="430"/>
      <c r="E27" s="402" t="s">
        <v>341</v>
      </c>
      <c r="F27" s="403"/>
      <c r="G27" s="400"/>
      <c r="H27" s="391"/>
      <c r="I27" s="391"/>
      <c r="J27" s="391"/>
    </row>
    <row r="28" spans="1:11" ht="12.75" customHeight="1" thickBot="1" x14ac:dyDescent="0.2">
      <c r="A28" s="391"/>
      <c r="B28" s="399"/>
      <c r="C28" s="401" t="s">
        <v>342</v>
      </c>
      <c r="D28" s="428"/>
      <c r="E28" s="405" t="s">
        <v>343</v>
      </c>
      <c r="F28" s="406"/>
      <c r="G28" s="400"/>
      <c r="H28" s="391"/>
      <c r="I28" s="391"/>
      <c r="J28" s="391"/>
    </row>
    <row r="29" spans="1:11" ht="12.75" customHeight="1" x14ac:dyDescent="0.15">
      <c r="A29" s="391"/>
      <c r="B29" s="399"/>
      <c r="C29" s="399"/>
      <c r="D29" s="391"/>
      <c r="E29" s="391"/>
      <c r="F29" s="391"/>
      <c r="G29" s="400"/>
      <c r="H29" s="391"/>
      <c r="I29" s="391"/>
      <c r="J29" s="391"/>
    </row>
    <row r="30" spans="1:11" ht="12.75" customHeight="1" x14ac:dyDescent="0.15">
      <c r="A30" s="391"/>
      <c r="B30" s="399"/>
      <c r="C30" s="399"/>
      <c r="D30" s="391"/>
      <c r="E30" s="391"/>
      <c r="F30" s="391"/>
      <c r="G30" s="400"/>
      <c r="H30" s="391"/>
      <c r="I30" s="391"/>
      <c r="J30" s="391"/>
    </row>
    <row r="31" spans="1:11" ht="12.75" customHeight="1" x14ac:dyDescent="0.15">
      <c r="A31" s="391"/>
      <c r="B31" s="399"/>
      <c r="C31" s="399"/>
      <c r="D31" s="391"/>
      <c r="E31" s="391"/>
      <c r="F31" s="391"/>
      <c r="G31" s="400"/>
      <c r="H31" s="391"/>
      <c r="I31" s="391"/>
      <c r="J31" s="391"/>
    </row>
    <row r="32" spans="1:11" ht="12.75" customHeight="1" x14ac:dyDescent="0.15">
      <c r="A32" s="391"/>
      <c r="B32" s="399"/>
      <c r="C32" s="399"/>
      <c r="D32" s="391"/>
      <c r="E32" s="391"/>
      <c r="F32" s="391"/>
      <c r="G32" s="400"/>
      <c r="H32" s="391"/>
      <c r="I32" s="391"/>
      <c r="J32" s="391"/>
      <c r="K32" s="391"/>
    </row>
    <row r="33" spans="1:11" ht="12.75" customHeight="1" x14ac:dyDescent="0.15">
      <c r="A33" s="391"/>
      <c r="B33" s="399"/>
      <c r="C33" s="399"/>
      <c r="D33" s="391"/>
      <c r="E33" s="391"/>
      <c r="F33" s="391"/>
      <c r="G33" s="400"/>
      <c r="H33" s="391"/>
      <c r="I33" s="391"/>
      <c r="J33" s="391"/>
      <c r="K33" s="391"/>
    </row>
    <row r="34" spans="1:11" ht="12.75" customHeight="1" x14ac:dyDescent="0.15">
      <c r="A34" s="391"/>
      <c r="B34" s="399"/>
      <c r="C34" s="399"/>
      <c r="D34" s="391"/>
      <c r="E34" s="391"/>
      <c r="F34" s="391"/>
      <c r="G34" s="400"/>
      <c r="H34" s="391"/>
      <c r="I34" s="391"/>
      <c r="J34" s="391"/>
      <c r="K34" s="391"/>
    </row>
    <row r="35" spans="1:11" ht="12.75" customHeight="1" x14ac:dyDescent="0.15">
      <c r="A35" s="391"/>
      <c r="B35" s="399"/>
      <c r="C35" s="399"/>
      <c r="D35" s="391"/>
      <c r="E35" s="391"/>
      <c r="F35" s="391"/>
      <c r="G35" s="400"/>
      <c r="H35" s="391"/>
      <c r="I35" s="391"/>
      <c r="J35" s="391"/>
      <c r="K35" s="391"/>
    </row>
    <row r="36" spans="1:11" ht="12.75" customHeight="1" x14ac:dyDescent="0.15">
      <c r="A36" s="391"/>
      <c r="B36" s="399"/>
      <c r="C36" s="399"/>
      <c r="D36" s="391"/>
      <c r="E36" s="391"/>
      <c r="F36" s="391"/>
      <c r="G36" s="400"/>
      <c r="H36" s="391"/>
      <c r="I36" s="391"/>
      <c r="J36" s="391"/>
      <c r="K36" s="391"/>
    </row>
    <row r="37" spans="1:11" ht="12.75" customHeight="1" x14ac:dyDescent="0.15">
      <c r="A37" s="391"/>
      <c r="B37" s="399"/>
      <c r="C37" s="399"/>
      <c r="D37" s="391"/>
      <c r="E37" s="391"/>
      <c r="F37" s="391"/>
      <c r="G37" s="400"/>
      <c r="H37" s="391"/>
      <c r="I37" s="391"/>
      <c r="J37" s="391"/>
      <c r="K37" s="391"/>
    </row>
    <row r="38" spans="1:11" ht="12.75" customHeight="1" x14ac:dyDescent="0.15">
      <c r="A38" s="391"/>
      <c r="B38" s="391"/>
      <c r="C38" s="391"/>
      <c r="D38" s="391"/>
      <c r="E38" s="391"/>
      <c r="F38" s="391"/>
      <c r="G38" s="391"/>
      <c r="H38" s="391"/>
      <c r="I38" s="391"/>
      <c r="J38" s="391"/>
      <c r="K38" s="391"/>
    </row>
    <row r="39" spans="1:11" ht="12.75" customHeight="1" x14ac:dyDescent="0.15">
      <c r="A39" s="391"/>
      <c r="B39" s="391"/>
      <c r="C39" s="391"/>
      <c r="D39" s="391"/>
      <c r="E39" s="391"/>
      <c r="F39" s="391"/>
      <c r="G39" s="391"/>
      <c r="H39" s="391"/>
      <c r="I39" s="391"/>
      <c r="J39" s="391"/>
      <c r="K39" s="391"/>
    </row>
    <row r="40" spans="1:11" ht="12.75" customHeight="1" x14ac:dyDescent="0.15">
      <c r="A40" s="391"/>
      <c r="B40" s="391"/>
      <c r="C40" s="391"/>
      <c r="D40" s="391"/>
      <c r="E40" s="391"/>
      <c r="F40" s="391"/>
      <c r="G40" s="391"/>
      <c r="H40" s="391"/>
      <c r="I40" s="391"/>
      <c r="J40" s="391"/>
      <c r="K40" s="391"/>
    </row>
    <row r="41" spans="1:11" ht="12.75" customHeight="1" x14ac:dyDescent="0.15">
      <c r="A41" s="391"/>
      <c r="B41" s="391"/>
      <c r="C41" s="391"/>
      <c r="D41" s="391"/>
      <c r="E41" s="391"/>
      <c r="F41" s="391"/>
      <c r="G41" s="391"/>
      <c r="H41" s="391"/>
      <c r="I41" s="391"/>
      <c r="J41" s="391"/>
      <c r="K41" s="391"/>
    </row>
    <row r="42" spans="1:11" ht="12.75" customHeight="1" x14ac:dyDescent="0.15">
      <c r="A42" s="391"/>
      <c r="B42" s="391"/>
      <c r="C42" s="391"/>
      <c r="D42" s="391"/>
      <c r="E42" s="391"/>
      <c r="F42" s="391"/>
      <c r="G42" s="391"/>
      <c r="H42" s="391"/>
      <c r="I42" s="391"/>
      <c r="J42" s="391"/>
      <c r="K42" s="391"/>
    </row>
    <row r="43" spans="1:11" ht="12.75" customHeight="1" x14ac:dyDescent="0.15">
      <c r="A43" s="391"/>
      <c r="B43" s="391"/>
      <c r="C43" s="391"/>
      <c r="D43" s="391"/>
      <c r="E43" s="391"/>
      <c r="F43" s="391"/>
      <c r="G43" s="391"/>
      <c r="H43" s="391"/>
      <c r="I43" s="391"/>
      <c r="J43" s="391"/>
      <c r="K43" s="391"/>
    </row>
    <row r="44" spans="1:11" ht="12.75" customHeight="1" x14ac:dyDescent="0.15">
      <c r="A44" s="391"/>
      <c r="B44" s="391"/>
      <c r="C44" s="391"/>
      <c r="D44" s="391"/>
      <c r="E44" s="391"/>
      <c r="F44" s="391"/>
      <c r="G44" s="391"/>
      <c r="H44" s="391"/>
      <c r="I44" s="391"/>
      <c r="J44" s="391"/>
      <c r="K44" s="391"/>
    </row>
    <row r="45" spans="1:11" ht="12.75" customHeight="1" x14ac:dyDescent="0.15">
      <c r="A45" s="391"/>
      <c r="B45" s="391"/>
      <c r="C45" s="391"/>
      <c r="D45" s="391"/>
      <c r="E45" s="391"/>
      <c r="F45" s="391"/>
      <c r="G45" s="391"/>
      <c r="H45" s="391"/>
      <c r="I45" s="391"/>
      <c r="J45" s="391"/>
      <c r="K45" s="391"/>
    </row>
    <row r="46" spans="1:11" ht="12.75" customHeight="1" x14ac:dyDescent="0.15">
      <c r="A46" s="391"/>
      <c r="B46" s="391"/>
      <c r="C46" s="391"/>
      <c r="D46" s="391"/>
      <c r="E46" s="391"/>
      <c r="F46" s="391"/>
      <c r="G46" s="391"/>
      <c r="H46" s="391"/>
      <c r="I46" s="391"/>
      <c r="J46" s="391"/>
      <c r="K46" s="391"/>
    </row>
    <row r="47" spans="1:11" ht="12.75" customHeight="1" x14ac:dyDescent="0.15">
      <c r="A47" s="391"/>
      <c r="B47" s="391"/>
      <c r="C47" s="391"/>
      <c r="D47" s="391"/>
      <c r="E47" s="391"/>
      <c r="F47" s="391"/>
      <c r="G47" s="391"/>
      <c r="H47" s="391"/>
      <c r="I47" s="391"/>
      <c r="J47" s="391"/>
      <c r="K47" s="391"/>
    </row>
    <row r="48" spans="1:11" ht="12.75" customHeight="1" x14ac:dyDescent="0.15">
      <c r="A48" s="391"/>
      <c r="B48" s="391"/>
      <c r="C48" s="391"/>
      <c r="D48" s="391"/>
      <c r="E48" s="391"/>
      <c r="F48" s="391"/>
      <c r="G48" s="391"/>
      <c r="H48" s="391"/>
      <c r="I48" s="391"/>
      <c r="J48" s="391"/>
      <c r="K48" s="391"/>
    </row>
    <row r="49" spans="1:11" ht="12.75" customHeight="1" x14ac:dyDescent="0.15">
      <c r="A49" s="391"/>
      <c r="B49" s="391"/>
      <c r="C49" s="391"/>
      <c r="D49" s="391"/>
      <c r="E49" s="391"/>
      <c r="F49" s="391"/>
      <c r="G49" s="391"/>
      <c r="H49" s="391"/>
      <c r="I49" s="391"/>
      <c r="J49" s="391"/>
      <c r="K49" s="391"/>
    </row>
    <row r="50" spans="1:11" ht="12.75" customHeight="1" x14ac:dyDescent="0.15">
      <c r="A50" s="391"/>
      <c r="B50" s="391"/>
      <c r="C50" s="391"/>
      <c r="D50" s="391"/>
      <c r="E50" s="391"/>
      <c r="F50" s="391"/>
      <c r="G50" s="391"/>
      <c r="H50" s="399"/>
      <c r="I50" s="391"/>
      <c r="J50" s="391"/>
      <c r="K50" s="391"/>
    </row>
    <row r="51" spans="1:11" ht="12.75" customHeight="1" thickBot="1" x14ac:dyDescent="0.2">
      <c r="A51" s="391"/>
      <c r="B51" s="391"/>
      <c r="C51" s="391"/>
      <c r="D51" s="391"/>
      <c r="E51" s="391"/>
      <c r="F51" s="391"/>
      <c r="G51" s="391"/>
      <c r="H51" s="407"/>
      <c r="I51" s="391"/>
      <c r="J51" s="391"/>
      <c r="K51" s="391"/>
    </row>
    <row r="52" spans="1:11" ht="12.75" customHeight="1" thickBot="1" x14ac:dyDescent="0.2">
      <c r="A52" s="391"/>
      <c r="B52" s="408" t="s">
        <v>344</v>
      </c>
      <c r="C52" s="408" t="s">
        <v>345</v>
      </c>
      <c r="D52" s="391"/>
      <c r="E52" s="391"/>
      <c r="F52" s="391"/>
      <c r="G52" s="391"/>
      <c r="H52" s="407"/>
      <c r="I52" s="407"/>
      <c r="J52" s="391"/>
      <c r="K52" s="391"/>
    </row>
    <row r="53" spans="1:11" ht="12.75" customHeight="1" thickBot="1" x14ac:dyDescent="0.2">
      <c r="A53" s="391"/>
      <c r="B53" s="408"/>
      <c r="C53" s="408"/>
      <c r="D53" s="391"/>
      <c r="E53" s="391"/>
      <c r="F53" s="391"/>
      <c r="G53" s="391"/>
      <c r="H53" s="407"/>
      <c r="I53" s="407"/>
      <c r="J53" s="391"/>
      <c r="K53" s="391"/>
    </row>
    <row r="54" spans="1:11" ht="12.75" customHeight="1" x14ac:dyDescent="0.15">
      <c r="A54" s="391"/>
      <c r="B54" s="391"/>
      <c r="C54" s="391"/>
      <c r="D54" s="391"/>
      <c r="E54" s="391"/>
      <c r="F54" s="391"/>
      <c r="G54" s="391"/>
      <c r="H54" s="391"/>
      <c r="I54" s="391"/>
      <c r="J54" s="391"/>
      <c r="K54" s="391"/>
    </row>
    <row r="55" spans="1:11" ht="12.75" customHeight="1" x14ac:dyDescent="0.15">
      <c r="A55" s="391"/>
      <c r="B55" s="788"/>
      <c r="C55" s="788"/>
      <c r="D55" s="788"/>
      <c r="E55" s="788"/>
      <c r="F55" s="788"/>
      <c r="G55" s="788"/>
      <c r="H55" s="788"/>
      <c r="I55" s="788"/>
      <c r="J55" s="788"/>
      <c r="K55" s="788"/>
    </row>
    <row r="56" spans="1:11" ht="12.75" customHeight="1" x14ac:dyDescent="0.15">
      <c r="A56" s="391"/>
      <c r="B56" s="788" t="s">
        <v>366</v>
      </c>
      <c r="C56" s="788"/>
      <c r="D56" s="788"/>
      <c r="E56" s="788"/>
      <c r="F56" s="788"/>
      <c r="G56" s="788"/>
      <c r="H56" s="788"/>
      <c r="I56" s="788"/>
      <c r="J56" s="788"/>
      <c r="K56" s="788"/>
    </row>
    <row r="57" spans="1:11" ht="12.75" customHeight="1" x14ac:dyDescent="0.15">
      <c r="A57" s="391"/>
      <c r="B57" s="788" t="s">
        <v>367</v>
      </c>
      <c r="C57" s="788"/>
      <c r="D57" s="788"/>
      <c r="E57" s="788"/>
      <c r="F57" s="788"/>
      <c r="G57" s="788"/>
      <c r="H57" s="788"/>
      <c r="I57" s="788"/>
      <c r="J57" s="788"/>
      <c r="K57" s="788"/>
    </row>
    <row r="58" spans="1:11" ht="12.75" customHeight="1" x14ac:dyDescent="0.15">
      <c r="A58" s="391"/>
      <c r="B58" s="788" t="s">
        <v>368</v>
      </c>
      <c r="C58" s="788"/>
      <c r="D58" s="788"/>
      <c r="E58" s="788"/>
      <c r="F58" s="788"/>
      <c r="G58" s="788"/>
      <c r="H58" s="788"/>
      <c r="I58" s="788"/>
      <c r="J58" s="788"/>
      <c r="K58" s="788"/>
    </row>
    <row r="59" spans="1:11" ht="12.75" customHeight="1" x14ac:dyDescent="0.15">
      <c r="A59" s="391"/>
      <c r="B59" s="782" t="s">
        <v>346</v>
      </c>
      <c r="C59" s="782"/>
      <c r="D59" s="782"/>
      <c r="E59" s="782"/>
      <c r="F59" s="782"/>
      <c r="G59" s="782"/>
      <c r="H59" s="782"/>
      <c r="I59" s="782"/>
      <c r="J59" s="782"/>
      <c r="K59" s="782"/>
    </row>
    <row r="60" spans="1:11" ht="12.75" customHeight="1" x14ac:dyDescent="0.15">
      <c r="A60" s="391"/>
      <c r="B60" s="782"/>
      <c r="C60" s="782"/>
      <c r="D60" s="782"/>
      <c r="E60" s="782"/>
      <c r="F60" s="782"/>
      <c r="G60" s="782"/>
      <c r="H60" s="782"/>
      <c r="I60" s="782"/>
      <c r="J60" s="782"/>
      <c r="K60" s="782"/>
    </row>
    <row r="61" spans="1:11" ht="12.75" customHeight="1" x14ac:dyDescent="0.15">
      <c r="B61" s="782" t="s">
        <v>732</v>
      </c>
      <c r="C61" s="782"/>
      <c r="D61" s="782"/>
      <c r="E61" s="782"/>
      <c r="F61" s="782"/>
      <c r="G61" s="782"/>
      <c r="H61" s="782"/>
      <c r="I61" s="782"/>
      <c r="J61" s="782"/>
      <c r="K61" s="391"/>
    </row>
  </sheetData>
  <mergeCells count="23">
    <mergeCell ref="I7:J7"/>
    <mergeCell ref="B58:K58"/>
    <mergeCell ref="B2:J2"/>
    <mergeCell ref="B3:C3"/>
    <mergeCell ref="E3:F3"/>
    <mergeCell ref="G3:H3"/>
    <mergeCell ref="I3:J3"/>
    <mergeCell ref="B59:K59"/>
    <mergeCell ref="B60:K60"/>
    <mergeCell ref="B61:J61"/>
    <mergeCell ref="G4:H4"/>
    <mergeCell ref="I4:J4"/>
    <mergeCell ref="B55:K55"/>
    <mergeCell ref="G6:H6"/>
    <mergeCell ref="I6:J6"/>
    <mergeCell ref="B56:K56"/>
    <mergeCell ref="B57:K57"/>
    <mergeCell ref="G5:H5"/>
    <mergeCell ref="I5:J5"/>
    <mergeCell ref="C13:D13"/>
    <mergeCell ref="C19:F19"/>
    <mergeCell ref="C20:F20"/>
    <mergeCell ref="G7:H7"/>
  </mergeCells>
  <phoneticPr fontId="2"/>
  <pageMargins left="0.6692913385826772" right="0.19685039370078741" top="0.82677165354330717" bottom="0.82677165354330717"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61"/>
  <sheetViews>
    <sheetView zoomScaleNormal="100" workbookViewId="0"/>
  </sheetViews>
  <sheetFormatPr defaultRowHeight="11.25" x14ac:dyDescent="0.15"/>
  <cols>
    <col min="1" max="1" width="3.625" style="389" customWidth="1"/>
    <col min="2" max="2" width="12.625" style="389" customWidth="1"/>
    <col min="3" max="3" width="13.625" style="389" customWidth="1"/>
    <col min="4" max="4" width="8.625" style="389" customWidth="1"/>
    <col min="5" max="5" width="5.375" style="389" bestFit="1" customWidth="1"/>
    <col min="6" max="6" width="4.125" style="389" customWidth="1"/>
    <col min="7" max="16384" width="9" style="389"/>
  </cols>
  <sheetData>
    <row r="1" spans="1:11" x14ac:dyDescent="0.15">
      <c r="J1" s="390"/>
    </row>
    <row r="2" spans="1:11" ht="13.5" x14ac:dyDescent="0.15">
      <c r="A2" s="391"/>
      <c r="B2" s="778" t="s">
        <v>330</v>
      </c>
      <c r="C2" s="778"/>
      <c r="D2" s="778"/>
      <c r="E2" s="778"/>
      <c r="F2" s="778"/>
      <c r="G2" s="778"/>
      <c r="H2" s="778"/>
      <c r="I2" s="778"/>
      <c r="J2" s="778"/>
      <c r="K2" s="391"/>
    </row>
    <row r="3" spans="1:11" ht="12.75" customHeight="1" x14ac:dyDescent="0.15">
      <c r="A3" s="391"/>
      <c r="B3" s="775" t="s">
        <v>331</v>
      </c>
      <c r="C3" s="776"/>
      <c r="D3" s="392" t="s">
        <v>332</v>
      </c>
      <c r="E3" s="781"/>
      <c r="F3" s="780"/>
      <c r="G3" s="773" t="s">
        <v>316</v>
      </c>
      <c r="H3" s="773"/>
      <c r="I3" s="781" t="s">
        <v>333</v>
      </c>
      <c r="J3" s="781"/>
      <c r="K3" s="391"/>
    </row>
    <row r="4" spans="1:11" ht="12.75" customHeight="1" x14ac:dyDescent="0.15">
      <c r="A4" s="391"/>
      <c r="B4" s="391"/>
      <c r="C4" s="391"/>
      <c r="D4" s="391"/>
      <c r="E4" s="391"/>
      <c r="F4" s="391"/>
      <c r="G4" s="775" t="s">
        <v>334</v>
      </c>
      <c r="H4" s="776"/>
      <c r="I4" s="777" t="s">
        <v>333</v>
      </c>
      <c r="J4" s="777"/>
      <c r="K4" s="391"/>
    </row>
    <row r="5" spans="1:11" ht="12.75" customHeight="1" x14ac:dyDescent="0.15">
      <c r="A5" s="391"/>
      <c r="B5" s="391"/>
      <c r="C5" s="391"/>
      <c r="D5" s="391"/>
      <c r="E5" s="391"/>
      <c r="F5" s="391"/>
      <c r="G5" s="775" t="s">
        <v>335</v>
      </c>
      <c r="H5" s="776"/>
      <c r="I5" s="777" t="s">
        <v>333</v>
      </c>
      <c r="J5" s="777"/>
      <c r="K5" s="391"/>
    </row>
    <row r="6" spans="1:11" ht="12.75" customHeight="1" x14ac:dyDescent="0.15">
      <c r="A6" s="391"/>
      <c r="B6" s="391"/>
      <c r="C6" s="391"/>
      <c r="D6" s="391"/>
      <c r="E6" s="391"/>
      <c r="F6" s="391"/>
      <c r="G6" s="775" t="s">
        <v>336</v>
      </c>
      <c r="H6" s="776"/>
      <c r="I6" s="777" t="s">
        <v>333</v>
      </c>
      <c r="J6" s="777"/>
      <c r="K6" s="391"/>
    </row>
    <row r="7" spans="1:11" ht="12.75" customHeight="1" x14ac:dyDescent="0.15">
      <c r="A7" s="391"/>
      <c r="B7" s="391"/>
      <c r="C7" s="391"/>
      <c r="D7" s="391"/>
      <c r="E7" s="391"/>
      <c r="F7" s="391"/>
      <c r="G7" s="391"/>
      <c r="H7" s="391"/>
      <c r="I7" s="391"/>
      <c r="J7" s="391"/>
      <c r="K7" s="391"/>
    </row>
    <row r="8" spans="1:11" ht="12.75" customHeight="1" x14ac:dyDescent="0.15">
      <c r="A8" s="391"/>
      <c r="B8" s="391"/>
      <c r="C8" s="391"/>
      <c r="D8" s="391"/>
      <c r="E8" s="391"/>
      <c r="F8" s="391"/>
      <c r="G8" s="391"/>
      <c r="H8" s="391"/>
      <c r="I8" s="391"/>
      <c r="J8" s="391"/>
      <c r="K8" s="391"/>
    </row>
    <row r="9" spans="1:11" ht="12.75" hidden="1" customHeight="1" x14ac:dyDescent="0.15">
      <c r="A9" s="391"/>
      <c r="B9" s="391"/>
      <c r="C9" s="391"/>
      <c r="D9" s="391"/>
      <c r="E9" s="391"/>
      <c r="F9" s="391"/>
      <c r="G9" s="391"/>
      <c r="H9" s="391"/>
      <c r="I9" s="391"/>
      <c r="J9" s="391"/>
      <c r="K9" s="391"/>
    </row>
    <row r="10" spans="1:11" ht="12.75" customHeight="1" x14ac:dyDescent="0.15">
      <c r="A10" s="391"/>
      <c r="B10" s="409"/>
      <c r="C10" s="410"/>
      <c r="D10" s="410"/>
      <c r="E10" s="410"/>
      <c r="F10" s="411"/>
      <c r="G10" s="412" t="s">
        <v>347</v>
      </c>
      <c r="H10" s="391"/>
      <c r="I10" s="391"/>
      <c r="J10" s="391"/>
      <c r="K10" s="391"/>
    </row>
    <row r="11" spans="1:11" ht="12.75" customHeight="1" x14ac:dyDescent="0.15">
      <c r="A11" s="391"/>
      <c r="B11" s="413"/>
      <c r="C11" s="391"/>
      <c r="D11" s="391"/>
      <c r="E11" s="391"/>
      <c r="F11" s="391"/>
      <c r="G11" s="412"/>
      <c r="H11" s="399"/>
      <c r="I11" s="391"/>
      <c r="J11" s="391"/>
      <c r="K11" s="391"/>
    </row>
    <row r="12" spans="1:11" ht="12.75" customHeight="1" x14ac:dyDescent="0.15">
      <c r="A12" s="391"/>
      <c r="B12" s="413"/>
      <c r="C12" s="391"/>
      <c r="D12" s="391"/>
      <c r="E12" s="391"/>
      <c r="F12" s="391"/>
      <c r="G12" s="412"/>
      <c r="H12" s="399"/>
      <c r="I12" s="391"/>
      <c r="J12" s="391"/>
      <c r="K12" s="391"/>
    </row>
    <row r="13" spans="1:11" ht="12.75" customHeight="1" x14ac:dyDescent="0.15">
      <c r="A13" s="391"/>
      <c r="B13" s="414" t="s">
        <v>348</v>
      </c>
      <c r="C13" s="783"/>
      <c r="D13" s="783"/>
      <c r="E13" s="396"/>
      <c r="F13" s="415"/>
      <c r="G13" s="412"/>
      <c r="H13" s="399"/>
      <c r="I13" s="391"/>
      <c r="J13" s="391"/>
      <c r="K13" s="391"/>
    </row>
    <row r="14" spans="1:11" ht="12.75" customHeight="1" x14ac:dyDescent="0.15">
      <c r="A14" s="391"/>
      <c r="B14" s="416" t="s">
        <v>349</v>
      </c>
      <c r="C14" s="414" t="s">
        <v>350</v>
      </c>
      <c r="D14" s="417" t="s">
        <v>332</v>
      </c>
      <c r="E14" s="396"/>
      <c r="F14" s="418" t="s">
        <v>351</v>
      </c>
      <c r="G14" s="412"/>
      <c r="H14" s="419"/>
      <c r="I14" s="391"/>
      <c r="J14" s="391"/>
      <c r="K14" s="391"/>
    </row>
    <row r="15" spans="1:11" ht="12.75" customHeight="1" x14ac:dyDescent="0.15">
      <c r="A15" s="391"/>
      <c r="B15" s="420"/>
      <c r="C15" s="414" t="s">
        <v>352</v>
      </c>
      <c r="D15" s="417" t="s">
        <v>353</v>
      </c>
      <c r="E15" s="396"/>
      <c r="F15" s="418" t="s">
        <v>354</v>
      </c>
      <c r="G15" s="421"/>
      <c r="H15" s="422"/>
      <c r="I15" s="391"/>
      <c r="J15" s="391"/>
      <c r="K15" s="391"/>
    </row>
    <row r="16" spans="1:11" ht="12.75" customHeight="1" x14ac:dyDescent="0.15">
      <c r="A16" s="391"/>
      <c r="B16" s="423"/>
      <c r="C16" s="414" t="s">
        <v>355</v>
      </c>
      <c r="D16" s="417" t="s">
        <v>332</v>
      </c>
      <c r="E16" s="396"/>
      <c r="F16" s="418" t="s">
        <v>356</v>
      </c>
      <c r="G16" s="424"/>
      <c r="H16" s="419"/>
      <c r="I16" s="391"/>
      <c r="J16" s="391"/>
      <c r="K16" s="391"/>
    </row>
    <row r="17" spans="1:11" ht="12.75" customHeight="1" x14ac:dyDescent="0.15">
      <c r="A17" s="391"/>
      <c r="B17" s="423"/>
      <c r="C17" s="414" t="s">
        <v>357</v>
      </c>
      <c r="D17" s="417" t="s">
        <v>358</v>
      </c>
      <c r="E17" s="396"/>
      <c r="F17" s="418" t="s">
        <v>359</v>
      </c>
      <c r="G17" s="424"/>
      <c r="H17" s="419"/>
      <c r="I17" s="391"/>
      <c r="J17" s="391"/>
      <c r="K17" s="391"/>
    </row>
    <row r="18" spans="1:11" ht="12.75" customHeight="1" x14ac:dyDescent="0.15">
      <c r="A18" s="391"/>
      <c r="B18" s="425"/>
      <c r="C18" s="414" t="s">
        <v>360</v>
      </c>
      <c r="D18" s="417"/>
      <c r="E18" s="396"/>
      <c r="F18" s="418" t="s">
        <v>361</v>
      </c>
      <c r="G18" s="424"/>
      <c r="H18" s="426"/>
      <c r="I18" s="391"/>
      <c r="J18" s="391"/>
      <c r="K18" s="391"/>
    </row>
    <row r="19" spans="1:11" ht="12.75" customHeight="1" x14ac:dyDescent="0.15">
      <c r="A19" s="391"/>
      <c r="B19" s="427" t="s">
        <v>362</v>
      </c>
      <c r="C19" s="784" t="s">
        <v>363</v>
      </c>
      <c r="D19" s="785"/>
      <c r="E19" s="785"/>
      <c r="F19" s="786"/>
      <c r="G19" s="424"/>
      <c r="H19" s="419"/>
      <c r="I19" s="391"/>
      <c r="J19" s="391"/>
      <c r="K19" s="391"/>
    </row>
    <row r="20" spans="1:11" ht="12.75" customHeight="1" x14ac:dyDescent="0.15">
      <c r="A20" s="391"/>
      <c r="B20" s="414"/>
      <c r="C20" s="783" t="s">
        <v>364</v>
      </c>
      <c r="D20" s="783"/>
      <c r="E20" s="783"/>
      <c r="F20" s="787"/>
      <c r="G20" s="424"/>
      <c r="H20" s="419"/>
      <c r="I20" s="391"/>
      <c r="J20" s="391"/>
      <c r="K20" s="391"/>
    </row>
    <row r="21" spans="1:11" ht="12.75" customHeight="1" x14ac:dyDescent="0.15">
      <c r="A21" s="391"/>
      <c r="B21" s="399"/>
      <c r="C21" s="399"/>
      <c r="D21" s="391"/>
      <c r="E21" s="391"/>
      <c r="F21" s="391"/>
      <c r="G21" s="400"/>
      <c r="H21" s="391"/>
      <c r="I21" s="391"/>
      <c r="J21" s="391"/>
      <c r="K21" s="391"/>
    </row>
    <row r="22" spans="1:11" ht="12.75" customHeight="1" thickBot="1" x14ac:dyDescent="0.2">
      <c r="A22" s="391"/>
      <c r="B22" s="399"/>
      <c r="C22" s="399"/>
      <c r="D22" s="391"/>
      <c r="E22" s="391"/>
      <c r="F22" s="391"/>
      <c r="G22" s="400"/>
      <c r="H22" s="391"/>
      <c r="I22" s="391"/>
      <c r="J22" s="391"/>
      <c r="K22" s="391"/>
    </row>
    <row r="23" spans="1:11" ht="12.75" hidden="1" customHeight="1" x14ac:dyDescent="0.15">
      <c r="A23" s="391"/>
      <c r="B23" s="399"/>
      <c r="C23" s="399"/>
      <c r="D23" s="391"/>
      <c r="E23" s="391"/>
      <c r="F23" s="391"/>
      <c r="G23" s="400"/>
      <c r="H23" s="391"/>
      <c r="I23" s="391"/>
      <c r="J23" s="391"/>
      <c r="K23" s="391"/>
    </row>
    <row r="24" spans="1:11" ht="12.75" hidden="1" customHeight="1" x14ac:dyDescent="0.15">
      <c r="A24" s="391"/>
      <c r="B24" s="399"/>
      <c r="C24" s="399"/>
      <c r="D24" s="391"/>
      <c r="E24" s="391"/>
      <c r="F24" s="391"/>
      <c r="G24" s="400"/>
      <c r="H24" s="391"/>
      <c r="I24" s="391"/>
      <c r="J24" s="391"/>
      <c r="K24" s="391"/>
    </row>
    <row r="25" spans="1:11" ht="12.75" hidden="1" customHeight="1" x14ac:dyDescent="0.15">
      <c r="A25" s="391"/>
      <c r="B25" s="399"/>
      <c r="C25" s="399"/>
      <c r="D25" s="391"/>
      <c r="E25" s="391"/>
      <c r="F25" s="391"/>
      <c r="G25" s="400"/>
      <c r="H25" s="391"/>
      <c r="I25" s="391"/>
      <c r="J25" s="391"/>
      <c r="K25" s="391"/>
    </row>
    <row r="26" spans="1:11" ht="12.75" hidden="1" customHeight="1" x14ac:dyDescent="0.15">
      <c r="A26" s="391"/>
      <c r="B26" s="399"/>
      <c r="C26" s="399"/>
      <c r="D26" s="391"/>
      <c r="E26" s="391"/>
      <c r="F26" s="391"/>
      <c r="G26" s="400"/>
      <c r="H26" s="391"/>
      <c r="I26" s="391"/>
      <c r="J26" s="391"/>
      <c r="K26" s="391"/>
    </row>
    <row r="27" spans="1:11" ht="12.75" customHeight="1" thickBot="1" x14ac:dyDescent="0.2">
      <c r="A27" s="391"/>
      <c r="B27" s="399"/>
      <c r="C27" s="401" t="s">
        <v>340</v>
      </c>
      <c r="D27" s="402"/>
      <c r="E27" s="402" t="s">
        <v>365</v>
      </c>
      <c r="F27" s="403"/>
      <c r="G27" s="400"/>
      <c r="H27" s="391"/>
      <c r="I27" s="391"/>
      <c r="J27" s="391"/>
    </row>
    <row r="28" spans="1:11" ht="12.75" customHeight="1" thickBot="1" x14ac:dyDescent="0.2">
      <c r="A28" s="391"/>
      <c r="B28" s="399"/>
      <c r="C28" s="401" t="s">
        <v>342</v>
      </c>
      <c r="D28" s="428"/>
      <c r="E28" s="405" t="s">
        <v>343</v>
      </c>
      <c r="F28" s="406"/>
      <c r="G28" s="400"/>
      <c r="H28" s="391"/>
      <c r="I28" s="391"/>
      <c r="J28" s="391"/>
    </row>
    <row r="29" spans="1:11" ht="12.75" customHeight="1" x14ac:dyDescent="0.15">
      <c r="A29" s="391"/>
      <c r="B29" s="399"/>
      <c r="C29" s="399"/>
      <c r="D29" s="391"/>
      <c r="E29" s="391"/>
      <c r="F29" s="391"/>
      <c r="G29" s="400"/>
      <c r="H29" s="391"/>
      <c r="I29" s="391"/>
      <c r="J29" s="391"/>
    </row>
    <row r="30" spans="1:11" ht="12.75" customHeight="1" x14ac:dyDescent="0.15">
      <c r="A30" s="391"/>
      <c r="B30" s="399"/>
      <c r="C30" s="399"/>
      <c r="D30" s="391"/>
      <c r="E30" s="391"/>
      <c r="F30" s="391"/>
      <c r="G30" s="400"/>
      <c r="H30" s="391"/>
      <c r="I30" s="391"/>
      <c r="J30" s="391"/>
    </row>
    <row r="31" spans="1:11" ht="12.75" customHeight="1" x14ac:dyDescent="0.15">
      <c r="A31" s="391"/>
      <c r="B31" s="399"/>
      <c r="C31" s="399"/>
      <c r="D31" s="391"/>
      <c r="E31" s="391"/>
      <c r="F31" s="391"/>
      <c r="G31" s="400"/>
      <c r="H31" s="391"/>
      <c r="I31" s="391"/>
      <c r="J31" s="391"/>
    </row>
    <row r="32" spans="1:11" ht="12.75" customHeight="1" x14ac:dyDescent="0.15">
      <c r="A32" s="391"/>
      <c r="B32" s="399"/>
      <c r="C32" s="399"/>
      <c r="D32" s="391"/>
      <c r="E32" s="391"/>
      <c r="F32" s="391"/>
      <c r="G32" s="400"/>
      <c r="H32" s="391"/>
      <c r="I32" s="391"/>
      <c r="J32" s="391"/>
      <c r="K32" s="391"/>
    </row>
    <row r="33" spans="1:11" ht="12.75" customHeight="1" x14ac:dyDescent="0.15">
      <c r="A33" s="391"/>
      <c r="B33" s="399"/>
      <c r="C33" s="399"/>
      <c r="D33" s="391"/>
      <c r="E33" s="391"/>
      <c r="F33" s="391"/>
      <c r="G33" s="400"/>
      <c r="H33" s="391"/>
      <c r="I33" s="391"/>
      <c r="J33" s="391"/>
      <c r="K33" s="391"/>
    </row>
    <row r="34" spans="1:11" ht="12.75" customHeight="1" x14ac:dyDescent="0.15">
      <c r="A34" s="391"/>
      <c r="B34" s="399"/>
      <c r="C34" s="399"/>
      <c r="D34" s="391"/>
      <c r="E34" s="391"/>
      <c r="F34" s="391"/>
      <c r="G34" s="400"/>
      <c r="H34" s="391"/>
      <c r="I34" s="391"/>
      <c r="J34" s="391"/>
      <c r="K34" s="391"/>
    </row>
    <row r="35" spans="1:11" ht="12.75" customHeight="1" x14ac:dyDescent="0.15">
      <c r="A35" s="391"/>
      <c r="B35" s="399"/>
      <c r="C35" s="399"/>
      <c r="D35" s="391"/>
      <c r="E35" s="391"/>
      <c r="F35" s="391"/>
      <c r="G35" s="400"/>
      <c r="H35" s="391"/>
      <c r="I35" s="391"/>
      <c r="J35" s="391"/>
      <c r="K35" s="391"/>
    </row>
    <row r="36" spans="1:11" ht="12.75" customHeight="1" x14ac:dyDescent="0.15">
      <c r="A36" s="391"/>
      <c r="B36" s="399"/>
      <c r="C36" s="399"/>
      <c r="D36" s="391"/>
      <c r="E36" s="391"/>
      <c r="F36" s="391"/>
      <c r="G36" s="400"/>
      <c r="H36" s="391"/>
      <c r="I36" s="391"/>
      <c r="J36" s="391"/>
      <c r="K36" s="391"/>
    </row>
    <row r="37" spans="1:11" ht="12.75" customHeight="1" x14ac:dyDescent="0.15">
      <c r="A37" s="391"/>
      <c r="B37" s="399"/>
      <c r="C37" s="399"/>
      <c r="D37" s="391"/>
      <c r="E37" s="391"/>
      <c r="F37" s="391"/>
      <c r="G37" s="400"/>
      <c r="H37" s="391"/>
      <c r="I37" s="391"/>
      <c r="J37" s="391"/>
      <c r="K37" s="391"/>
    </row>
    <row r="38" spans="1:11" ht="12.75" customHeight="1" x14ac:dyDescent="0.15">
      <c r="A38" s="391"/>
      <c r="B38" s="391"/>
      <c r="C38" s="391"/>
      <c r="D38" s="391"/>
      <c r="E38" s="391"/>
      <c r="F38" s="391"/>
      <c r="G38" s="391"/>
      <c r="H38" s="391"/>
      <c r="I38" s="391"/>
      <c r="J38" s="391"/>
      <c r="K38" s="391"/>
    </row>
    <row r="39" spans="1:11" ht="12.75" customHeight="1" x14ac:dyDescent="0.15">
      <c r="A39" s="391"/>
      <c r="B39" s="391"/>
      <c r="C39" s="391"/>
      <c r="D39" s="391"/>
      <c r="E39" s="391"/>
      <c r="F39" s="391"/>
      <c r="G39" s="391"/>
      <c r="H39" s="391"/>
      <c r="I39" s="391"/>
      <c r="J39" s="391"/>
      <c r="K39" s="391"/>
    </row>
    <row r="40" spans="1:11" ht="12.75" customHeight="1" x14ac:dyDescent="0.15">
      <c r="A40" s="391"/>
      <c r="B40" s="391"/>
      <c r="C40" s="391"/>
      <c r="D40" s="391"/>
      <c r="E40" s="391"/>
      <c r="F40" s="391"/>
      <c r="G40" s="391"/>
      <c r="H40" s="391"/>
      <c r="I40" s="391"/>
      <c r="J40" s="391"/>
      <c r="K40" s="391"/>
    </row>
    <row r="41" spans="1:11" ht="12.75" customHeight="1" x14ac:dyDescent="0.15">
      <c r="A41" s="391"/>
      <c r="B41" s="391"/>
      <c r="C41" s="391"/>
      <c r="D41" s="391"/>
      <c r="E41" s="391"/>
      <c r="F41" s="391"/>
      <c r="G41" s="391"/>
      <c r="H41" s="391"/>
      <c r="I41" s="391"/>
      <c r="J41" s="391"/>
      <c r="K41" s="391"/>
    </row>
    <row r="42" spans="1:11" ht="12.75" customHeight="1" x14ac:dyDescent="0.15">
      <c r="A42" s="391"/>
      <c r="B42" s="391"/>
      <c r="C42" s="391"/>
      <c r="D42" s="391"/>
      <c r="E42" s="391"/>
      <c r="F42" s="391"/>
      <c r="G42" s="391"/>
      <c r="H42" s="391"/>
      <c r="I42" s="391"/>
      <c r="J42" s="391"/>
      <c r="K42" s="391"/>
    </row>
    <row r="43" spans="1:11" ht="12.75" customHeight="1" x14ac:dyDescent="0.15">
      <c r="A43" s="391"/>
      <c r="B43" s="391"/>
      <c r="C43" s="391"/>
      <c r="D43" s="391"/>
      <c r="E43" s="391"/>
      <c r="F43" s="391"/>
      <c r="G43" s="391"/>
      <c r="H43" s="391"/>
      <c r="I43" s="391"/>
      <c r="J43" s="391"/>
      <c r="K43" s="391"/>
    </row>
    <row r="44" spans="1:11" ht="12.75" customHeight="1" x14ac:dyDescent="0.15">
      <c r="A44" s="391"/>
      <c r="B44" s="391"/>
      <c r="C44" s="391"/>
      <c r="D44" s="391"/>
      <c r="E44" s="391"/>
      <c r="F44" s="391"/>
      <c r="G44" s="391"/>
      <c r="H44" s="391"/>
      <c r="I44" s="391"/>
      <c r="J44" s="391"/>
      <c r="K44" s="391"/>
    </row>
    <row r="45" spans="1:11" ht="12.75" customHeight="1" x14ac:dyDescent="0.15">
      <c r="A45" s="391"/>
      <c r="B45" s="391"/>
      <c r="C45" s="391"/>
      <c r="D45" s="391"/>
      <c r="E45" s="391"/>
      <c r="F45" s="391"/>
      <c r="G45" s="391"/>
      <c r="H45" s="391"/>
      <c r="I45" s="391"/>
      <c r="J45" s="391"/>
      <c r="K45" s="391"/>
    </row>
    <row r="46" spans="1:11" ht="12.75" customHeight="1" x14ac:dyDescent="0.15">
      <c r="A46" s="391"/>
      <c r="B46" s="391"/>
      <c r="C46" s="391"/>
      <c r="D46" s="391"/>
      <c r="E46" s="391"/>
      <c r="F46" s="391"/>
      <c r="G46" s="391"/>
      <c r="H46" s="391"/>
      <c r="I46" s="391"/>
      <c r="J46" s="391"/>
      <c r="K46" s="391"/>
    </row>
    <row r="47" spans="1:11" ht="12.75" customHeight="1" x14ac:dyDescent="0.15">
      <c r="A47" s="391"/>
      <c r="B47" s="391"/>
      <c r="C47" s="391"/>
      <c r="D47" s="391"/>
      <c r="E47" s="391"/>
      <c r="F47" s="391"/>
      <c r="G47" s="391"/>
      <c r="H47" s="391"/>
      <c r="I47" s="391"/>
      <c r="J47" s="391"/>
      <c r="K47" s="391"/>
    </row>
    <row r="48" spans="1:11" ht="12.75" customHeight="1" x14ac:dyDescent="0.15">
      <c r="A48" s="391"/>
      <c r="B48" s="391"/>
      <c r="C48" s="391"/>
      <c r="D48" s="391"/>
      <c r="E48" s="391"/>
      <c r="F48" s="391"/>
      <c r="G48" s="391"/>
      <c r="H48" s="391"/>
      <c r="I48" s="391"/>
      <c r="J48" s="391"/>
      <c r="K48" s="391"/>
    </row>
    <row r="49" spans="1:12" ht="12.75" customHeight="1" x14ac:dyDescent="0.15">
      <c r="A49" s="391"/>
      <c r="B49" s="391"/>
      <c r="C49" s="391"/>
      <c r="D49" s="391"/>
      <c r="E49" s="391"/>
      <c r="F49" s="391"/>
      <c r="G49" s="391"/>
      <c r="H49" s="391"/>
      <c r="I49" s="391"/>
      <c r="J49" s="391"/>
      <c r="K49" s="391"/>
    </row>
    <row r="50" spans="1:12" ht="12.75" customHeight="1" x14ac:dyDescent="0.15">
      <c r="A50" s="391"/>
      <c r="B50" s="391"/>
      <c r="C50" s="391"/>
      <c r="D50" s="391"/>
      <c r="E50" s="391"/>
      <c r="F50" s="391"/>
      <c r="G50" s="391"/>
      <c r="H50" s="399"/>
      <c r="I50" s="391"/>
      <c r="J50" s="391"/>
      <c r="K50" s="391"/>
    </row>
    <row r="51" spans="1:12" ht="12.75" customHeight="1" thickBot="1" x14ac:dyDescent="0.2">
      <c r="A51" s="391"/>
      <c r="B51" s="391"/>
      <c r="C51" s="391"/>
      <c r="D51" s="391"/>
      <c r="E51" s="391"/>
      <c r="F51" s="391"/>
      <c r="G51" s="391"/>
      <c r="H51" s="407"/>
      <c r="I51" s="391"/>
      <c r="J51" s="391"/>
      <c r="K51" s="391"/>
    </row>
    <row r="52" spans="1:12" ht="12.75" customHeight="1" thickBot="1" x14ac:dyDescent="0.2">
      <c r="A52" s="391"/>
      <c r="B52" s="408" t="s">
        <v>344</v>
      </c>
      <c r="C52" s="408" t="s">
        <v>345</v>
      </c>
      <c r="D52" s="391"/>
      <c r="E52" s="391"/>
      <c r="F52" s="391"/>
      <c r="G52" s="391"/>
      <c r="H52" s="407"/>
      <c r="I52" s="407"/>
      <c r="J52" s="391"/>
      <c r="K52" s="391"/>
    </row>
    <row r="53" spans="1:12" ht="12.75" customHeight="1" thickBot="1" x14ac:dyDescent="0.2">
      <c r="A53" s="391"/>
      <c r="B53" s="408"/>
      <c r="C53" s="408"/>
      <c r="D53" s="391"/>
      <c r="E53" s="391"/>
      <c r="F53" s="391"/>
      <c r="G53" s="391"/>
      <c r="H53" s="407"/>
      <c r="I53" s="407"/>
      <c r="J53" s="391"/>
      <c r="K53" s="391"/>
    </row>
    <row r="54" spans="1:12" ht="12.75" customHeight="1" x14ac:dyDescent="0.15">
      <c r="A54" s="391"/>
      <c r="B54" s="391"/>
      <c r="C54" s="391"/>
      <c r="D54" s="391"/>
      <c r="E54" s="391"/>
      <c r="F54" s="391"/>
      <c r="G54" s="391"/>
      <c r="H54" s="391"/>
      <c r="I54" s="391"/>
      <c r="J54" s="391"/>
      <c r="K54" s="391"/>
    </row>
    <row r="55" spans="1:12" ht="12.75" customHeight="1" x14ac:dyDescent="0.15">
      <c r="A55" s="391"/>
      <c r="B55" s="788"/>
      <c r="C55" s="788"/>
      <c r="D55" s="788"/>
      <c r="E55" s="788"/>
      <c r="F55" s="788"/>
      <c r="G55" s="788"/>
      <c r="H55" s="788"/>
      <c r="I55" s="788"/>
      <c r="J55" s="788"/>
      <c r="K55" s="788"/>
    </row>
    <row r="56" spans="1:12" ht="12.75" customHeight="1" x14ac:dyDescent="0.15">
      <c r="A56" s="391"/>
      <c r="B56" s="782" t="s">
        <v>366</v>
      </c>
      <c r="C56" s="782"/>
      <c r="D56" s="782"/>
      <c r="E56" s="782"/>
      <c r="F56" s="782"/>
      <c r="G56" s="782"/>
      <c r="H56" s="782"/>
      <c r="I56" s="782"/>
      <c r="J56" s="782"/>
      <c r="K56" s="782"/>
      <c r="L56" s="391"/>
    </row>
    <row r="57" spans="1:12" ht="12.75" customHeight="1" x14ac:dyDescent="0.15">
      <c r="A57" s="391"/>
      <c r="B57" s="788" t="s">
        <v>367</v>
      </c>
      <c r="C57" s="788"/>
      <c r="D57" s="788"/>
      <c r="E57" s="788"/>
      <c r="F57" s="788"/>
      <c r="G57" s="788"/>
      <c r="H57" s="788"/>
      <c r="I57" s="788"/>
      <c r="J57" s="788"/>
      <c r="K57" s="788"/>
    </row>
    <row r="58" spans="1:12" ht="12.75" customHeight="1" x14ac:dyDescent="0.15">
      <c r="A58" s="391"/>
      <c r="B58" s="788" t="s">
        <v>368</v>
      </c>
      <c r="C58" s="788"/>
      <c r="D58" s="788"/>
      <c r="E58" s="788"/>
      <c r="F58" s="788"/>
      <c r="G58" s="788"/>
      <c r="H58" s="788"/>
      <c r="I58" s="788"/>
      <c r="J58" s="788"/>
      <c r="K58" s="788"/>
    </row>
    <row r="59" spans="1:12" ht="12.75" customHeight="1" x14ac:dyDescent="0.15">
      <c r="A59" s="391"/>
      <c r="B59" s="782" t="s">
        <v>369</v>
      </c>
      <c r="C59" s="782"/>
      <c r="D59" s="782"/>
      <c r="E59" s="782"/>
      <c r="F59" s="782"/>
      <c r="G59" s="782"/>
      <c r="H59" s="782"/>
      <c r="I59" s="782"/>
      <c r="J59" s="782"/>
      <c r="K59" s="782"/>
    </row>
    <row r="60" spans="1:12" ht="12.75" customHeight="1" x14ac:dyDescent="0.15">
      <c r="A60" s="391"/>
      <c r="B60" s="782"/>
      <c r="C60" s="782"/>
      <c r="D60" s="782"/>
      <c r="E60" s="782"/>
      <c r="F60" s="782"/>
      <c r="G60" s="782"/>
      <c r="H60" s="782"/>
      <c r="I60" s="782"/>
      <c r="J60" s="782"/>
      <c r="K60" s="782"/>
    </row>
    <row r="61" spans="1:12" ht="12.75" customHeight="1" x14ac:dyDescent="0.15">
      <c r="B61" s="782" t="s">
        <v>732</v>
      </c>
      <c r="C61" s="782"/>
      <c r="D61" s="782"/>
      <c r="E61" s="782"/>
      <c r="F61" s="782"/>
      <c r="G61" s="782"/>
      <c r="H61" s="782"/>
      <c r="I61" s="782"/>
      <c r="J61" s="782"/>
      <c r="K61" s="782"/>
    </row>
  </sheetData>
  <mergeCells count="21">
    <mergeCell ref="B61:K61"/>
    <mergeCell ref="B55:K55"/>
    <mergeCell ref="B56:K56"/>
    <mergeCell ref="B57:K57"/>
    <mergeCell ref="B58:K58"/>
    <mergeCell ref="B59:K59"/>
    <mergeCell ref="B60:K60"/>
    <mergeCell ref="G4:H4"/>
    <mergeCell ref="I4:J4"/>
    <mergeCell ref="B2:J2"/>
    <mergeCell ref="B3:C3"/>
    <mergeCell ref="E3:F3"/>
    <mergeCell ref="G3:H3"/>
    <mergeCell ref="I3:J3"/>
    <mergeCell ref="G5:H5"/>
    <mergeCell ref="I5:J5"/>
    <mergeCell ref="C13:D13"/>
    <mergeCell ref="C19:F19"/>
    <mergeCell ref="C20:F20"/>
    <mergeCell ref="G6:H6"/>
    <mergeCell ref="I6:J6"/>
  </mergeCells>
  <phoneticPr fontId="2"/>
  <pageMargins left="0.6692913385826772" right="0.19685039370078741" top="0.82677165354330717" bottom="0.82677165354330717" header="0.51181102362204722" footer="0.51181102362204722"/>
  <pageSetup paperSize="9" scale="94"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L61"/>
  <sheetViews>
    <sheetView zoomScaleNormal="100" workbookViewId="0"/>
  </sheetViews>
  <sheetFormatPr defaultRowHeight="11.25" x14ac:dyDescent="0.15"/>
  <cols>
    <col min="1" max="1" width="3.625" style="389" customWidth="1"/>
    <col min="2" max="2" width="12.625" style="389" customWidth="1"/>
    <col min="3" max="3" width="13.625" style="389" customWidth="1"/>
    <col min="4" max="4" width="8.625" style="389" customWidth="1"/>
    <col min="5" max="5" width="5.375" style="389" bestFit="1" customWidth="1"/>
    <col min="6" max="6" width="4.125" style="389" customWidth="1"/>
    <col min="7" max="16384" width="9" style="389"/>
  </cols>
  <sheetData>
    <row r="1" spans="1:11" x14ac:dyDescent="0.15">
      <c r="J1" s="390"/>
    </row>
    <row r="2" spans="1:11" ht="13.5" x14ac:dyDescent="0.15">
      <c r="A2" s="391"/>
      <c r="B2" s="778" t="s">
        <v>330</v>
      </c>
      <c r="C2" s="778"/>
      <c r="D2" s="778"/>
      <c r="E2" s="778"/>
      <c r="F2" s="778"/>
      <c r="G2" s="778"/>
      <c r="H2" s="778"/>
      <c r="I2" s="778"/>
      <c r="J2" s="778"/>
      <c r="K2" s="391"/>
    </row>
    <row r="3" spans="1:11" ht="12.75" customHeight="1" x14ac:dyDescent="0.15">
      <c r="A3" s="391"/>
      <c r="B3" s="775" t="s">
        <v>664</v>
      </c>
      <c r="C3" s="776"/>
      <c r="D3" s="392" t="s">
        <v>665</v>
      </c>
      <c r="E3" s="781"/>
      <c r="F3" s="780"/>
      <c r="G3" s="773" t="s">
        <v>316</v>
      </c>
      <c r="H3" s="773"/>
      <c r="I3" s="781" t="s">
        <v>333</v>
      </c>
      <c r="J3" s="781"/>
      <c r="K3" s="391"/>
    </row>
    <row r="4" spans="1:11" ht="12.75" customHeight="1" x14ac:dyDescent="0.15">
      <c r="A4" s="391"/>
      <c r="B4" s="391"/>
      <c r="C4" s="391"/>
      <c r="D4" s="391"/>
      <c r="E4" s="391"/>
      <c r="F4" s="391"/>
      <c r="G4" s="775" t="s">
        <v>666</v>
      </c>
      <c r="H4" s="776"/>
      <c r="I4" s="777" t="s">
        <v>333</v>
      </c>
      <c r="J4" s="777"/>
      <c r="K4" s="391"/>
    </row>
    <row r="5" spans="1:11" ht="12.75" customHeight="1" x14ac:dyDescent="0.15">
      <c r="A5" s="391"/>
      <c r="B5" s="391"/>
      <c r="C5" s="391"/>
      <c r="D5" s="391"/>
      <c r="E5" s="391"/>
      <c r="F5" s="391"/>
      <c r="G5" s="775" t="s">
        <v>334</v>
      </c>
      <c r="H5" s="776"/>
      <c r="I5" s="781" t="s">
        <v>333</v>
      </c>
      <c r="J5" s="781"/>
      <c r="K5" s="391"/>
    </row>
    <row r="6" spans="1:11" ht="12.75" customHeight="1" x14ac:dyDescent="0.15">
      <c r="A6" s="391"/>
      <c r="B6" s="391"/>
      <c r="C6" s="391"/>
      <c r="D6" s="391"/>
      <c r="E6" s="391"/>
      <c r="F6" s="391"/>
      <c r="G6" s="775" t="s">
        <v>667</v>
      </c>
      <c r="H6" s="776"/>
      <c r="I6" s="781" t="s">
        <v>333</v>
      </c>
      <c r="J6" s="781"/>
      <c r="K6" s="391"/>
    </row>
    <row r="7" spans="1:11" ht="12.75" customHeight="1" x14ac:dyDescent="0.15">
      <c r="A7" s="391"/>
      <c r="B7" s="391"/>
      <c r="C7" s="391"/>
      <c r="D7" s="391"/>
      <c r="E7" s="391"/>
      <c r="F7" s="391"/>
      <c r="G7" s="775" t="s">
        <v>336</v>
      </c>
      <c r="H7" s="776"/>
      <c r="I7" s="781" t="s">
        <v>333</v>
      </c>
      <c r="J7" s="781"/>
      <c r="K7" s="391"/>
    </row>
    <row r="8" spans="1:11" ht="12.75" hidden="1" customHeight="1" x14ac:dyDescent="0.15">
      <c r="A8" s="391"/>
      <c r="B8" s="391"/>
      <c r="C8" s="391"/>
      <c r="D8" s="391"/>
      <c r="E8" s="391"/>
      <c r="F8" s="391"/>
      <c r="G8" s="391"/>
      <c r="H8" s="391"/>
      <c r="I8" s="391"/>
      <c r="J8" s="391"/>
      <c r="K8" s="391"/>
    </row>
    <row r="9" spans="1:11" ht="12.75" hidden="1" customHeight="1" x14ac:dyDescent="0.15">
      <c r="A9" s="391"/>
      <c r="B9" s="391"/>
      <c r="C9" s="391"/>
      <c r="D9" s="391"/>
      <c r="E9" s="391"/>
      <c r="F9" s="391"/>
      <c r="G9" s="391"/>
      <c r="H9" s="391"/>
      <c r="I9" s="391"/>
      <c r="J9" s="391"/>
      <c r="K9" s="391"/>
    </row>
    <row r="10" spans="1:11" ht="12.75" customHeight="1" x14ac:dyDescent="0.15">
      <c r="A10" s="391"/>
    </row>
    <row r="11" spans="1:11" ht="12.75" customHeight="1" x14ac:dyDescent="0.15">
      <c r="A11" s="391"/>
    </row>
    <row r="12" spans="1:11" ht="12.75" customHeight="1" x14ac:dyDescent="0.15">
      <c r="A12" s="391"/>
    </row>
    <row r="13" spans="1:11" ht="12.75" customHeight="1" x14ac:dyDescent="0.15">
      <c r="A13" s="391"/>
      <c r="B13" s="789" t="s">
        <v>337</v>
      </c>
      <c r="C13" s="789"/>
      <c r="D13" s="789"/>
      <c r="E13" s="789"/>
      <c r="F13" s="789"/>
    </row>
    <row r="14" spans="1:11" ht="12.75" customHeight="1" x14ac:dyDescent="0.15">
      <c r="A14" s="391"/>
      <c r="B14" s="393" t="s">
        <v>338</v>
      </c>
      <c r="C14" s="394"/>
      <c r="D14" s="395"/>
      <c r="E14" s="396" t="s">
        <v>668</v>
      </c>
      <c r="F14" s="397"/>
    </row>
    <row r="15" spans="1:11" ht="12.75" customHeight="1" x14ac:dyDescent="0.15">
      <c r="A15" s="391"/>
      <c r="B15" s="393" t="s">
        <v>339</v>
      </c>
      <c r="C15" s="398"/>
      <c r="D15" s="395"/>
      <c r="E15" s="396" t="s">
        <v>669</v>
      </c>
      <c r="F15" s="397"/>
    </row>
    <row r="16" spans="1:11" ht="12.75" customHeight="1" x14ac:dyDescent="0.15">
      <c r="A16" s="391"/>
      <c r="B16" s="398" t="s">
        <v>670</v>
      </c>
      <c r="C16" s="398"/>
      <c r="D16" s="395"/>
      <c r="E16" s="396" t="s">
        <v>669</v>
      </c>
      <c r="F16" s="397"/>
    </row>
    <row r="17" spans="1:11" ht="12.75" customHeight="1" x14ac:dyDescent="0.15">
      <c r="A17" s="391"/>
      <c r="B17" s="398" t="s">
        <v>671</v>
      </c>
      <c r="C17" s="398"/>
      <c r="D17" s="395"/>
      <c r="E17" s="396" t="s">
        <v>669</v>
      </c>
      <c r="F17" s="397"/>
    </row>
    <row r="18" spans="1:11" ht="12.75" customHeight="1" x14ac:dyDescent="0.15">
      <c r="A18" s="391"/>
      <c r="B18" s="398" t="s">
        <v>672</v>
      </c>
      <c r="C18" s="398"/>
      <c r="D18" s="395"/>
      <c r="E18" s="396" t="s">
        <v>669</v>
      </c>
      <c r="F18" s="397"/>
    </row>
    <row r="19" spans="1:11" ht="12.75" customHeight="1" x14ac:dyDescent="0.15">
      <c r="A19" s="391"/>
    </row>
    <row r="20" spans="1:11" ht="12.75" customHeight="1" x14ac:dyDescent="0.15">
      <c r="A20" s="391"/>
    </row>
    <row r="21" spans="1:11" ht="12.75" customHeight="1" x14ac:dyDescent="0.15">
      <c r="A21" s="391"/>
      <c r="B21" s="399"/>
      <c r="C21" s="399"/>
      <c r="D21" s="391"/>
      <c r="E21" s="391"/>
      <c r="F21" s="391"/>
      <c r="G21" s="400"/>
      <c r="H21" s="391"/>
      <c r="I21" s="391"/>
      <c r="J21" s="391"/>
      <c r="K21" s="391"/>
    </row>
    <row r="22" spans="1:11" ht="12.75" customHeight="1" thickBot="1" x14ac:dyDescent="0.2">
      <c r="A22" s="391"/>
      <c r="B22" s="399"/>
      <c r="C22" s="399"/>
      <c r="D22" s="391"/>
      <c r="E22" s="391"/>
      <c r="F22" s="391"/>
      <c r="G22" s="400"/>
      <c r="H22" s="391"/>
      <c r="I22" s="391"/>
      <c r="J22" s="391"/>
      <c r="K22" s="391"/>
    </row>
    <row r="23" spans="1:11" ht="12.75" hidden="1" customHeight="1" x14ac:dyDescent="0.15">
      <c r="A23" s="391"/>
      <c r="B23" s="399"/>
      <c r="C23" s="399"/>
      <c r="D23" s="391"/>
      <c r="E23" s="391"/>
      <c r="F23" s="391"/>
      <c r="G23" s="400"/>
      <c r="H23" s="391"/>
      <c r="I23" s="391"/>
      <c r="J23" s="391"/>
      <c r="K23" s="391"/>
    </row>
    <row r="24" spans="1:11" ht="12.75" hidden="1" customHeight="1" x14ac:dyDescent="0.15">
      <c r="A24" s="391"/>
      <c r="B24" s="399"/>
      <c r="C24" s="399"/>
      <c r="D24" s="391"/>
      <c r="E24" s="391"/>
      <c r="F24" s="391"/>
      <c r="G24" s="400"/>
      <c r="H24" s="391"/>
      <c r="I24" s="391"/>
      <c r="J24" s="391"/>
      <c r="K24" s="391"/>
    </row>
    <row r="25" spans="1:11" ht="12.75" hidden="1" customHeight="1" x14ac:dyDescent="0.15">
      <c r="A25" s="391"/>
      <c r="B25" s="399"/>
      <c r="C25" s="399"/>
      <c r="D25" s="391"/>
      <c r="E25" s="391"/>
      <c r="F25" s="391"/>
      <c r="G25" s="400"/>
      <c r="H25" s="391"/>
      <c r="I25" s="391"/>
      <c r="J25" s="391"/>
      <c r="K25" s="391"/>
    </row>
    <row r="26" spans="1:11" ht="12.75" hidden="1" customHeight="1" x14ac:dyDescent="0.15">
      <c r="A26" s="391"/>
      <c r="B26" s="399"/>
      <c r="C26" s="399"/>
      <c r="D26" s="391"/>
      <c r="E26" s="391"/>
      <c r="F26" s="391"/>
      <c r="G26" s="400"/>
      <c r="H26" s="391"/>
      <c r="I26" s="391"/>
      <c r="J26" s="391"/>
      <c r="K26" s="391"/>
    </row>
    <row r="27" spans="1:11" ht="12.75" customHeight="1" thickBot="1" x14ac:dyDescent="0.2">
      <c r="A27" s="391"/>
      <c r="B27" s="399"/>
      <c r="C27" s="401" t="s">
        <v>340</v>
      </c>
      <c r="D27" s="402"/>
      <c r="E27" s="402" t="s">
        <v>673</v>
      </c>
      <c r="F27" s="403"/>
      <c r="G27" s="400"/>
      <c r="H27" s="391"/>
      <c r="I27" s="391"/>
      <c r="J27" s="391"/>
    </row>
    <row r="28" spans="1:11" ht="12.75" customHeight="1" thickBot="1" x14ac:dyDescent="0.2">
      <c r="A28" s="391"/>
      <c r="B28" s="399"/>
      <c r="C28" s="401" t="s">
        <v>342</v>
      </c>
      <c r="D28" s="404"/>
      <c r="E28" s="405" t="s">
        <v>343</v>
      </c>
      <c r="F28" s="406"/>
      <c r="G28" s="400"/>
      <c r="H28" s="391"/>
      <c r="I28" s="391"/>
      <c r="J28" s="391"/>
    </row>
    <row r="29" spans="1:11" ht="12.75" customHeight="1" x14ac:dyDescent="0.15">
      <c r="A29" s="391"/>
      <c r="B29" s="399"/>
      <c r="C29" s="399"/>
      <c r="D29" s="391"/>
      <c r="E29" s="391"/>
      <c r="F29" s="391"/>
      <c r="G29" s="400"/>
      <c r="H29" s="391"/>
      <c r="I29" s="391"/>
      <c r="J29" s="391"/>
    </row>
    <row r="30" spans="1:11" ht="12.75" customHeight="1" x14ac:dyDescent="0.15">
      <c r="A30" s="391"/>
      <c r="B30" s="399"/>
      <c r="C30" s="399"/>
      <c r="D30" s="391"/>
      <c r="E30" s="391"/>
      <c r="F30" s="391"/>
      <c r="G30" s="400"/>
      <c r="H30" s="391"/>
      <c r="I30" s="391"/>
      <c r="J30" s="391"/>
    </row>
    <row r="31" spans="1:11" ht="12.75" customHeight="1" x14ac:dyDescent="0.15">
      <c r="A31" s="391"/>
      <c r="B31" s="399"/>
      <c r="C31" s="399"/>
      <c r="D31" s="391"/>
      <c r="E31" s="391"/>
      <c r="F31" s="391"/>
      <c r="G31" s="400"/>
      <c r="H31" s="391"/>
      <c r="I31" s="391"/>
      <c r="J31" s="391"/>
    </row>
    <row r="32" spans="1:11" ht="12.75" customHeight="1" x14ac:dyDescent="0.15">
      <c r="A32" s="391"/>
      <c r="B32" s="399"/>
      <c r="C32" s="399"/>
      <c r="D32" s="391"/>
      <c r="E32" s="391"/>
      <c r="F32" s="391"/>
      <c r="G32" s="400"/>
      <c r="H32" s="391"/>
      <c r="I32" s="391"/>
      <c r="J32" s="391"/>
      <c r="K32" s="391"/>
    </row>
    <row r="33" spans="1:11" ht="12.75" customHeight="1" x14ac:dyDescent="0.15">
      <c r="A33" s="391"/>
      <c r="B33" s="399"/>
      <c r="C33" s="399"/>
      <c r="D33" s="391"/>
      <c r="E33" s="391"/>
      <c r="F33" s="391"/>
      <c r="G33" s="400"/>
      <c r="H33" s="391"/>
      <c r="I33" s="391"/>
      <c r="J33" s="391"/>
      <c r="K33" s="391"/>
    </row>
    <row r="34" spans="1:11" ht="12.75" customHeight="1" x14ac:dyDescent="0.15">
      <c r="A34" s="391"/>
      <c r="B34" s="399"/>
      <c r="C34" s="399"/>
      <c r="D34" s="391"/>
      <c r="E34" s="391"/>
      <c r="F34" s="391"/>
      <c r="G34" s="400"/>
      <c r="H34" s="391"/>
      <c r="I34" s="391"/>
      <c r="J34" s="391"/>
      <c r="K34" s="391"/>
    </row>
    <row r="35" spans="1:11" ht="12.75" customHeight="1" x14ac:dyDescent="0.15">
      <c r="A35" s="391"/>
      <c r="B35" s="399"/>
      <c r="C35" s="399"/>
      <c r="D35" s="391"/>
      <c r="E35" s="391"/>
      <c r="F35" s="391"/>
      <c r="G35" s="400"/>
      <c r="H35" s="391"/>
      <c r="I35" s="391"/>
      <c r="J35" s="391"/>
      <c r="K35" s="391"/>
    </row>
    <row r="36" spans="1:11" ht="12.75" customHeight="1" x14ac:dyDescent="0.15">
      <c r="A36" s="391"/>
      <c r="B36" s="399"/>
      <c r="C36" s="399"/>
      <c r="D36" s="391"/>
      <c r="E36" s="391"/>
      <c r="F36" s="391"/>
      <c r="G36" s="400"/>
      <c r="H36" s="391"/>
      <c r="I36" s="391"/>
      <c r="J36" s="391"/>
      <c r="K36" s="391"/>
    </row>
    <row r="37" spans="1:11" ht="12.75" customHeight="1" x14ac:dyDescent="0.15">
      <c r="A37" s="391"/>
      <c r="B37" s="399"/>
      <c r="C37" s="399"/>
      <c r="D37" s="391"/>
      <c r="E37" s="391"/>
      <c r="F37" s="391"/>
      <c r="G37" s="400"/>
      <c r="H37" s="391"/>
      <c r="I37" s="391"/>
      <c r="J37" s="391"/>
      <c r="K37" s="391"/>
    </row>
    <row r="38" spans="1:11" ht="12.75" customHeight="1" x14ac:dyDescent="0.15">
      <c r="A38" s="391"/>
      <c r="B38" s="391"/>
      <c r="C38" s="391"/>
      <c r="D38" s="391"/>
      <c r="E38" s="391"/>
      <c r="F38" s="391"/>
      <c r="G38" s="391"/>
      <c r="H38" s="391"/>
      <c r="I38" s="391"/>
      <c r="J38" s="391"/>
      <c r="K38" s="391"/>
    </row>
    <row r="39" spans="1:11" ht="12.75" customHeight="1" x14ac:dyDescent="0.15">
      <c r="A39" s="391"/>
      <c r="B39" s="391"/>
      <c r="C39" s="391"/>
      <c r="D39" s="391"/>
      <c r="E39" s="391"/>
      <c r="F39" s="391"/>
      <c r="G39" s="391"/>
      <c r="H39" s="391"/>
      <c r="I39" s="391"/>
      <c r="J39" s="391"/>
      <c r="K39" s="391"/>
    </row>
    <row r="40" spans="1:11" ht="12.75" customHeight="1" x14ac:dyDescent="0.15">
      <c r="A40" s="391"/>
      <c r="B40" s="391"/>
      <c r="C40" s="391"/>
      <c r="D40" s="391"/>
      <c r="E40" s="391"/>
      <c r="F40" s="391"/>
      <c r="G40" s="391"/>
      <c r="H40" s="391"/>
      <c r="I40" s="391"/>
      <c r="J40" s="391"/>
      <c r="K40" s="391"/>
    </row>
    <row r="41" spans="1:11" ht="12.75" customHeight="1" x14ac:dyDescent="0.15">
      <c r="A41" s="391"/>
      <c r="B41" s="391"/>
      <c r="C41" s="391"/>
      <c r="D41" s="391"/>
      <c r="E41" s="391"/>
      <c r="F41" s="391"/>
      <c r="G41" s="391"/>
      <c r="H41" s="391"/>
      <c r="I41" s="391"/>
      <c r="J41" s="391"/>
      <c r="K41" s="391"/>
    </row>
    <row r="42" spans="1:11" ht="12.75" customHeight="1" x14ac:dyDescent="0.15">
      <c r="A42" s="391"/>
      <c r="B42" s="391"/>
      <c r="C42" s="391"/>
      <c r="D42" s="391"/>
      <c r="E42" s="391"/>
      <c r="F42" s="391"/>
      <c r="G42" s="391"/>
      <c r="H42" s="391"/>
      <c r="I42" s="391"/>
      <c r="J42" s="391"/>
      <c r="K42" s="391"/>
    </row>
    <row r="43" spans="1:11" ht="12.75" customHeight="1" x14ac:dyDescent="0.15">
      <c r="A43" s="391"/>
      <c r="B43" s="391"/>
      <c r="C43" s="391"/>
      <c r="D43" s="391"/>
      <c r="E43" s="391"/>
      <c r="F43" s="391"/>
      <c r="G43" s="391"/>
      <c r="H43" s="391"/>
      <c r="I43" s="391"/>
      <c r="J43" s="391"/>
      <c r="K43" s="391"/>
    </row>
    <row r="44" spans="1:11" ht="12.75" customHeight="1" x14ac:dyDescent="0.15">
      <c r="A44" s="391"/>
      <c r="B44" s="391"/>
      <c r="C44" s="391"/>
      <c r="D44" s="391"/>
      <c r="E44" s="391"/>
      <c r="F44" s="391"/>
      <c r="G44" s="391"/>
      <c r="H44" s="391"/>
      <c r="I44" s="391"/>
      <c r="J44" s="391"/>
      <c r="K44" s="391"/>
    </row>
    <row r="45" spans="1:11" ht="12.75" customHeight="1" x14ac:dyDescent="0.15">
      <c r="A45" s="391"/>
      <c r="B45" s="391"/>
      <c r="C45" s="391"/>
      <c r="D45" s="391"/>
      <c r="E45" s="391"/>
      <c r="F45" s="391"/>
      <c r="G45" s="391"/>
      <c r="H45" s="391"/>
      <c r="I45" s="391"/>
      <c r="J45" s="391"/>
      <c r="K45" s="391"/>
    </row>
    <row r="46" spans="1:11" ht="12.75" customHeight="1" x14ac:dyDescent="0.15">
      <c r="A46" s="391"/>
      <c r="B46" s="391"/>
      <c r="C46" s="391"/>
      <c r="D46" s="391"/>
      <c r="E46" s="391"/>
      <c r="F46" s="391"/>
      <c r="G46" s="391"/>
      <c r="H46" s="391"/>
      <c r="I46" s="391"/>
      <c r="J46" s="391"/>
      <c r="K46" s="391"/>
    </row>
    <row r="47" spans="1:11" ht="12.75" customHeight="1" x14ac:dyDescent="0.15">
      <c r="A47" s="391"/>
      <c r="B47" s="391"/>
      <c r="C47" s="391"/>
      <c r="D47" s="391"/>
      <c r="E47" s="391"/>
      <c r="F47" s="391"/>
      <c r="G47" s="391"/>
      <c r="H47" s="391"/>
      <c r="I47" s="391"/>
      <c r="J47" s="391"/>
      <c r="K47" s="391"/>
    </row>
    <row r="48" spans="1:11" ht="12.75" customHeight="1" x14ac:dyDescent="0.15">
      <c r="A48" s="391"/>
      <c r="B48" s="391"/>
      <c r="C48" s="391"/>
      <c r="D48" s="391"/>
      <c r="E48" s="391"/>
      <c r="F48" s="391"/>
      <c r="G48" s="391"/>
      <c r="H48" s="391"/>
      <c r="I48" s="391"/>
      <c r="J48" s="391"/>
      <c r="K48" s="391"/>
    </row>
    <row r="49" spans="1:12" ht="12.75" customHeight="1" x14ac:dyDescent="0.15">
      <c r="A49" s="391"/>
      <c r="B49" s="391"/>
      <c r="C49" s="391"/>
      <c r="D49" s="391"/>
      <c r="E49" s="391"/>
      <c r="F49" s="391"/>
      <c r="G49" s="391"/>
      <c r="H49" s="391"/>
      <c r="I49" s="391"/>
      <c r="J49" s="391"/>
      <c r="K49" s="391"/>
    </row>
    <row r="50" spans="1:12" ht="12.75" customHeight="1" x14ac:dyDescent="0.15">
      <c r="A50" s="391"/>
      <c r="B50" s="391"/>
      <c r="C50" s="391"/>
      <c r="D50" s="391"/>
      <c r="E50" s="391"/>
      <c r="F50" s="391"/>
      <c r="G50" s="391"/>
      <c r="H50" s="399"/>
      <c r="I50" s="391"/>
      <c r="J50" s="391"/>
      <c r="K50" s="391"/>
    </row>
    <row r="51" spans="1:12" ht="12.75" customHeight="1" thickBot="1" x14ac:dyDescent="0.2">
      <c r="A51" s="391"/>
      <c r="B51" s="391"/>
      <c r="C51" s="391"/>
      <c r="D51" s="391"/>
      <c r="E51" s="391"/>
      <c r="F51" s="391"/>
      <c r="G51" s="391"/>
      <c r="H51" s="407"/>
      <c r="I51" s="391"/>
      <c r="J51" s="391"/>
      <c r="K51" s="391"/>
    </row>
    <row r="52" spans="1:12" ht="12.75" customHeight="1" thickBot="1" x14ac:dyDescent="0.2">
      <c r="A52" s="391"/>
      <c r="B52" s="408" t="s">
        <v>344</v>
      </c>
      <c r="C52" s="408" t="s">
        <v>345</v>
      </c>
      <c r="D52" s="391"/>
      <c r="E52" s="391"/>
      <c r="F52" s="391"/>
      <c r="G52" s="391"/>
      <c r="H52" s="407"/>
      <c r="I52" s="407"/>
      <c r="J52" s="391"/>
      <c r="K52" s="391"/>
    </row>
    <row r="53" spans="1:12" ht="12.75" customHeight="1" thickBot="1" x14ac:dyDescent="0.2">
      <c r="A53" s="391"/>
      <c r="B53" s="408"/>
      <c r="C53" s="408"/>
      <c r="D53" s="391"/>
      <c r="E53" s="391"/>
      <c r="F53" s="391"/>
      <c r="G53" s="391"/>
      <c r="H53" s="407"/>
      <c r="I53" s="407"/>
      <c r="J53" s="391"/>
      <c r="K53" s="391"/>
    </row>
    <row r="54" spans="1:12" ht="12.75" customHeight="1" x14ac:dyDescent="0.15">
      <c r="A54" s="391"/>
      <c r="B54" s="391"/>
      <c r="C54" s="391"/>
      <c r="D54" s="391"/>
      <c r="E54" s="391"/>
      <c r="F54" s="391"/>
      <c r="G54" s="391"/>
      <c r="H54" s="391"/>
      <c r="I54" s="391"/>
      <c r="J54" s="391"/>
      <c r="K54" s="391"/>
    </row>
    <row r="55" spans="1:12" ht="12.75" customHeight="1" x14ac:dyDescent="0.15">
      <c r="A55" s="391"/>
      <c r="B55" s="788"/>
      <c r="C55" s="788"/>
      <c r="D55" s="788"/>
      <c r="E55" s="788"/>
      <c r="F55" s="788"/>
      <c r="G55" s="788"/>
      <c r="H55" s="788"/>
      <c r="I55" s="788"/>
      <c r="J55" s="788"/>
      <c r="K55" s="788"/>
    </row>
    <row r="56" spans="1:12" ht="12.75" customHeight="1" x14ac:dyDescent="0.15">
      <c r="A56" s="391"/>
      <c r="B56" s="782"/>
      <c r="C56" s="782"/>
      <c r="D56" s="782"/>
      <c r="E56" s="782"/>
      <c r="F56" s="782"/>
      <c r="G56" s="782"/>
      <c r="H56" s="782"/>
      <c r="I56" s="782"/>
      <c r="J56" s="782"/>
      <c r="K56" s="782"/>
      <c r="L56" s="391"/>
    </row>
    <row r="57" spans="1:12" ht="12.75" customHeight="1" x14ac:dyDescent="0.15">
      <c r="A57" s="391"/>
      <c r="B57" s="788"/>
      <c r="C57" s="788"/>
      <c r="D57" s="788"/>
      <c r="E57" s="788"/>
      <c r="F57" s="788"/>
      <c r="G57" s="788"/>
      <c r="H57" s="788"/>
      <c r="I57" s="788"/>
      <c r="J57" s="788"/>
      <c r="K57" s="788"/>
    </row>
    <row r="58" spans="1:12" ht="12.75" customHeight="1" x14ac:dyDescent="0.15">
      <c r="A58" s="391"/>
      <c r="B58" s="788" t="s">
        <v>674</v>
      </c>
      <c r="C58" s="788"/>
      <c r="D58" s="788"/>
      <c r="E58" s="788"/>
      <c r="F58" s="788"/>
      <c r="G58" s="788"/>
      <c r="H58" s="788"/>
      <c r="I58" s="788"/>
      <c r="J58" s="788"/>
      <c r="K58" s="788"/>
    </row>
    <row r="59" spans="1:12" ht="12.75" customHeight="1" x14ac:dyDescent="0.15">
      <c r="A59" s="391"/>
      <c r="B59" s="782" t="s">
        <v>675</v>
      </c>
      <c r="C59" s="782"/>
      <c r="D59" s="782"/>
      <c r="E59" s="782"/>
      <c r="F59" s="782"/>
      <c r="G59" s="782"/>
      <c r="H59" s="782"/>
      <c r="I59" s="782"/>
      <c r="J59" s="782"/>
      <c r="K59" s="782"/>
    </row>
    <row r="60" spans="1:12" ht="12.75" customHeight="1" x14ac:dyDescent="0.15">
      <c r="A60" s="391"/>
      <c r="B60" s="782"/>
      <c r="C60" s="782"/>
      <c r="D60" s="782"/>
      <c r="E60" s="782"/>
      <c r="F60" s="782"/>
      <c r="G60" s="782"/>
      <c r="H60" s="782"/>
      <c r="I60" s="782"/>
      <c r="J60" s="782"/>
      <c r="K60" s="782"/>
    </row>
    <row r="61" spans="1:12" ht="12.75" customHeight="1" x14ac:dyDescent="0.15">
      <c r="B61" s="782" t="s">
        <v>732</v>
      </c>
      <c r="C61" s="782"/>
      <c r="D61" s="782"/>
      <c r="E61" s="782"/>
      <c r="F61" s="782"/>
      <c r="G61" s="782"/>
      <c r="H61" s="782"/>
      <c r="I61" s="782"/>
      <c r="J61" s="782"/>
      <c r="K61" s="782"/>
    </row>
  </sheetData>
  <mergeCells count="21">
    <mergeCell ref="B61:K61"/>
    <mergeCell ref="G5:H5"/>
    <mergeCell ref="I5:J5"/>
    <mergeCell ref="G6:H6"/>
    <mergeCell ref="I6:J6"/>
    <mergeCell ref="B13:F13"/>
    <mergeCell ref="B55:K55"/>
    <mergeCell ref="B56:K56"/>
    <mergeCell ref="B57:K57"/>
    <mergeCell ref="B58:K58"/>
    <mergeCell ref="B59:K59"/>
    <mergeCell ref="B60:K60"/>
    <mergeCell ref="G7:H7"/>
    <mergeCell ref="I7:J7"/>
    <mergeCell ref="G4:H4"/>
    <mergeCell ref="I4:J4"/>
    <mergeCell ref="B2:J2"/>
    <mergeCell ref="B3:C3"/>
    <mergeCell ref="E3:F3"/>
    <mergeCell ref="G3:H3"/>
    <mergeCell ref="I3:J3"/>
  </mergeCells>
  <phoneticPr fontId="2"/>
  <pageMargins left="0.6692913385826772" right="0.19685039370078741" top="0.82677165354330717" bottom="0.82677165354330717" header="0.51181102362204722" footer="0.51181102362204722"/>
  <pageSetup paperSize="9" scale="94" orientation="portrait" verticalDpi="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K68"/>
  <sheetViews>
    <sheetView zoomScaleNormal="100" workbookViewId="0"/>
  </sheetViews>
  <sheetFormatPr defaultRowHeight="11.25" x14ac:dyDescent="0.15"/>
  <cols>
    <col min="1" max="1" width="3.625" style="389" customWidth="1"/>
    <col min="2" max="2" width="12.625" style="389" customWidth="1"/>
    <col min="3" max="3" width="13.625" style="389" customWidth="1"/>
    <col min="4" max="4" width="8.625" style="389" customWidth="1"/>
    <col min="5" max="5" width="5.375" style="389" bestFit="1" customWidth="1"/>
    <col min="6" max="6" width="4.125" style="389" customWidth="1"/>
    <col min="7" max="16384" width="9" style="389"/>
  </cols>
  <sheetData>
    <row r="1" spans="1:11" x14ac:dyDescent="0.15">
      <c r="J1" s="390"/>
    </row>
    <row r="2" spans="1:11" ht="13.5" x14ac:dyDescent="0.15">
      <c r="A2" s="391"/>
      <c r="B2" s="778" t="s">
        <v>330</v>
      </c>
      <c r="C2" s="778"/>
      <c r="D2" s="778"/>
      <c r="E2" s="778"/>
      <c r="F2" s="778"/>
      <c r="G2" s="778"/>
      <c r="H2" s="778"/>
      <c r="I2" s="778"/>
      <c r="J2" s="778"/>
      <c r="K2" s="391"/>
    </row>
    <row r="3" spans="1:11" ht="12.75" customHeight="1" x14ac:dyDescent="0.15">
      <c r="A3" s="391"/>
      <c r="B3" s="775" t="s">
        <v>331</v>
      </c>
      <c r="C3" s="776"/>
      <c r="D3" s="392" t="s">
        <v>332</v>
      </c>
      <c r="E3" s="781"/>
      <c r="F3" s="780"/>
      <c r="G3" s="773" t="s">
        <v>316</v>
      </c>
      <c r="H3" s="773"/>
      <c r="I3" s="781" t="s">
        <v>333</v>
      </c>
      <c r="J3" s="781"/>
      <c r="K3" s="391"/>
    </row>
    <row r="4" spans="1:11" ht="12.75" customHeight="1" x14ac:dyDescent="0.15">
      <c r="A4" s="391"/>
      <c r="B4" s="790" t="s">
        <v>376</v>
      </c>
      <c r="C4" s="791"/>
      <c r="D4" s="790"/>
      <c r="E4" s="791"/>
      <c r="F4" s="791"/>
      <c r="G4" s="775" t="s">
        <v>722</v>
      </c>
      <c r="H4" s="776"/>
      <c r="I4" s="777" t="s">
        <v>333</v>
      </c>
      <c r="J4" s="777"/>
      <c r="K4" s="391"/>
    </row>
    <row r="5" spans="1:11" ht="12.75" customHeight="1" x14ac:dyDescent="0.15">
      <c r="A5" s="391"/>
      <c r="B5" s="790" t="s">
        <v>378</v>
      </c>
      <c r="C5" s="791"/>
      <c r="D5" s="599" t="s">
        <v>714</v>
      </c>
      <c r="E5" s="790"/>
      <c r="F5" s="791"/>
      <c r="G5" s="775" t="s">
        <v>723</v>
      </c>
      <c r="H5" s="776"/>
      <c r="I5" s="777" t="s">
        <v>333</v>
      </c>
      <c r="J5" s="777"/>
      <c r="K5" s="391"/>
    </row>
    <row r="6" spans="1:11" ht="12.75" customHeight="1" x14ac:dyDescent="0.15">
      <c r="A6" s="391"/>
      <c r="B6" s="391"/>
      <c r="C6" s="391"/>
      <c r="D6" s="391"/>
      <c r="E6" s="391"/>
      <c r="F6" s="391"/>
      <c r="G6" s="781" t="s">
        <v>736</v>
      </c>
      <c r="H6" s="781"/>
      <c r="I6" s="777"/>
      <c r="J6" s="777"/>
      <c r="K6" s="391"/>
    </row>
    <row r="7" spans="1:11" ht="12.75" customHeight="1" x14ac:dyDescent="0.15">
      <c r="A7" s="391"/>
      <c r="B7" s="391"/>
      <c r="C7" s="391"/>
      <c r="D7" s="391"/>
      <c r="E7" s="391"/>
      <c r="F7" s="391"/>
      <c r="G7" s="391"/>
      <c r="H7" s="391"/>
      <c r="I7" s="391"/>
      <c r="J7" s="391"/>
      <c r="K7" s="391"/>
    </row>
    <row r="8" spans="1:11" ht="12.75" customHeight="1" x14ac:dyDescent="0.15">
      <c r="A8" s="391"/>
      <c r="B8" s="391"/>
      <c r="C8" s="391"/>
      <c r="D8" s="391"/>
      <c r="E8" s="391"/>
      <c r="F8" s="391"/>
      <c r="G8" s="391"/>
      <c r="H8" s="391"/>
      <c r="I8" s="391"/>
      <c r="J8" s="391"/>
      <c r="K8" s="391"/>
    </row>
    <row r="9" spans="1:11" ht="12.75" hidden="1" customHeight="1" x14ac:dyDescent="0.15">
      <c r="A9" s="391"/>
      <c r="B9" s="391"/>
      <c r="C9" s="391"/>
      <c r="D9" s="391"/>
      <c r="E9" s="391"/>
      <c r="F9" s="391"/>
      <c r="G9" s="391"/>
      <c r="H9" s="391"/>
      <c r="I9" s="391"/>
      <c r="J9" s="391"/>
      <c r="K9" s="391"/>
    </row>
    <row r="10" spans="1:11" ht="12.75" customHeight="1" x14ac:dyDescent="0.15">
      <c r="A10" s="391"/>
      <c r="B10" s="409"/>
      <c r="C10" s="410"/>
      <c r="D10" s="410"/>
      <c r="E10" s="410"/>
      <c r="F10" s="411"/>
      <c r="G10" s="412" t="s">
        <v>347</v>
      </c>
      <c r="H10" s="391"/>
      <c r="I10" s="391"/>
      <c r="J10" s="391"/>
      <c r="K10" s="391"/>
    </row>
    <row r="11" spans="1:11" ht="12.75" customHeight="1" x14ac:dyDescent="0.15">
      <c r="A11" s="391"/>
      <c r="B11" s="413"/>
      <c r="C11" s="391"/>
      <c r="D11" s="391"/>
      <c r="E11" s="391"/>
      <c r="F11" s="391"/>
      <c r="G11" s="412"/>
      <c r="H11" s="399"/>
      <c r="I11" s="391"/>
      <c r="J11" s="391"/>
      <c r="K11" s="391"/>
    </row>
    <row r="12" spans="1:11" ht="12.75" customHeight="1" x14ac:dyDescent="0.15">
      <c r="A12" s="391"/>
      <c r="B12" s="413"/>
      <c r="C12" s="391"/>
      <c r="D12" s="391"/>
      <c r="E12" s="391"/>
      <c r="F12" s="391"/>
      <c r="G12" s="412"/>
      <c r="H12" s="399"/>
      <c r="I12" s="391"/>
      <c r="J12" s="391"/>
      <c r="K12" s="391"/>
    </row>
    <row r="13" spans="1:11" ht="12.75" hidden="1" customHeight="1" x14ac:dyDescent="0.15">
      <c r="A13" s="391"/>
      <c r="B13" s="414" t="s">
        <v>348</v>
      </c>
      <c r="C13" s="783"/>
      <c r="D13" s="783"/>
      <c r="E13" s="396"/>
      <c r="F13" s="415"/>
      <c r="G13" s="412"/>
      <c r="H13" s="399"/>
      <c r="I13" s="391"/>
      <c r="J13" s="391"/>
      <c r="K13" s="391"/>
    </row>
    <row r="14" spans="1:11" ht="12.75" customHeight="1" x14ac:dyDescent="0.15">
      <c r="A14" s="391"/>
      <c r="B14" s="600" t="s">
        <v>381</v>
      </c>
      <c r="C14" s="414" t="s">
        <v>350</v>
      </c>
      <c r="D14" s="417" t="s">
        <v>332</v>
      </c>
      <c r="E14" s="396"/>
      <c r="F14" s="418" t="s">
        <v>351</v>
      </c>
      <c r="G14" s="412"/>
      <c r="H14" s="419"/>
      <c r="I14" s="391"/>
      <c r="J14" s="391"/>
      <c r="K14" s="391"/>
    </row>
    <row r="15" spans="1:11" ht="12.75" customHeight="1" x14ac:dyDescent="0.15">
      <c r="A15" s="391"/>
      <c r="B15" s="603" t="s">
        <v>715</v>
      </c>
      <c r="C15" s="414" t="s">
        <v>352</v>
      </c>
      <c r="D15" s="417" t="s">
        <v>353</v>
      </c>
      <c r="E15" s="396"/>
      <c r="F15" s="418" t="s">
        <v>354</v>
      </c>
      <c r="G15" s="412"/>
      <c r="H15" s="422"/>
      <c r="I15" s="391"/>
      <c r="J15" s="391"/>
      <c r="K15" s="391"/>
    </row>
    <row r="16" spans="1:11" ht="12.75" customHeight="1" x14ac:dyDescent="0.15">
      <c r="A16" s="391"/>
      <c r="B16" s="423"/>
      <c r="C16" s="601" t="s">
        <v>716</v>
      </c>
      <c r="D16" s="602" t="s">
        <v>388</v>
      </c>
      <c r="E16" s="396"/>
      <c r="F16" s="418" t="s">
        <v>356</v>
      </c>
      <c r="G16" s="412"/>
      <c r="H16" s="419"/>
      <c r="I16" s="391"/>
      <c r="J16" s="391"/>
      <c r="K16" s="391"/>
    </row>
    <row r="17" spans="1:11" ht="12.75" customHeight="1" x14ac:dyDescent="0.15">
      <c r="A17" s="391"/>
      <c r="B17" s="423"/>
      <c r="C17" s="601" t="s">
        <v>389</v>
      </c>
      <c r="D17" s="602" t="s">
        <v>386</v>
      </c>
      <c r="E17" s="396"/>
      <c r="F17" s="418" t="s">
        <v>359</v>
      </c>
      <c r="G17" s="412"/>
      <c r="H17" s="419"/>
      <c r="I17" s="391"/>
      <c r="J17" s="391"/>
      <c r="K17" s="391"/>
    </row>
    <row r="18" spans="1:11" ht="12.75" customHeight="1" x14ac:dyDescent="0.15">
      <c r="A18" s="391"/>
      <c r="B18" s="425"/>
      <c r="C18" s="601" t="s">
        <v>390</v>
      </c>
      <c r="D18" s="417"/>
      <c r="E18" s="396"/>
      <c r="F18" s="418" t="s">
        <v>361</v>
      </c>
      <c r="G18" s="412"/>
      <c r="H18" s="426"/>
      <c r="I18" s="391"/>
      <c r="J18" s="391"/>
      <c r="K18" s="391"/>
    </row>
    <row r="19" spans="1:11" ht="12.75" customHeight="1" x14ac:dyDescent="0.15">
      <c r="A19" s="391"/>
      <c r="B19" s="427" t="s">
        <v>362</v>
      </c>
      <c r="C19" s="792" t="s">
        <v>717</v>
      </c>
      <c r="D19" s="793"/>
      <c r="E19" s="793"/>
      <c r="F19" s="604"/>
      <c r="G19" s="412"/>
      <c r="H19" s="419"/>
      <c r="I19" s="391"/>
      <c r="J19" s="391"/>
      <c r="K19" s="391"/>
    </row>
    <row r="20" spans="1:11" ht="12.75" customHeight="1" x14ac:dyDescent="0.15">
      <c r="A20" s="391"/>
      <c r="B20" s="414"/>
      <c r="C20" s="783" t="s">
        <v>364</v>
      </c>
      <c r="D20" s="783"/>
      <c r="E20" s="783"/>
      <c r="F20" s="605"/>
      <c r="G20" s="412"/>
      <c r="H20" s="419"/>
      <c r="I20" s="391"/>
      <c r="J20" s="391"/>
      <c r="K20" s="391"/>
    </row>
    <row r="21" spans="1:11" ht="12.75" customHeight="1" x14ac:dyDescent="0.15">
      <c r="A21" s="391"/>
      <c r="B21" s="399"/>
      <c r="C21" s="399"/>
      <c r="D21" s="391"/>
      <c r="E21" s="391"/>
      <c r="F21" s="391"/>
      <c r="G21" s="400"/>
      <c r="H21" s="391"/>
      <c r="I21" s="391"/>
      <c r="J21" s="391"/>
      <c r="K21" s="391"/>
    </row>
    <row r="22" spans="1:11" ht="12.75" customHeight="1" thickBot="1" x14ac:dyDescent="0.2">
      <c r="A22" s="391"/>
      <c r="B22" s="399"/>
      <c r="C22" s="399"/>
      <c r="D22" s="391"/>
      <c r="E22" s="391"/>
      <c r="F22" s="391"/>
      <c r="G22" s="400"/>
      <c r="H22" s="391"/>
      <c r="I22" s="391"/>
      <c r="J22" s="391"/>
      <c r="K22" s="391"/>
    </row>
    <row r="23" spans="1:11" ht="12.75" hidden="1" customHeight="1" x14ac:dyDescent="0.15">
      <c r="A23" s="391"/>
      <c r="B23" s="399"/>
      <c r="C23" s="399"/>
      <c r="D23" s="391"/>
      <c r="E23" s="391"/>
      <c r="F23" s="391"/>
      <c r="G23" s="400"/>
      <c r="H23" s="391"/>
      <c r="I23" s="391"/>
      <c r="J23" s="391"/>
      <c r="K23" s="391"/>
    </row>
    <row r="24" spans="1:11" ht="12.75" hidden="1" customHeight="1" x14ac:dyDescent="0.15">
      <c r="A24" s="391"/>
      <c r="B24" s="399"/>
      <c r="C24" s="399"/>
      <c r="D24" s="391"/>
      <c r="E24" s="391"/>
      <c r="F24" s="391"/>
      <c r="G24" s="400"/>
      <c r="H24" s="391"/>
      <c r="I24" s="391"/>
      <c r="J24" s="391"/>
      <c r="K24" s="391"/>
    </row>
    <row r="25" spans="1:11" ht="12.75" hidden="1" customHeight="1" x14ac:dyDescent="0.15">
      <c r="A25" s="391"/>
      <c r="B25" s="399"/>
      <c r="C25" s="399"/>
      <c r="D25" s="391"/>
      <c r="E25" s="391"/>
      <c r="F25" s="391"/>
      <c r="G25" s="400"/>
      <c r="H25" s="391"/>
      <c r="I25" s="391"/>
      <c r="J25" s="391"/>
      <c r="K25" s="391"/>
    </row>
    <row r="26" spans="1:11" ht="12.75" hidden="1" customHeight="1" x14ac:dyDescent="0.15">
      <c r="A26" s="391"/>
      <c r="B26" s="399"/>
      <c r="C26" s="399"/>
      <c r="D26" s="391"/>
      <c r="E26" s="391"/>
      <c r="F26" s="391"/>
      <c r="G26" s="400"/>
      <c r="H26" s="391"/>
      <c r="I26" s="391"/>
      <c r="J26" s="391"/>
      <c r="K26" s="391"/>
    </row>
    <row r="27" spans="1:11" ht="12.75" customHeight="1" thickBot="1" x14ac:dyDescent="0.2">
      <c r="A27" s="391"/>
      <c r="B27" s="399"/>
      <c r="C27" s="401" t="s">
        <v>340</v>
      </c>
      <c r="D27" s="402"/>
      <c r="E27" s="402" t="s">
        <v>341</v>
      </c>
      <c r="F27" s="403"/>
      <c r="G27" s="400"/>
      <c r="H27" s="391"/>
      <c r="I27" s="391"/>
      <c r="J27" s="391"/>
    </row>
    <row r="28" spans="1:11" ht="12.75" customHeight="1" thickBot="1" x14ac:dyDescent="0.2">
      <c r="A28" s="391"/>
      <c r="B28" s="399"/>
      <c r="C28" s="401" t="s">
        <v>342</v>
      </c>
      <c r="D28" s="405"/>
      <c r="E28" s="405" t="s">
        <v>343</v>
      </c>
      <c r="F28" s="406"/>
      <c r="G28" s="400"/>
      <c r="H28" s="391"/>
      <c r="I28" s="391"/>
      <c r="J28" s="391"/>
    </row>
    <row r="29" spans="1:11" ht="12.75" customHeight="1" x14ac:dyDescent="0.15">
      <c r="A29" s="391"/>
      <c r="B29" s="399"/>
      <c r="C29" s="399"/>
      <c r="D29" s="391"/>
      <c r="E29" s="391"/>
      <c r="F29" s="391"/>
      <c r="G29" s="400"/>
      <c r="H29" s="391"/>
      <c r="I29" s="391"/>
      <c r="J29" s="391"/>
    </row>
    <row r="30" spans="1:11" ht="12.75" customHeight="1" x14ac:dyDescent="0.15">
      <c r="A30" s="391"/>
      <c r="B30" s="399"/>
      <c r="C30" s="399"/>
      <c r="D30" s="391"/>
      <c r="E30" s="391"/>
      <c r="F30" s="391"/>
      <c r="G30" s="400"/>
      <c r="H30" s="391"/>
      <c r="I30" s="391"/>
      <c r="J30" s="391"/>
    </row>
    <row r="31" spans="1:11" ht="12.75" customHeight="1" x14ac:dyDescent="0.15">
      <c r="A31" s="391"/>
      <c r="B31" s="399"/>
      <c r="C31" s="399"/>
      <c r="D31" s="391"/>
      <c r="E31" s="391"/>
      <c r="F31" s="391"/>
      <c r="G31" s="400"/>
      <c r="H31" s="391"/>
      <c r="I31" s="391"/>
      <c r="J31" s="391"/>
    </row>
    <row r="32" spans="1:11" ht="12.75" customHeight="1" x14ac:dyDescent="0.15">
      <c r="A32" s="391"/>
      <c r="B32" s="399"/>
      <c r="C32" s="399"/>
      <c r="D32" s="391"/>
      <c r="E32" s="391"/>
      <c r="F32" s="391"/>
      <c r="G32" s="400"/>
      <c r="H32" s="391"/>
      <c r="I32" s="391"/>
      <c r="J32" s="391"/>
      <c r="K32" s="391"/>
    </row>
    <row r="33" spans="1:11" ht="12.75" customHeight="1" x14ac:dyDescent="0.15">
      <c r="A33" s="391"/>
      <c r="B33" s="399"/>
      <c r="C33" s="399"/>
      <c r="D33" s="391"/>
      <c r="E33" s="391"/>
      <c r="F33" s="391"/>
      <c r="G33" s="400"/>
      <c r="H33" s="391"/>
      <c r="I33" s="391"/>
      <c r="J33" s="391"/>
      <c r="K33" s="391"/>
    </row>
    <row r="34" spans="1:11" ht="12.75" customHeight="1" x14ac:dyDescent="0.15">
      <c r="A34" s="391"/>
      <c r="B34" s="399"/>
      <c r="C34" s="399"/>
      <c r="D34" s="391"/>
      <c r="E34" s="391"/>
      <c r="F34" s="391"/>
      <c r="G34" s="400"/>
      <c r="H34" s="391"/>
      <c r="I34" s="391"/>
      <c r="J34" s="391"/>
      <c r="K34" s="391"/>
    </row>
    <row r="35" spans="1:11" ht="12.75" customHeight="1" x14ac:dyDescent="0.15">
      <c r="A35" s="391"/>
      <c r="B35" s="399"/>
      <c r="C35" s="399"/>
      <c r="D35" s="391"/>
      <c r="E35" s="391"/>
      <c r="F35" s="391"/>
      <c r="G35" s="400"/>
      <c r="H35" s="391"/>
      <c r="I35" s="391"/>
      <c r="J35" s="391"/>
      <c r="K35" s="391"/>
    </row>
    <row r="36" spans="1:11" ht="12.75" customHeight="1" x14ac:dyDescent="0.15">
      <c r="A36" s="391"/>
      <c r="B36" s="399"/>
      <c r="C36" s="399"/>
      <c r="D36" s="391"/>
      <c r="E36" s="391"/>
      <c r="F36" s="391"/>
      <c r="G36" s="400"/>
      <c r="H36" s="391"/>
      <c r="I36" s="391"/>
      <c r="J36" s="391"/>
      <c r="K36" s="391"/>
    </row>
    <row r="37" spans="1:11" ht="12.75" customHeight="1" x14ac:dyDescent="0.15">
      <c r="A37" s="391"/>
      <c r="B37" s="399"/>
      <c r="C37" s="399"/>
      <c r="D37" s="391"/>
      <c r="E37" s="391"/>
      <c r="F37" s="391"/>
      <c r="G37" s="400"/>
      <c r="H37" s="391"/>
      <c r="I37" s="391"/>
      <c r="J37" s="391"/>
      <c r="K37" s="391"/>
    </row>
    <row r="38" spans="1:11" ht="12.75" customHeight="1" x14ac:dyDescent="0.15">
      <c r="A38" s="391"/>
      <c r="B38" s="391"/>
      <c r="C38" s="391"/>
      <c r="D38" s="391"/>
      <c r="E38" s="391"/>
      <c r="F38" s="391"/>
      <c r="G38" s="391"/>
      <c r="H38" s="391"/>
      <c r="I38" s="391"/>
      <c r="J38" s="391"/>
      <c r="K38" s="391"/>
    </row>
    <row r="39" spans="1:11" ht="12.75" customHeight="1" x14ac:dyDescent="0.15">
      <c r="A39" s="391"/>
      <c r="B39" s="391"/>
      <c r="C39" s="391"/>
      <c r="D39" s="391"/>
      <c r="E39" s="391"/>
      <c r="F39" s="391"/>
      <c r="G39" s="391"/>
      <c r="H39" s="391"/>
      <c r="I39" s="391"/>
      <c r="J39" s="391"/>
      <c r="K39" s="391"/>
    </row>
    <row r="40" spans="1:11" ht="12.75" customHeight="1" x14ac:dyDescent="0.15">
      <c r="A40" s="391"/>
      <c r="B40" s="391"/>
      <c r="C40" s="391"/>
      <c r="D40" s="391"/>
      <c r="E40" s="391"/>
      <c r="F40" s="391"/>
      <c r="G40" s="391"/>
      <c r="H40" s="391"/>
      <c r="I40" s="391"/>
      <c r="J40" s="391"/>
      <c r="K40" s="391"/>
    </row>
    <row r="41" spans="1:11" ht="12.75" customHeight="1" x14ac:dyDescent="0.15">
      <c r="A41" s="391"/>
      <c r="B41" s="391"/>
      <c r="C41" s="391"/>
      <c r="D41" s="391"/>
      <c r="E41" s="391"/>
      <c r="F41" s="391"/>
      <c r="G41" s="391"/>
      <c r="H41" s="391"/>
      <c r="I41" s="391"/>
      <c r="J41" s="391"/>
      <c r="K41" s="391"/>
    </row>
    <row r="42" spans="1:11" ht="12.75" customHeight="1" x14ac:dyDescent="0.15">
      <c r="A42" s="391"/>
      <c r="B42" s="391"/>
      <c r="C42" s="391"/>
      <c r="D42" s="391"/>
      <c r="E42" s="391"/>
      <c r="F42" s="391"/>
      <c r="G42" s="391"/>
      <c r="H42" s="391"/>
      <c r="I42" s="391"/>
      <c r="J42" s="391"/>
      <c r="K42" s="391"/>
    </row>
    <row r="43" spans="1:11" ht="12.75" customHeight="1" x14ac:dyDescent="0.15">
      <c r="A43" s="391"/>
      <c r="B43" s="391"/>
      <c r="C43" s="391"/>
      <c r="D43" s="391"/>
      <c r="E43" s="391"/>
      <c r="F43" s="391"/>
      <c r="G43" s="391"/>
      <c r="H43" s="391"/>
      <c r="I43" s="391"/>
      <c r="J43" s="391"/>
      <c r="K43" s="391"/>
    </row>
    <row r="44" spans="1:11" ht="12.75" customHeight="1" x14ac:dyDescent="0.15">
      <c r="A44" s="391"/>
      <c r="B44" s="391"/>
      <c r="C44" s="391"/>
      <c r="D44" s="391"/>
      <c r="E44" s="391"/>
      <c r="F44" s="391"/>
      <c r="G44" s="391"/>
      <c r="H44" s="391"/>
      <c r="I44" s="391"/>
      <c r="J44" s="391"/>
      <c r="K44" s="391"/>
    </row>
    <row r="45" spans="1:11" ht="12.75" customHeight="1" x14ac:dyDescent="0.15">
      <c r="A45" s="391"/>
      <c r="B45" s="391"/>
      <c r="C45" s="391"/>
      <c r="D45" s="391"/>
      <c r="E45" s="391"/>
      <c r="F45" s="391"/>
      <c r="G45" s="391"/>
      <c r="H45" s="391"/>
      <c r="I45" s="391"/>
      <c r="J45" s="391"/>
      <c r="K45" s="391"/>
    </row>
    <row r="46" spans="1:11" ht="12.75" customHeight="1" x14ac:dyDescent="0.15">
      <c r="A46" s="391"/>
      <c r="B46" s="391"/>
      <c r="C46" s="391"/>
      <c r="D46" s="391"/>
      <c r="E46" s="391"/>
      <c r="F46" s="391"/>
      <c r="G46" s="391"/>
      <c r="H46" s="391"/>
      <c r="I46" s="391"/>
      <c r="J46" s="391"/>
      <c r="K46" s="391"/>
    </row>
    <row r="47" spans="1:11" ht="12.75" customHeight="1" x14ac:dyDescent="0.15">
      <c r="A47" s="391"/>
      <c r="B47" s="391"/>
      <c r="C47" s="391"/>
      <c r="D47" s="391"/>
      <c r="E47" s="391"/>
      <c r="F47" s="391"/>
      <c r="G47" s="391"/>
      <c r="H47" s="391"/>
      <c r="I47" s="391"/>
      <c r="J47" s="391"/>
      <c r="K47" s="391"/>
    </row>
    <row r="48" spans="1:11" ht="12.75" customHeight="1" x14ac:dyDescent="0.15">
      <c r="A48" s="391"/>
      <c r="B48" s="391"/>
      <c r="C48" s="391"/>
      <c r="D48" s="391"/>
      <c r="E48" s="391"/>
      <c r="F48" s="391"/>
      <c r="G48" s="391"/>
      <c r="H48" s="391"/>
      <c r="I48" s="391"/>
      <c r="J48" s="391"/>
      <c r="K48" s="391"/>
    </row>
    <row r="49" spans="1:11" ht="12.75" customHeight="1" x14ac:dyDescent="0.15">
      <c r="A49" s="391"/>
      <c r="B49" s="391"/>
      <c r="C49" s="391"/>
      <c r="D49" s="391"/>
      <c r="E49" s="391"/>
      <c r="F49" s="391"/>
      <c r="G49" s="391"/>
      <c r="H49" s="391"/>
      <c r="I49" s="391"/>
      <c r="J49" s="391"/>
      <c r="K49" s="391"/>
    </row>
    <row r="50" spans="1:11" ht="12.75" customHeight="1" x14ac:dyDescent="0.15">
      <c r="A50" s="391"/>
      <c r="B50" s="391"/>
      <c r="C50" s="391"/>
      <c r="D50" s="391"/>
      <c r="E50" s="391"/>
      <c r="F50" s="391"/>
      <c r="G50" s="391"/>
      <c r="H50" s="391"/>
      <c r="I50" s="391"/>
      <c r="J50" s="391"/>
      <c r="K50" s="391"/>
    </row>
    <row r="51" spans="1:11" ht="12.75" customHeight="1" x14ac:dyDescent="0.15">
      <c r="A51" s="391"/>
      <c r="B51" s="391"/>
      <c r="C51" s="391"/>
      <c r="D51" s="391"/>
      <c r="E51" s="391"/>
      <c r="F51" s="391"/>
      <c r="G51" s="391"/>
      <c r="H51" s="391"/>
      <c r="I51" s="391"/>
      <c r="J51" s="391"/>
      <c r="K51" s="391"/>
    </row>
    <row r="52" spans="1:11" ht="12.75" customHeight="1" x14ac:dyDescent="0.15">
      <c r="A52" s="391"/>
      <c r="B52" s="391"/>
      <c r="C52" s="391"/>
      <c r="D52" s="391"/>
      <c r="E52" s="391"/>
      <c r="F52" s="391"/>
      <c r="G52" s="391"/>
      <c r="H52" s="391"/>
      <c r="I52" s="391"/>
      <c r="J52" s="391"/>
      <c r="K52" s="391"/>
    </row>
    <row r="53" spans="1:11" ht="12.75" customHeight="1" x14ac:dyDescent="0.15">
      <c r="A53" s="391"/>
      <c r="B53" s="391"/>
      <c r="C53" s="391"/>
      <c r="D53" s="391"/>
      <c r="E53" s="391"/>
      <c r="F53" s="391"/>
      <c r="G53" s="391"/>
      <c r="H53" s="391"/>
      <c r="I53" s="391"/>
      <c r="J53" s="391"/>
      <c r="K53" s="391"/>
    </row>
    <row r="54" spans="1:11" ht="12.75" customHeight="1" thickBot="1" x14ac:dyDescent="0.2">
      <c r="A54" s="391"/>
      <c r="B54" s="391"/>
      <c r="C54" s="391"/>
      <c r="D54" s="391"/>
      <c r="E54" s="391"/>
      <c r="F54" s="391"/>
      <c r="G54" s="391"/>
      <c r="H54" s="391"/>
      <c r="I54" s="391"/>
      <c r="J54" s="391"/>
      <c r="K54" s="391"/>
    </row>
    <row r="55" spans="1:11" ht="12.75" hidden="1" customHeight="1" x14ac:dyDescent="0.15">
      <c r="A55" s="391"/>
      <c r="B55" s="391"/>
      <c r="C55" s="391"/>
      <c r="D55" s="391"/>
      <c r="E55" s="391"/>
      <c r="F55" s="391"/>
      <c r="G55" s="391"/>
      <c r="H55" s="391"/>
      <c r="I55" s="391"/>
      <c r="J55" s="391"/>
      <c r="K55" s="391"/>
    </row>
    <row r="56" spans="1:11" ht="12.75" hidden="1" customHeight="1" x14ac:dyDescent="0.15">
      <c r="A56" s="391"/>
      <c r="B56" s="391"/>
      <c r="C56" s="391"/>
      <c r="D56" s="391"/>
      <c r="E56" s="391"/>
      <c r="F56" s="391"/>
      <c r="G56" s="391"/>
      <c r="H56" s="399"/>
      <c r="I56" s="391"/>
      <c r="J56" s="391"/>
      <c r="K56" s="391"/>
    </row>
    <row r="57" spans="1:11" ht="12.75" hidden="1" customHeight="1" thickBot="1" x14ac:dyDescent="0.2">
      <c r="A57" s="391"/>
      <c r="B57" s="391"/>
      <c r="C57" s="391"/>
      <c r="D57" s="391"/>
      <c r="E57" s="391"/>
      <c r="F57" s="391"/>
      <c r="G57" s="391"/>
      <c r="H57" s="407"/>
      <c r="I57" s="391"/>
      <c r="J57" s="391"/>
      <c r="K57" s="391"/>
    </row>
    <row r="58" spans="1:11" ht="12.75" customHeight="1" thickBot="1" x14ac:dyDescent="0.2">
      <c r="A58" s="391"/>
      <c r="B58" s="408" t="s">
        <v>344</v>
      </c>
      <c r="C58" s="408" t="s">
        <v>345</v>
      </c>
      <c r="D58" s="391"/>
      <c r="E58" s="391"/>
      <c r="F58" s="391"/>
      <c r="G58" s="391"/>
      <c r="H58" s="407"/>
      <c r="I58" s="407"/>
      <c r="J58" s="391"/>
      <c r="K58" s="391"/>
    </row>
    <row r="59" spans="1:11" ht="12.75" customHeight="1" thickBot="1" x14ac:dyDescent="0.2">
      <c r="A59" s="391"/>
      <c r="B59" s="408"/>
      <c r="C59" s="408"/>
      <c r="D59" s="391"/>
      <c r="E59" s="391"/>
      <c r="F59" s="391"/>
      <c r="G59" s="391"/>
      <c r="H59" s="407"/>
      <c r="I59" s="407"/>
      <c r="J59" s="391"/>
      <c r="K59" s="391"/>
    </row>
    <row r="60" spans="1:11" ht="12.75" customHeight="1" x14ac:dyDescent="0.15">
      <c r="A60" s="391"/>
      <c r="B60" s="391"/>
      <c r="C60" s="391"/>
      <c r="D60" s="391"/>
      <c r="E60" s="391"/>
      <c r="F60" s="391"/>
      <c r="G60" s="391"/>
      <c r="H60" s="391"/>
      <c r="I60" s="391"/>
      <c r="J60" s="391"/>
      <c r="K60" s="391"/>
    </row>
    <row r="61" spans="1:11" ht="12.75" customHeight="1" x14ac:dyDescent="0.15">
      <c r="A61" s="391"/>
      <c r="B61" s="788" t="s">
        <v>718</v>
      </c>
      <c r="C61" s="788"/>
      <c r="D61" s="788"/>
      <c r="E61" s="788"/>
      <c r="F61" s="788"/>
      <c r="G61" s="788"/>
      <c r="H61" s="788"/>
      <c r="I61" s="788"/>
      <c r="J61" s="788"/>
      <c r="K61" s="788"/>
    </row>
    <row r="62" spans="1:11" ht="12.75" customHeight="1" x14ac:dyDescent="0.15">
      <c r="A62" s="391"/>
      <c r="B62" s="788" t="s">
        <v>719</v>
      </c>
      <c r="C62" s="788"/>
      <c r="D62" s="788"/>
      <c r="E62" s="788"/>
      <c r="F62" s="788"/>
      <c r="G62" s="788"/>
      <c r="H62" s="788"/>
      <c r="I62" s="788"/>
      <c r="J62" s="788"/>
      <c r="K62" s="788"/>
    </row>
    <row r="63" spans="1:11" ht="12.75" customHeight="1" x14ac:dyDescent="0.15">
      <c r="A63" s="391"/>
      <c r="B63" s="788" t="s">
        <v>720</v>
      </c>
      <c r="C63" s="788"/>
      <c r="D63" s="788"/>
      <c r="E63" s="788"/>
      <c r="F63" s="788"/>
      <c r="G63" s="788"/>
      <c r="H63" s="788"/>
      <c r="I63" s="788"/>
      <c r="J63" s="788"/>
      <c r="K63" s="788"/>
    </row>
    <row r="64" spans="1:11" ht="12.75" customHeight="1" x14ac:dyDescent="0.15">
      <c r="A64" s="391"/>
      <c r="B64" s="782" t="s">
        <v>367</v>
      </c>
      <c r="C64" s="782"/>
      <c r="D64" s="782"/>
      <c r="E64" s="782"/>
      <c r="F64" s="782"/>
      <c r="G64" s="782"/>
      <c r="H64" s="782"/>
      <c r="I64" s="782"/>
      <c r="J64" s="782"/>
      <c r="K64" s="782"/>
    </row>
    <row r="65" spans="1:11" ht="12.75" customHeight="1" x14ac:dyDescent="0.15">
      <c r="A65" s="391"/>
      <c r="B65" s="782" t="s">
        <v>368</v>
      </c>
      <c r="C65" s="782"/>
      <c r="D65" s="782"/>
      <c r="E65" s="782"/>
      <c r="F65" s="782"/>
      <c r="G65" s="782"/>
      <c r="H65" s="782"/>
      <c r="I65" s="782"/>
      <c r="J65" s="782"/>
      <c r="K65" s="782"/>
    </row>
    <row r="66" spans="1:11" ht="12.75" customHeight="1" x14ac:dyDescent="0.15">
      <c r="A66" s="391"/>
      <c r="B66" s="782" t="s">
        <v>721</v>
      </c>
      <c r="C66" s="782"/>
      <c r="D66" s="782"/>
      <c r="E66" s="782"/>
      <c r="F66" s="782"/>
      <c r="G66" s="782"/>
      <c r="H66" s="782"/>
      <c r="I66" s="782"/>
      <c r="J66" s="782"/>
      <c r="K66" s="782"/>
    </row>
    <row r="67" spans="1:11" ht="12.75" customHeight="1" x14ac:dyDescent="0.15">
      <c r="A67" s="391"/>
      <c r="B67" s="598"/>
      <c r="C67" s="598"/>
      <c r="D67" s="598"/>
      <c r="E67" s="598"/>
      <c r="F67" s="598"/>
      <c r="G67" s="598"/>
      <c r="H67" s="598"/>
      <c r="I67" s="598"/>
      <c r="J67" s="598"/>
      <c r="K67" s="598"/>
    </row>
    <row r="68" spans="1:11" ht="12.75" customHeight="1" x14ac:dyDescent="0.15">
      <c r="B68" s="782" t="s">
        <v>732</v>
      </c>
      <c r="C68" s="782"/>
      <c r="D68" s="782"/>
      <c r="E68" s="782"/>
      <c r="F68" s="782"/>
      <c r="G68" s="782"/>
      <c r="H68" s="782"/>
      <c r="I68" s="782"/>
      <c r="J68" s="782"/>
      <c r="K68" s="391"/>
    </row>
  </sheetData>
  <mergeCells count="25">
    <mergeCell ref="B66:K66"/>
    <mergeCell ref="B68:J68"/>
    <mergeCell ref="B4:C4"/>
    <mergeCell ref="D4:F4"/>
    <mergeCell ref="B5:C5"/>
    <mergeCell ref="E5:F5"/>
    <mergeCell ref="C19:E19"/>
    <mergeCell ref="B61:K61"/>
    <mergeCell ref="B62:K62"/>
    <mergeCell ref="B63:K63"/>
    <mergeCell ref="B64:K64"/>
    <mergeCell ref="B65:K65"/>
    <mergeCell ref="G5:H5"/>
    <mergeCell ref="I5:J5"/>
    <mergeCell ref="G6:H6"/>
    <mergeCell ref="C20:E20"/>
    <mergeCell ref="I6:J6"/>
    <mergeCell ref="C13:D13"/>
    <mergeCell ref="B2:J2"/>
    <mergeCell ref="B3:C3"/>
    <mergeCell ref="E3:F3"/>
    <mergeCell ref="G3:H3"/>
    <mergeCell ref="I3:J3"/>
    <mergeCell ref="G4:H4"/>
    <mergeCell ref="I4:J4"/>
  </mergeCells>
  <phoneticPr fontId="2"/>
  <pageMargins left="0.6692913385826772" right="0.19685039370078741" top="0.82677165354330717" bottom="0.82677165354330717" header="0.51181102362204722" footer="0.51181102362204722"/>
  <pageSetup paperSize="9" scale="94"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P34"/>
  <sheetViews>
    <sheetView showGridLines="0" zoomScaleNormal="100" workbookViewId="0"/>
  </sheetViews>
  <sheetFormatPr defaultRowHeight="13.5" x14ac:dyDescent="0.15"/>
  <cols>
    <col min="1" max="1" width="1.625" style="466" customWidth="1"/>
    <col min="2" max="2" width="7.875" style="466" bestFit="1" customWidth="1"/>
    <col min="3" max="3" width="9" style="466" customWidth="1"/>
    <col min="4" max="4" width="14.625" style="466" customWidth="1"/>
    <col min="5" max="5" width="11.25" style="466" customWidth="1"/>
    <col min="6" max="6" width="5.625" style="466" customWidth="1"/>
    <col min="7" max="7" width="4.5" style="466" customWidth="1"/>
    <col min="8" max="8" width="11.25" style="466" customWidth="1"/>
    <col min="9" max="9" width="12.375" style="466" customWidth="1"/>
    <col min="10" max="10" width="4.5" style="466" customWidth="1"/>
    <col min="11" max="12" width="7.875" style="466" customWidth="1"/>
    <col min="13" max="13" width="15.125" style="466" customWidth="1"/>
    <col min="14" max="14" width="7.875" style="466" customWidth="1"/>
    <col min="15" max="15" width="4.5" style="466" customWidth="1"/>
    <col min="16" max="16" width="14.625" style="466" customWidth="1"/>
    <col min="17" max="16384" width="9" style="466"/>
  </cols>
  <sheetData>
    <row r="1" spans="2:16" x14ac:dyDescent="0.15">
      <c r="P1" s="467"/>
    </row>
    <row r="2" spans="2:16" x14ac:dyDescent="0.15">
      <c r="P2" s="467"/>
    </row>
    <row r="3" spans="2:16" ht="27" customHeight="1" x14ac:dyDescent="0.15">
      <c r="B3" s="466" t="s">
        <v>436</v>
      </c>
      <c r="O3" s="487" t="s">
        <v>435</v>
      </c>
      <c r="P3" s="486"/>
    </row>
    <row r="4" spans="2:16" ht="27" customHeight="1" x14ac:dyDescent="0.15">
      <c r="B4" s="485" t="s">
        <v>434</v>
      </c>
      <c r="C4" s="484"/>
      <c r="D4" s="484"/>
      <c r="E4" s="484"/>
      <c r="F4" s="484"/>
      <c r="G4" s="484"/>
      <c r="H4" s="484"/>
      <c r="I4" s="796" t="s">
        <v>593</v>
      </c>
      <c r="J4" s="796"/>
      <c r="K4" s="796"/>
      <c r="L4" s="796"/>
      <c r="M4" s="796"/>
      <c r="N4" s="796"/>
      <c r="O4" s="796"/>
      <c r="P4" s="797"/>
    </row>
    <row r="5" spans="2:16" ht="15.75" customHeight="1" x14ac:dyDescent="0.15">
      <c r="B5" s="482" t="s">
        <v>433</v>
      </c>
      <c r="C5" s="482" t="s">
        <v>432</v>
      </c>
      <c r="D5" s="483" t="s">
        <v>286</v>
      </c>
      <c r="E5" s="794" t="s">
        <v>431</v>
      </c>
      <c r="F5" s="795"/>
      <c r="G5" s="482" t="s">
        <v>430</v>
      </c>
      <c r="H5" s="482" t="s">
        <v>429</v>
      </c>
      <c r="I5" s="482" t="s">
        <v>428</v>
      </c>
      <c r="J5" s="482" t="s">
        <v>427</v>
      </c>
      <c r="K5" s="482" t="s">
        <v>427</v>
      </c>
      <c r="L5" s="482" t="s">
        <v>426</v>
      </c>
      <c r="M5" s="482" t="s">
        <v>425</v>
      </c>
      <c r="N5" s="482" t="s">
        <v>424</v>
      </c>
      <c r="O5" s="482" t="s">
        <v>423</v>
      </c>
      <c r="P5" s="482" t="s">
        <v>422</v>
      </c>
    </row>
    <row r="6" spans="2:16" ht="15.75" customHeight="1" x14ac:dyDescent="0.15">
      <c r="B6" s="480"/>
      <c r="C6" s="480"/>
      <c r="D6" s="481"/>
      <c r="E6" s="480" t="s">
        <v>421</v>
      </c>
      <c r="F6" s="480" t="s">
        <v>420</v>
      </c>
      <c r="G6" s="480" t="s">
        <v>419</v>
      </c>
      <c r="H6" s="480" t="s">
        <v>418</v>
      </c>
      <c r="I6" s="480" t="s">
        <v>417</v>
      </c>
      <c r="J6" s="480" t="s">
        <v>416</v>
      </c>
      <c r="K6" s="480"/>
      <c r="L6" s="480"/>
      <c r="M6" s="480" t="s">
        <v>415</v>
      </c>
      <c r="N6" s="480" t="s">
        <v>414</v>
      </c>
      <c r="O6" s="480"/>
      <c r="P6" s="480"/>
    </row>
    <row r="7" spans="2:16" ht="15.75" customHeight="1" x14ac:dyDescent="0.15">
      <c r="B7" s="478"/>
      <c r="C7" s="478"/>
      <c r="D7" s="479"/>
      <c r="E7" s="478"/>
      <c r="F7" s="478" t="s">
        <v>413</v>
      </c>
      <c r="G7" s="478"/>
      <c r="H7" s="478" t="s">
        <v>412</v>
      </c>
      <c r="I7" s="478" t="s">
        <v>412</v>
      </c>
      <c r="J7" s="478"/>
      <c r="K7" s="478"/>
      <c r="L7" s="478"/>
      <c r="M7" s="478"/>
      <c r="N7" s="478"/>
      <c r="O7" s="478"/>
      <c r="P7" s="478"/>
    </row>
    <row r="8" spans="2:16" ht="15.75" customHeight="1" x14ac:dyDescent="0.15">
      <c r="B8" s="473"/>
      <c r="C8" s="473"/>
      <c r="D8" s="477"/>
      <c r="E8" s="473"/>
      <c r="F8" s="473"/>
      <c r="G8" s="473"/>
      <c r="H8" s="474"/>
      <c r="I8" s="474"/>
      <c r="J8" s="476"/>
      <c r="K8" s="475"/>
      <c r="L8" s="473"/>
      <c r="M8" s="473"/>
      <c r="N8" s="520"/>
      <c r="O8" s="473"/>
      <c r="P8" s="473"/>
    </row>
    <row r="9" spans="2:16" ht="15.75" customHeight="1" x14ac:dyDescent="0.15">
      <c r="B9" s="473"/>
      <c r="C9" s="473"/>
      <c r="D9" s="477"/>
      <c r="E9" s="473"/>
      <c r="F9" s="473"/>
      <c r="G9" s="473"/>
      <c r="H9" s="474"/>
      <c r="I9" s="474"/>
      <c r="J9" s="476"/>
      <c r="K9" s="475"/>
      <c r="L9" s="473"/>
      <c r="M9" s="473"/>
      <c r="N9" s="520"/>
      <c r="O9" s="473"/>
      <c r="P9" s="473"/>
    </row>
    <row r="10" spans="2:16" ht="15.75" customHeight="1" x14ac:dyDescent="0.15">
      <c r="B10" s="473"/>
      <c r="C10" s="473"/>
      <c r="D10" s="477"/>
      <c r="E10" s="473"/>
      <c r="F10" s="473"/>
      <c r="G10" s="473"/>
      <c r="H10" s="474"/>
      <c r="I10" s="474"/>
      <c r="J10" s="476"/>
      <c r="K10" s="475"/>
      <c r="L10" s="473"/>
      <c r="M10" s="473"/>
      <c r="N10" s="520"/>
      <c r="O10" s="473"/>
      <c r="P10" s="473"/>
    </row>
    <row r="11" spans="2:16" ht="15.75" customHeight="1" x14ac:dyDescent="0.15">
      <c r="B11" s="473"/>
      <c r="C11" s="473"/>
      <c r="D11" s="477"/>
      <c r="E11" s="473"/>
      <c r="F11" s="473"/>
      <c r="G11" s="473"/>
      <c r="H11" s="474"/>
      <c r="I11" s="474"/>
      <c r="J11" s="476"/>
      <c r="K11" s="475"/>
      <c r="L11" s="473"/>
      <c r="M11" s="473"/>
      <c r="N11" s="520"/>
      <c r="O11" s="473"/>
      <c r="P11" s="473"/>
    </row>
    <row r="12" spans="2:16" ht="15.75" customHeight="1" x14ac:dyDescent="0.15">
      <c r="B12" s="473"/>
      <c r="C12" s="473"/>
      <c r="D12" s="477"/>
      <c r="E12" s="473"/>
      <c r="F12" s="473"/>
      <c r="G12" s="473"/>
      <c r="H12" s="474"/>
      <c r="I12" s="474"/>
      <c r="J12" s="476"/>
      <c r="K12" s="475"/>
      <c r="L12" s="473"/>
      <c r="M12" s="473"/>
      <c r="N12" s="520"/>
      <c r="O12" s="473"/>
      <c r="P12" s="473"/>
    </row>
    <row r="13" spans="2:16" ht="15.75" customHeight="1" x14ac:dyDescent="0.15">
      <c r="B13" s="473"/>
      <c r="C13" s="473"/>
      <c r="D13" s="477"/>
      <c r="E13" s="473"/>
      <c r="F13" s="473"/>
      <c r="G13" s="473"/>
      <c r="H13" s="474"/>
      <c r="I13" s="474"/>
      <c r="J13" s="476"/>
      <c r="K13" s="475"/>
      <c r="L13" s="473"/>
      <c r="M13" s="473"/>
      <c r="N13" s="520"/>
      <c r="O13" s="473"/>
      <c r="P13" s="473"/>
    </row>
    <row r="14" spans="2:16" ht="15.75" customHeight="1" x14ac:dyDescent="0.15">
      <c r="B14" s="473"/>
      <c r="C14" s="473"/>
      <c r="D14" s="477"/>
      <c r="E14" s="473"/>
      <c r="F14" s="473"/>
      <c r="G14" s="473"/>
      <c r="H14" s="474"/>
      <c r="I14" s="474"/>
      <c r="J14" s="476"/>
      <c r="K14" s="475"/>
      <c r="L14" s="473"/>
      <c r="M14" s="473"/>
      <c r="N14" s="520"/>
      <c r="O14" s="473"/>
      <c r="P14" s="473"/>
    </row>
    <row r="15" spans="2:16" ht="15.75" customHeight="1" x14ac:dyDescent="0.15">
      <c r="B15" s="473"/>
      <c r="C15" s="473"/>
      <c r="D15" s="477"/>
      <c r="E15" s="473"/>
      <c r="F15" s="473"/>
      <c r="G15" s="473"/>
      <c r="H15" s="474"/>
      <c r="I15" s="474"/>
      <c r="J15" s="476"/>
      <c r="K15" s="475"/>
      <c r="L15" s="473"/>
      <c r="M15" s="473"/>
      <c r="N15" s="520"/>
      <c r="O15" s="473"/>
      <c r="P15" s="473"/>
    </row>
    <row r="16" spans="2:16" ht="15.75" customHeight="1" x14ac:dyDescent="0.15">
      <c r="B16" s="473"/>
      <c r="C16" s="473"/>
      <c r="D16" s="477"/>
      <c r="E16" s="473"/>
      <c r="F16" s="473"/>
      <c r="G16" s="473"/>
      <c r="H16" s="474"/>
      <c r="I16" s="474"/>
      <c r="J16" s="476"/>
      <c r="K16" s="475"/>
      <c r="L16" s="473"/>
      <c r="M16" s="473"/>
      <c r="N16" s="520"/>
      <c r="O16" s="473"/>
      <c r="P16" s="473"/>
    </row>
    <row r="17" spans="2:16" ht="15.75" customHeight="1" x14ac:dyDescent="0.15">
      <c r="B17" s="473"/>
      <c r="C17" s="473"/>
      <c r="D17" s="477"/>
      <c r="E17" s="473"/>
      <c r="F17" s="473"/>
      <c r="G17" s="473"/>
      <c r="H17" s="474"/>
      <c r="I17" s="474"/>
      <c r="J17" s="476"/>
      <c r="K17" s="475"/>
      <c r="L17" s="473"/>
      <c r="M17" s="473"/>
      <c r="N17" s="520"/>
      <c r="O17" s="473"/>
      <c r="P17" s="473"/>
    </row>
    <row r="18" spans="2:16" ht="15.75" customHeight="1" x14ac:dyDescent="0.15">
      <c r="B18" s="473"/>
      <c r="C18" s="473"/>
      <c r="D18" s="477"/>
      <c r="E18" s="473"/>
      <c r="F18" s="473"/>
      <c r="G18" s="473"/>
      <c r="H18" s="474"/>
      <c r="I18" s="474"/>
      <c r="J18" s="476"/>
      <c r="K18" s="475"/>
      <c r="L18" s="473"/>
      <c r="M18" s="473"/>
      <c r="N18" s="520"/>
      <c r="O18" s="473"/>
      <c r="P18" s="473"/>
    </row>
    <row r="19" spans="2:16" ht="15.75" customHeight="1" x14ac:dyDescent="0.15">
      <c r="B19" s="473"/>
      <c r="C19" s="473"/>
      <c r="D19" s="477"/>
      <c r="E19" s="473"/>
      <c r="F19" s="473"/>
      <c r="G19" s="473"/>
      <c r="H19" s="474"/>
      <c r="I19" s="474"/>
      <c r="J19" s="476"/>
      <c r="K19" s="475"/>
      <c r="L19" s="473"/>
      <c r="M19" s="473"/>
      <c r="N19" s="520"/>
      <c r="O19" s="473"/>
      <c r="P19" s="473"/>
    </row>
    <row r="20" spans="2:16" ht="15.75" customHeight="1" x14ac:dyDescent="0.15">
      <c r="B20" s="468"/>
      <c r="C20" s="468"/>
      <c r="D20" s="472"/>
      <c r="E20" s="468"/>
      <c r="F20" s="468"/>
      <c r="G20" s="468"/>
      <c r="H20" s="469"/>
      <c r="I20" s="469"/>
      <c r="J20" s="471"/>
      <c r="K20" s="470"/>
      <c r="L20" s="468"/>
      <c r="M20" s="468"/>
      <c r="N20" s="521"/>
      <c r="O20" s="468"/>
      <c r="P20" s="468"/>
    </row>
    <row r="21" spans="2:16" ht="15.75" customHeight="1" x14ac:dyDescent="0.15">
      <c r="B21" s="468"/>
      <c r="C21" s="468"/>
      <c r="D21" s="472"/>
      <c r="E21" s="468"/>
      <c r="F21" s="468"/>
      <c r="G21" s="468"/>
      <c r="H21" s="469"/>
      <c r="I21" s="469"/>
      <c r="J21" s="471"/>
      <c r="K21" s="470"/>
      <c r="L21" s="468"/>
      <c r="M21" s="468"/>
      <c r="N21" s="521"/>
      <c r="O21" s="468"/>
      <c r="P21" s="468"/>
    </row>
    <row r="22" spans="2:16" ht="15.75" customHeight="1" x14ac:dyDescent="0.15">
      <c r="B22" s="468"/>
      <c r="C22" s="468"/>
      <c r="D22" s="472"/>
      <c r="E22" s="468"/>
      <c r="F22" s="468"/>
      <c r="G22" s="468"/>
      <c r="H22" s="469"/>
      <c r="I22" s="469"/>
      <c r="J22" s="471"/>
      <c r="K22" s="470"/>
      <c r="L22" s="468"/>
      <c r="M22" s="468"/>
      <c r="N22" s="521"/>
      <c r="O22" s="468"/>
      <c r="P22" s="468"/>
    </row>
    <row r="23" spans="2:16" ht="15.75" customHeight="1" x14ac:dyDescent="0.15">
      <c r="B23" s="468"/>
      <c r="C23" s="468"/>
      <c r="D23" s="472"/>
      <c r="E23" s="468"/>
      <c r="F23" s="468"/>
      <c r="G23" s="468"/>
      <c r="H23" s="469"/>
      <c r="I23" s="469"/>
      <c r="J23" s="471"/>
      <c r="K23" s="470"/>
      <c r="L23" s="468"/>
      <c r="M23" s="468"/>
      <c r="N23" s="521"/>
      <c r="O23" s="468"/>
      <c r="P23" s="468"/>
    </row>
    <row r="24" spans="2:16" ht="15.75" customHeight="1" x14ac:dyDescent="0.15">
      <c r="B24" s="468"/>
      <c r="C24" s="468"/>
      <c r="D24" s="472"/>
      <c r="E24" s="468"/>
      <c r="F24" s="468"/>
      <c r="G24" s="468"/>
      <c r="H24" s="469"/>
      <c r="I24" s="469"/>
      <c r="J24" s="471"/>
      <c r="K24" s="470"/>
      <c r="L24" s="468"/>
      <c r="M24" s="468"/>
      <c r="N24" s="521"/>
      <c r="O24" s="468"/>
      <c r="P24" s="468"/>
    </row>
    <row r="25" spans="2:16" ht="15.75" customHeight="1" x14ac:dyDescent="0.15">
      <c r="B25" s="468"/>
      <c r="C25" s="468"/>
      <c r="D25" s="472"/>
      <c r="E25" s="468"/>
      <c r="F25" s="468"/>
      <c r="G25" s="468"/>
      <c r="H25" s="469"/>
      <c r="I25" s="469"/>
      <c r="J25" s="471"/>
      <c r="K25" s="470"/>
      <c r="L25" s="468"/>
      <c r="M25" s="468"/>
      <c r="N25" s="521"/>
      <c r="O25" s="468"/>
      <c r="P25" s="468"/>
    </row>
    <row r="26" spans="2:16" ht="15.75" customHeight="1" x14ac:dyDescent="0.15">
      <c r="B26" s="468"/>
      <c r="C26" s="468"/>
      <c r="D26" s="472"/>
      <c r="E26" s="468"/>
      <c r="F26" s="468"/>
      <c r="G26" s="468"/>
      <c r="H26" s="469"/>
      <c r="I26" s="469"/>
      <c r="J26" s="471"/>
      <c r="K26" s="470"/>
      <c r="L26" s="468"/>
      <c r="M26" s="468"/>
      <c r="N26" s="521"/>
      <c r="O26" s="468"/>
      <c r="P26" s="468"/>
    </row>
    <row r="27" spans="2:16" ht="15.75" customHeight="1" x14ac:dyDescent="0.15">
      <c r="B27" s="468"/>
      <c r="C27" s="468"/>
      <c r="D27" s="472"/>
      <c r="E27" s="468"/>
      <c r="F27" s="468"/>
      <c r="G27" s="468"/>
      <c r="H27" s="469"/>
      <c r="I27" s="469"/>
      <c r="J27" s="471"/>
      <c r="K27" s="470"/>
      <c r="L27" s="468"/>
      <c r="M27" s="468"/>
      <c r="N27" s="521"/>
      <c r="O27" s="468"/>
      <c r="P27" s="468"/>
    </row>
    <row r="28" spans="2:16" ht="15.75" customHeight="1" x14ac:dyDescent="0.15">
      <c r="B28" s="468"/>
      <c r="C28" s="468"/>
      <c r="D28" s="472"/>
      <c r="E28" s="468"/>
      <c r="F28" s="468"/>
      <c r="G28" s="468"/>
      <c r="H28" s="469"/>
      <c r="I28" s="469"/>
      <c r="J28" s="471"/>
      <c r="K28" s="470"/>
      <c r="L28" s="468"/>
      <c r="M28" s="468"/>
      <c r="N28" s="521"/>
      <c r="O28" s="468"/>
      <c r="P28" s="468"/>
    </row>
    <row r="29" spans="2:16" ht="15.75" customHeight="1" x14ac:dyDescent="0.15">
      <c r="B29" s="468"/>
      <c r="C29" s="468"/>
      <c r="D29" s="472"/>
      <c r="E29" s="468"/>
      <c r="F29" s="468"/>
      <c r="G29" s="468"/>
      <c r="H29" s="469"/>
      <c r="I29" s="469"/>
      <c r="J29" s="471"/>
      <c r="K29" s="470"/>
      <c r="L29" s="468"/>
      <c r="M29" s="468"/>
      <c r="N29" s="521"/>
      <c r="O29" s="468"/>
      <c r="P29" s="468"/>
    </row>
    <row r="30" spans="2:16" ht="15.75" customHeight="1" x14ac:dyDescent="0.15">
      <c r="B30" s="468"/>
      <c r="C30" s="468"/>
      <c r="D30" s="472"/>
      <c r="E30" s="468"/>
      <c r="F30" s="468"/>
      <c r="G30" s="468"/>
      <c r="H30" s="469"/>
      <c r="I30" s="469"/>
      <c r="J30" s="471"/>
      <c r="K30" s="470"/>
      <c r="L30" s="468"/>
      <c r="M30" s="468"/>
      <c r="N30" s="521"/>
      <c r="O30" s="468"/>
      <c r="P30" s="468"/>
    </row>
    <row r="31" spans="2:16" ht="15.75" customHeight="1" x14ac:dyDescent="0.15">
      <c r="B31" s="468"/>
      <c r="C31" s="468"/>
      <c r="D31" s="472"/>
      <c r="E31" s="468"/>
      <c r="F31" s="468"/>
      <c r="G31" s="468"/>
      <c r="H31" s="469"/>
      <c r="I31" s="469"/>
      <c r="J31" s="471"/>
      <c r="K31" s="470"/>
      <c r="L31" s="468"/>
      <c r="M31" s="468"/>
      <c r="N31" s="521"/>
      <c r="O31" s="468"/>
      <c r="P31" s="468"/>
    </row>
    <row r="32" spans="2:16" x14ac:dyDescent="0.15">
      <c r="B32" s="466" t="s">
        <v>187</v>
      </c>
      <c r="P32" s="519" t="s">
        <v>594</v>
      </c>
    </row>
    <row r="33" spans="2:16" x14ac:dyDescent="0.15">
      <c r="B33" s="466" t="s">
        <v>411</v>
      </c>
      <c r="P33" s="519" t="s">
        <v>595</v>
      </c>
    </row>
    <row r="34" spans="2:16" x14ac:dyDescent="0.15">
      <c r="B34" s="466" t="s">
        <v>410</v>
      </c>
      <c r="P34" s="519" t="s">
        <v>596</v>
      </c>
    </row>
  </sheetData>
  <mergeCells count="2">
    <mergeCell ref="E5:F5"/>
    <mergeCell ref="I4:P4"/>
  </mergeCells>
  <phoneticPr fontId="2"/>
  <pageMargins left="0.39370078740157483" right="0.39370078740157483" top="0.70866141732283472" bottom="0.39370078740157483" header="0.19685039370078741" footer="0.19685039370078741"/>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Q34"/>
  <sheetViews>
    <sheetView showGridLines="0" zoomScaleNormal="100" workbookViewId="0"/>
  </sheetViews>
  <sheetFormatPr defaultRowHeight="13.5" x14ac:dyDescent="0.15"/>
  <cols>
    <col min="1" max="1" width="1.625" style="466" customWidth="1"/>
    <col min="2" max="3" width="9" style="466" customWidth="1"/>
    <col min="4" max="4" width="12.375" style="466" customWidth="1"/>
    <col min="5" max="5" width="15.125" style="466" customWidth="1"/>
    <col min="6" max="6" width="7.875" style="466" customWidth="1"/>
    <col min="7" max="9" width="5.625" style="466" customWidth="1"/>
    <col min="10" max="10" width="12.375" style="466" customWidth="1"/>
    <col min="11" max="12" width="11.25" style="466" customWidth="1"/>
    <col min="13" max="13" width="4.5" style="466" customWidth="1"/>
    <col min="14" max="14" width="11.25" style="466" customWidth="1"/>
    <col min="15" max="15" width="5.25" style="466" bestFit="1" customWidth="1"/>
    <col min="16" max="16" width="12.375" style="466" customWidth="1"/>
    <col min="17" max="17" width="9" style="466" customWidth="1"/>
    <col min="18" max="16384" width="9" style="466"/>
  </cols>
  <sheetData>
    <row r="1" spans="2:17" x14ac:dyDescent="0.15">
      <c r="Q1" s="467"/>
    </row>
    <row r="2" spans="2:17" x14ac:dyDescent="0.15">
      <c r="Q2" s="467"/>
    </row>
    <row r="3" spans="2:17" ht="27" customHeight="1" x14ac:dyDescent="0.15">
      <c r="B3" s="466" t="s">
        <v>436</v>
      </c>
      <c r="P3" s="487" t="s">
        <v>451</v>
      </c>
      <c r="Q3" s="486"/>
    </row>
    <row r="4" spans="2:17" ht="27" customHeight="1" x14ac:dyDescent="0.15">
      <c r="B4" s="485" t="s">
        <v>450</v>
      </c>
      <c r="C4" s="484"/>
      <c r="D4" s="484"/>
      <c r="E4" s="484"/>
      <c r="F4" s="484"/>
      <c r="G4" s="484"/>
      <c r="H4" s="484"/>
      <c r="I4" s="484"/>
      <c r="J4" s="484"/>
      <c r="K4" s="484"/>
      <c r="L4" s="484"/>
      <c r="M4" s="484"/>
      <c r="N4" s="484"/>
      <c r="O4" s="484"/>
      <c r="P4" s="484"/>
      <c r="Q4" s="489" t="s">
        <v>449</v>
      </c>
    </row>
    <row r="5" spans="2:17" ht="15.75" customHeight="1" x14ac:dyDescent="0.15">
      <c r="B5" s="482" t="s">
        <v>426</v>
      </c>
      <c r="C5" s="482" t="s">
        <v>432</v>
      </c>
      <c r="D5" s="482" t="s">
        <v>448</v>
      </c>
      <c r="E5" s="482" t="s">
        <v>447</v>
      </c>
      <c r="F5" s="482" t="s">
        <v>424</v>
      </c>
      <c r="G5" s="798" t="s">
        <v>599</v>
      </c>
      <c r="H5" s="799"/>
      <c r="I5" s="482" t="s">
        <v>446</v>
      </c>
      <c r="J5" s="482" t="s">
        <v>445</v>
      </c>
      <c r="K5" s="482" t="s">
        <v>418</v>
      </c>
      <c r="L5" s="482" t="s">
        <v>418</v>
      </c>
      <c r="M5" s="482" t="s">
        <v>427</v>
      </c>
      <c r="N5" s="482" t="s">
        <v>444</v>
      </c>
      <c r="O5" s="482" t="s">
        <v>443</v>
      </c>
      <c r="P5" s="482" t="s">
        <v>442</v>
      </c>
      <c r="Q5" s="482" t="s">
        <v>422</v>
      </c>
    </row>
    <row r="6" spans="2:17" ht="15.75" customHeight="1" x14ac:dyDescent="0.15">
      <c r="B6" s="480"/>
      <c r="C6" s="480"/>
      <c r="D6" s="480" t="s">
        <v>440</v>
      </c>
      <c r="E6" s="480"/>
      <c r="F6" s="480" t="s">
        <v>414</v>
      </c>
      <c r="G6" s="800" t="s">
        <v>602</v>
      </c>
      <c r="H6" s="801"/>
      <c r="I6" s="480" t="s">
        <v>441</v>
      </c>
      <c r="J6" s="480" t="s">
        <v>440</v>
      </c>
      <c r="K6" s="480" t="s">
        <v>439</v>
      </c>
      <c r="L6" s="480" t="s">
        <v>438</v>
      </c>
      <c r="M6" s="480" t="s">
        <v>416</v>
      </c>
      <c r="N6" s="480" t="s">
        <v>418</v>
      </c>
      <c r="O6" s="480" t="s">
        <v>437</v>
      </c>
      <c r="P6" s="480"/>
      <c r="Q6" s="480"/>
    </row>
    <row r="7" spans="2:17" ht="15.75" customHeight="1" x14ac:dyDescent="0.15">
      <c r="B7" s="478"/>
      <c r="C7" s="478"/>
      <c r="D7" s="478"/>
      <c r="E7" s="478"/>
      <c r="F7" s="478"/>
      <c r="G7" s="470" t="s">
        <v>597</v>
      </c>
      <c r="H7" s="470" t="s">
        <v>598</v>
      </c>
      <c r="I7" s="478"/>
      <c r="J7" s="478"/>
      <c r="K7" s="478" t="s">
        <v>412</v>
      </c>
      <c r="L7" s="478" t="s">
        <v>412</v>
      </c>
      <c r="M7" s="478"/>
      <c r="N7" s="478" t="s">
        <v>412</v>
      </c>
      <c r="O7" s="478"/>
      <c r="P7" s="478"/>
      <c r="Q7" s="478"/>
    </row>
    <row r="8" spans="2:17" ht="15.75" customHeight="1" x14ac:dyDescent="0.15">
      <c r="B8" s="473"/>
      <c r="C8" s="473"/>
      <c r="D8" s="473"/>
      <c r="E8" s="473"/>
      <c r="F8" s="520"/>
      <c r="G8" s="473"/>
      <c r="H8" s="473"/>
      <c r="I8" s="488"/>
      <c r="J8" s="473"/>
      <c r="K8" s="474"/>
      <c r="L8" s="474"/>
      <c r="M8" s="476"/>
      <c r="N8" s="474"/>
      <c r="O8" s="474"/>
      <c r="P8" s="473"/>
      <c r="Q8" s="473"/>
    </row>
    <row r="9" spans="2:17" ht="15.75" customHeight="1" x14ac:dyDescent="0.15">
      <c r="B9" s="473"/>
      <c r="C9" s="473"/>
      <c r="D9" s="473"/>
      <c r="E9" s="473"/>
      <c r="F9" s="520"/>
      <c r="G9" s="473"/>
      <c r="H9" s="473"/>
      <c r="I9" s="473"/>
      <c r="J9" s="473"/>
      <c r="K9" s="474"/>
      <c r="L9" s="474"/>
      <c r="M9" s="475"/>
      <c r="N9" s="474"/>
      <c r="O9" s="474"/>
      <c r="P9" s="473"/>
      <c r="Q9" s="473"/>
    </row>
    <row r="10" spans="2:17" ht="15.75" customHeight="1" x14ac:dyDescent="0.15">
      <c r="B10" s="473"/>
      <c r="C10" s="473"/>
      <c r="D10" s="473"/>
      <c r="E10" s="473"/>
      <c r="F10" s="520"/>
      <c r="G10" s="473"/>
      <c r="H10" s="473"/>
      <c r="I10" s="473"/>
      <c r="J10" s="473"/>
      <c r="K10" s="474"/>
      <c r="L10" s="474"/>
      <c r="M10" s="475"/>
      <c r="N10" s="474"/>
      <c r="O10" s="474"/>
      <c r="P10" s="473"/>
      <c r="Q10" s="473"/>
    </row>
    <row r="11" spans="2:17" ht="15.75" customHeight="1" x14ac:dyDescent="0.15">
      <c r="B11" s="473"/>
      <c r="C11" s="473"/>
      <c r="D11" s="473"/>
      <c r="E11" s="473"/>
      <c r="F11" s="520"/>
      <c r="G11" s="473"/>
      <c r="H11" s="473"/>
      <c r="I11" s="473"/>
      <c r="J11" s="473"/>
      <c r="K11" s="474"/>
      <c r="L11" s="474"/>
      <c r="M11" s="476"/>
      <c r="N11" s="474"/>
      <c r="O11" s="474"/>
      <c r="P11" s="473"/>
      <c r="Q11" s="473"/>
    </row>
    <row r="12" spans="2:17" ht="15.75" customHeight="1" x14ac:dyDescent="0.15">
      <c r="B12" s="473"/>
      <c r="C12" s="473"/>
      <c r="D12" s="473"/>
      <c r="E12" s="473"/>
      <c r="F12" s="520"/>
      <c r="G12" s="473"/>
      <c r="H12" s="473"/>
      <c r="I12" s="473"/>
      <c r="J12" s="473"/>
      <c r="K12" s="474"/>
      <c r="L12" s="474"/>
      <c r="M12" s="476"/>
      <c r="N12" s="474"/>
      <c r="O12" s="474"/>
      <c r="P12" s="473"/>
      <c r="Q12" s="473"/>
    </row>
    <row r="13" spans="2:17" ht="15.75" customHeight="1" x14ac:dyDescent="0.15">
      <c r="B13" s="473"/>
      <c r="C13" s="473"/>
      <c r="D13" s="473"/>
      <c r="E13" s="473"/>
      <c r="F13" s="520"/>
      <c r="G13" s="473"/>
      <c r="H13" s="473"/>
      <c r="I13" s="473"/>
      <c r="J13" s="473"/>
      <c r="K13" s="474"/>
      <c r="L13" s="474"/>
      <c r="M13" s="476"/>
      <c r="N13" s="474"/>
      <c r="O13" s="474"/>
      <c r="P13" s="473"/>
      <c r="Q13" s="473"/>
    </row>
    <row r="14" spans="2:17" ht="15.75" customHeight="1" x14ac:dyDescent="0.15">
      <c r="B14" s="473"/>
      <c r="C14" s="473"/>
      <c r="D14" s="473"/>
      <c r="E14" s="473"/>
      <c r="F14" s="520"/>
      <c r="G14" s="473"/>
      <c r="H14" s="473"/>
      <c r="I14" s="488"/>
      <c r="J14" s="473"/>
      <c r="K14" s="474"/>
      <c r="L14" s="474"/>
      <c r="M14" s="476"/>
      <c r="N14" s="474"/>
      <c r="O14" s="474"/>
      <c r="P14" s="473"/>
      <c r="Q14" s="473"/>
    </row>
    <row r="15" spans="2:17" ht="15.75" customHeight="1" x14ac:dyDescent="0.15">
      <c r="B15" s="473"/>
      <c r="C15" s="473"/>
      <c r="D15" s="473"/>
      <c r="E15" s="473"/>
      <c r="F15" s="520"/>
      <c r="G15" s="473"/>
      <c r="H15" s="473"/>
      <c r="I15" s="473"/>
      <c r="J15" s="473"/>
      <c r="K15" s="474"/>
      <c r="L15" s="474"/>
      <c r="M15" s="475"/>
      <c r="N15" s="474"/>
      <c r="O15" s="474"/>
      <c r="P15" s="473"/>
      <c r="Q15" s="473"/>
    </row>
    <row r="16" spans="2:17" ht="15.75" customHeight="1" x14ac:dyDescent="0.15">
      <c r="B16" s="473"/>
      <c r="C16" s="473"/>
      <c r="D16" s="473"/>
      <c r="E16" s="473"/>
      <c r="F16" s="520"/>
      <c r="G16" s="473"/>
      <c r="H16" s="473"/>
      <c r="I16" s="473"/>
      <c r="J16" s="473"/>
      <c r="K16" s="474"/>
      <c r="L16" s="474"/>
      <c r="M16" s="475"/>
      <c r="N16" s="474"/>
      <c r="O16" s="474"/>
      <c r="P16" s="473"/>
      <c r="Q16" s="473"/>
    </row>
    <row r="17" spans="2:17" ht="15.75" customHeight="1" x14ac:dyDescent="0.15">
      <c r="B17" s="473"/>
      <c r="C17" s="473"/>
      <c r="D17" s="473"/>
      <c r="E17" s="473"/>
      <c r="F17" s="520"/>
      <c r="G17" s="473"/>
      <c r="H17" s="473"/>
      <c r="I17" s="473"/>
      <c r="J17" s="473"/>
      <c r="K17" s="474"/>
      <c r="L17" s="474"/>
      <c r="M17" s="475"/>
      <c r="N17" s="474"/>
      <c r="O17" s="474"/>
      <c r="P17" s="473"/>
      <c r="Q17" s="473"/>
    </row>
    <row r="18" spans="2:17" ht="15.75" customHeight="1" x14ac:dyDescent="0.15">
      <c r="B18" s="473"/>
      <c r="C18" s="473"/>
      <c r="D18" s="473"/>
      <c r="E18" s="473"/>
      <c r="F18" s="520"/>
      <c r="G18" s="473"/>
      <c r="H18" s="473"/>
      <c r="I18" s="488"/>
      <c r="J18" s="473"/>
      <c r="K18" s="474"/>
      <c r="L18" s="474"/>
      <c r="M18" s="476"/>
      <c r="N18" s="474"/>
      <c r="O18" s="474"/>
      <c r="P18" s="473"/>
      <c r="Q18" s="473"/>
    </row>
    <row r="19" spans="2:17" ht="15.75" customHeight="1" x14ac:dyDescent="0.15">
      <c r="B19" s="473"/>
      <c r="C19" s="473"/>
      <c r="D19" s="473"/>
      <c r="E19" s="473"/>
      <c r="F19" s="520"/>
      <c r="G19" s="473"/>
      <c r="H19" s="473"/>
      <c r="I19" s="473"/>
      <c r="J19" s="473"/>
      <c r="K19" s="474"/>
      <c r="L19" s="474"/>
      <c r="M19" s="475"/>
      <c r="N19" s="474"/>
      <c r="O19" s="474"/>
      <c r="P19" s="473"/>
      <c r="Q19" s="473"/>
    </row>
    <row r="20" spans="2:17" ht="15.75" customHeight="1" x14ac:dyDescent="0.15">
      <c r="B20" s="473"/>
      <c r="C20" s="473"/>
      <c r="D20" s="473"/>
      <c r="E20" s="473"/>
      <c r="F20" s="520"/>
      <c r="G20" s="473"/>
      <c r="H20" s="473"/>
      <c r="I20" s="473"/>
      <c r="J20" s="473"/>
      <c r="K20" s="474"/>
      <c r="L20" s="474"/>
      <c r="M20" s="475"/>
      <c r="N20" s="474"/>
      <c r="O20" s="474"/>
      <c r="P20" s="473"/>
      <c r="Q20" s="473"/>
    </row>
    <row r="21" spans="2:17" ht="15.75" customHeight="1" x14ac:dyDescent="0.15">
      <c r="B21" s="468"/>
      <c r="C21" s="468"/>
      <c r="D21" s="468"/>
      <c r="E21" s="468"/>
      <c r="F21" s="521"/>
      <c r="G21" s="468"/>
      <c r="H21" s="468"/>
      <c r="I21" s="468"/>
      <c r="J21" s="468"/>
      <c r="K21" s="469"/>
      <c r="L21" s="469"/>
      <c r="M21" s="471"/>
      <c r="N21" s="469"/>
      <c r="O21" s="469"/>
      <c r="P21" s="468"/>
      <c r="Q21" s="468"/>
    </row>
    <row r="22" spans="2:17" ht="15.75" customHeight="1" x14ac:dyDescent="0.15">
      <c r="B22" s="468"/>
      <c r="C22" s="468"/>
      <c r="D22" s="468"/>
      <c r="E22" s="468"/>
      <c r="F22" s="521"/>
      <c r="G22" s="468"/>
      <c r="H22" s="468"/>
      <c r="I22" s="468"/>
      <c r="J22" s="468"/>
      <c r="K22" s="469"/>
      <c r="L22" s="469"/>
      <c r="M22" s="471"/>
      <c r="N22" s="469"/>
      <c r="O22" s="469"/>
      <c r="P22" s="468"/>
      <c r="Q22" s="468"/>
    </row>
    <row r="23" spans="2:17" ht="15.75" customHeight="1" x14ac:dyDescent="0.15">
      <c r="B23" s="468"/>
      <c r="C23" s="468"/>
      <c r="D23" s="468"/>
      <c r="E23" s="468"/>
      <c r="F23" s="521"/>
      <c r="G23" s="468"/>
      <c r="H23" s="468"/>
      <c r="I23" s="468"/>
      <c r="J23" s="468"/>
      <c r="K23" s="469"/>
      <c r="L23" s="469"/>
      <c r="M23" s="471"/>
      <c r="N23" s="469"/>
      <c r="O23" s="469"/>
      <c r="P23" s="468"/>
      <c r="Q23" s="468"/>
    </row>
    <row r="24" spans="2:17" ht="15.75" customHeight="1" x14ac:dyDescent="0.15">
      <c r="B24" s="468"/>
      <c r="C24" s="468"/>
      <c r="D24" s="468"/>
      <c r="E24" s="468"/>
      <c r="F24" s="521"/>
      <c r="G24" s="468"/>
      <c r="H24" s="468"/>
      <c r="I24" s="468"/>
      <c r="J24" s="468"/>
      <c r="K24" s="469"/>
      <c r="L24" s="469"/>
      <c r="M24" s="471"/>
      <c r="N24" s="469"/>
      <c r="O24" s="469"/>
      <c r="P24" s="468"/>
      <c r="Q24" s="468"/>
    </row>
    <row r="25" spans="2:17" ht="15.75" customHeight="1" x14ac:dyDescent="0.15">
      <c r="B25" s="468"/>
      <c r="C25" s="468"/>
      <c r="D25" s="468"/>
      <c r="E25" s="468"/>
      <c r="F25" s="521"/>
      <c r="G25" s="468"/>
      <c r="H25" s="468"/>
      <c r="I25" s="468"/>
      <c r="J25" s="468"/>
      <c r="K25" s="469"/>
      <c r="L25" s="469"/>
      <c r="M25" s="471"/>
      <c r="N25" s="469"/>
      <c r="O25" s="469"/>
      <c r="P25" s="468"/>
      <c r="Q25" s="468"/>
    </row>
    <row r="26" spans="2:17" ht="15.75" customHeight="1" x14ac:dyDescent="0.15">
      <c r="B26" s="468"/>
      <c r="C26" s="468"/>
      <c r="D26" s="468"/>
      <c r="E26" s="468"/>
      <c r="F26" s="521"/>
      <c r="G26" s="468"/>
      <c r="H26" s="468"/>
      <c r="I26" s="468"/>
      <c r="J26" s="468"/>
      <c r="K26" s="469"/>
      <c r="L26" s="469"/>
      <c r="M26" s="471"/>
      <c r="N26" s="469"/>
      <c r="O26" s="469"/>
      <c r="P26" s="468"/>
      <c r="Q26" s="468"/>
    </row>
    <row r="27" spans="2:17" ht="15.75" customHeight="1" x14ac:dyDescent="0.15">
      <c r="B27" s="468"/>
      <c r="C27" s="468"/>
      <c r="D27" s="468"/>
      <c r="E27" s="468"/>
      <c r="F27" s="521"/>
      <c r="G27" s="468"/>
      <c r="H27" s="468"/>
      <c r="I27" s="468"/>
      <c r="J27" s="468"/>
      <c r="K27" s="469"/>
      <c r="L27" s="469"/>
      <c r="M27" s="471"/>
      <c r="N27" s="469"/>
      <c r="O27" s="469"/>
      <c r="P27" s="468"/>
      <c r="Q27" s="468"/>
    </row>
    <row r="28" spans="2:17" ht="15.75" customHeight="1" x14ac:dyDescent="0.15">
      <c r="B28" s="468"/>
      <c r="C28" s="468"/>
      <c r="D28" s="468"/>
      <c r="E28" s="468"/>
      <c r="F28" s="521"/>
      <c r="G28" s="468"/>
      <c r="H28" s="468"/>
      <c r="I28" s="468"/>
      <c r="J28" s="468"/>
      <c r="K28" s="469"/>
      <c r="L28" s="469"/>
      <c r="M28" s="471"/>
      <c r="N28" s="469"/>
      <c r="O28" s="469"/>
      <c r="P28" s="468"/>
      <c r="Q28" s="468"/>
    </row>
    <row r="29" spans="2:17" ht="15.75" customHeight="1" x14ac:dyDescent="0.15">
      <c r="B29" s="468"/>
      <c r="C29" s="468"/>
      <c r="D29" s="468"/>
      <c r="E29" s="468"/>
      <c r="F29" s="521"/>
      <c r="G29" s="468"/>
      <c r="H29" s="468"/>
      <c r="I29" s="468"/>
      <c r="J29" s="468"/>
      <c r="K29" s="469"/>
      <c r="L29" s="469"/>
      <c r="M29" s="471"/>
      <c r="N29" s="469"/>
      <c r="O29" s="469"/>
      <c r="P29" s="468"/>
      <c r="Q29" s="468"/>
    </row>
    <row r="30" spans="2:17" ht="15.75" customHeight="1" x14ac:dyDescent="0.15">
      <c r="B30" s="468"/>
      <c r="C30" s="468"/>
      <c r="D30" s="468"/>
      <c r="E30" s="468"/>
      <c r="F30" s="521"/>
      <c r="G30" s="468"/>
      <c r="H30" s="468"/>
      <c r="I30" s="468"/>
      <c r="J30" s="468"/>
      <c r="K30" s="469"/>
      <c r="L30" s="469"/>
      <c r="M30" s="471"/>
      <c r="N30" s="469"/>
      <c r="O30" s="469"/>
      <c r="P30" s="468"/>
      <c r="Q30" s="468"/>
    </row>
    <row r="31" spans="2:17" ht="15.75" customHeight="1" x14ac:dyDescent="0.15">
      <c r="B31" s="468"/>
      <c r="C31" s="468"/>
      <c r="D31" s="468"/>
      <c r="E31" s="468"/>
      <c r="F31" s="521"/>
      <c r="G31" s="468"/>
      <c r="H31" s="468"/>
      <c r="I31" s="468"/>
      <c r="J31" s="468"/>
      <c r="K31" s="469"/>
      <c r="L31" s="469"/>
      <c r="M31" s="471"/>
      <c r="N31" s="469"/>
      <c r="O31" s="469"/>
      <c r="P31" s="468"/>
      <c r="Q31" s="468"/>
    </row>
    <row r="32" spans="2:17" x14ac:dyDescent="0.15">
      <c r="B32" s="466" t="s">
        <v>187</v>
      </c>
    </row>
    <row r="33" spans="2:2" x14ac:dyDescent="0.15">
      <c r="B33" s="466" t="s">
        <v>411</v>
      </c>
    </row>
    <row r="34" spans="2:2" x14ac:dyDescent="0.15">
      <c r="B34" s="466" t="s">
        <v>410</v>
      </c>
    </row>
  </sheetData>
  <mergeCells count="2">
    <mergeCell ref="G5:H5"/>
    <mergeCell ref="G6:H6"/>
  </mergeCells>
  <phoneticPr fontId="2"/>
  <pageMargins left="0.39370078740157483" right="0.39370078740157483" top="0.70866141732283472" bottom="0.39370078740157483" header="0.19685039370078741" footer="0.19685039370078741"/>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I51"/>
  <sheetViews>
    <sheetView showGridLines="0" zoomScaleNormal="100" workbookViewId="0"/>
  </sheetViews>
  <sheetFormatPr defaultRowHeight="13.5" x14ac:dyDescent="0.15"/>
  <cols>
    <col min="1" max="1" width="1.625" style="466" customWidth="1"/>
    <col min="2" max="3" width="9" style="466" customWidth="1"/>
    <col min="4" max="4" width="20.25" style="466" customWidth="1"/>
    <col min="5" max="5" width="11.25" style="466" customWidth="1"/>
    <col min="6" max="6" width="9" style="466" customWidth="1"/>
    <col min="7" max="7" width="11.25" style="466" customWidth="1"/>
    <col min="8" max="8" width="9" style="466" customWidth="1"/>
    <col min="9" max="9" width="15.75" style="466" customWidth="1"/>
    <col min="10" max="16384" width="9" style="466"/>
  </cols>
  <sheetData>
    <row r="1" spans="2:9" x14ac:dyDescent="0.15">
      <c r="I1" s="467"/>
    </row>
    <row r="2" spans="2:9" x14ac:dyDescent="0.15">
      <c r="I2" s="467"/>
    </row>
    <row r="3" spans="2:9" ht="27" customHeight="1" x14ac:dyDescent="0.15">
      <c r="B3" s="466" t="s">
        <v>436</v>
      </c>
      <c r="H3" s="487" t="s">
        <v>472</v>
      </c>
      <c r="I3" s="486"/>
    </row>
    <row r="4" spans="2:9" ht="27" customHeight="1" x14ac:dyDescent="0.15">
      <c r="B4" s="485" t="s">
        <v>471</v>
      </c>
      <c r="C4" s="484"/>
      <c r="D4" s="484"/>
      <c r="E4" s="484"/>
      <c r="F4" s="484"/>
      <c r="G4" s="484"/>
      <c r="H4" s="484"/>
      <c r="I4" s="492"/>
    </row>
    <row r="5" spans="2:9" ht="27" customHeight="1" x14ac:dyDescent="0.15">
      <c r="B5" s="485" t="s">
        <v>470</v>
      </c>
      <c r="C5" s="484"/>
      <c r="D5" s="484"/>
      <c r="E5" s="484"/>
      <c r="F5" s="484"/>
      <c r="G5" s="484"/>
      <c r="H5" s="484"/>
      <c r="I5" s="492"/>
    </row>
    <row r="6" spans="2:9" ht="15.75" customHeight="1" x14ac:dyDescent="0.15">
      <c r="B6" s="495"/>
      <c r="F6" s="500"/>
      <c r="G6" s="500"/>
      <c r="H6" s="500"/>
      <c r="I6" s="493"/>
    </row>
    <row r="7" spans="2:9" ht="15.75" customHeight="1" x14ac:dyDescent="0.15">
      <c r="B7" s="495"/>
      <c r="D7" s="466" t="s">
        <v>469</v>
      </c>
      <c r="E7" s="497" t="s">
        <v>468</v>
      </c>
      <c r="F7" s="466" t="s">
        <v>467</v>
      </c>
      <c r="H7" s="499"/>
      <c r="I7" s="498"/>
    </row>
    <row r="8" spans="2:9" ht="15.75" customHeight="1" x14ac:dyDescent="0.15">
      <c r="B8" s="495"/>
      <c r="E8" s="497" t="s">
        <v>466</v>
      </c>
      <c r="F8" s="466" t="s">
        <v>465</v>
      </c>
      <c r="H8" s="496"/>
      <c r="I8" s="493"/>
    </row>
    <row r="9" spans="2:9" ht="15.75" customHeight="1" x14ac:dyDescent="0.15">
      <c r="B9" s="495"/>
      <c r="E9" s="497" t="s">
        <v>464</v>
      </c>
      <c r="F9" s="466" t="s">
        <v>463</v>
      </c>
      <c r="H9" s="496"/>
      <c r="I9" s="493"/>
    </row>
    <row r="10" spans="2:9" ht="15.75" customHeight="1" x14ac:dyDescent="0.15">
      <c r="B10" s="495"/>
      <c r="F10" s="494"/>
      <c r="G10" s="494"/>
      <c r="H10" s="494"/>
      <c r="I10" s="493"/>
    </row>
    <row r="11" spans="2:9" ht="27" customHeight="1" x14ac:dyDescent="0.15">
      <c r="B11" s="485" t="s">
        <v>462</v>
      </c>
      <c r="C11" s="484"/>
      <c r="D11" s="484"/>
      <c r="E11" s="484"/>
      <c r="F11" s="484"/>
      <c r="G11" s="484"/>
      <c r="H11" s="484"/>
      <c r="I11" s="492"/>
    </row>
    <row r="12" spans="2:9" ht="15.75" customHeight="1" x14ac:dyDescent="0.15">
      <c r="B12" s="482" t="s">
        <v>461</v>
      </c>
      <c r="C12" s="482" t="s">
        <v>432</v>
      </c>
      <c r="D12" s="482" t="s">
        <v>286</v>
      </c>
      <c r="E12" s="482" t="s">
        <v>460</v>
      </c>
      <c r="F12" s="482" t="s">
        <v>459</v>
      </c>
      <c r="G12" s="482" t="s">
        <v>458</v>
      </c>
      <c r="H12" s="482" t="s">
        <v>457</v>
      </c>
      <c r="I12" s="491" t="s">
        <v>456</v>
      </c>
    </row>
    <row r="13" spans="2:9" ht="15.75" customHeight="1" x14ac:dyDescent="0.15">
      <c r="B13" s="478"/>
      <c r="C13" s="478"/>
      <c r="D13" s="478"/>
      <c r="E13" s="478" t="s">
        <v>455</v>
      </c>
      <c r="F13" s="478" t="s">
        <v>454</v>
      </c>
      <c r="G13" s="478" t="s">
        <v>453</v>
      </c>
      <c r="H13" s="478" t="s">
        <v>452</v>
      </c>
      <c r="I13" s="490" t="s">
        <v>412</v>
      </c>
    </row>
    <row r="14" spans="2:9" ht="15.75" customHeight="1" x14ac:dyDescent="0.15">
      <c r="B14" s="473"/>
      <c r="C14" s="473"/>
      <c r="D14" s="473"/>
      <c r="E14" s="473"/>
      <c r="F14" s="473"/>
      <c r="G14" s="474"/>
      <c r="H14" s="473"/>
      <c r="I14" s="474"/>
    </row>
    <row r="15" spans="2:9" ht="15.75" customHeight="1" x14ac:dyDescent="0.15">
      <c r="B15" s="473"/>
      <c r="C15" s="473"/>
      <c r="D15" s="473"/>
      <c r="E15" s="473"/>
      <c r="F15" s="473"/>
      <c r="G15" s="474"/>
      <c r="H15" s="473"/>
      <c r="I15" s="474"/>
    </row>
    <row r="16" spans="2:9" ht="15.75" customHeight="1" x14ac:dyDescent="0.15">
      <c r="B16" s="473"/>
      <c r="C16" s="473"/>
      <c r="D16" s="473"/>
      <c r="E16" s="473"/>
      <c r="F16" s="473"/>
      <c r="G16" s="474"/>
      <c r="H16" s="473"/>
      <c r="I16" s="474"/>
    </row>
    <row r="17" spans="2:9" ht="15.75" customHeight="1" x14ac:dyDescent="0.15">
      <c r="B17" s="473"/>
      <c r="C17" s="473"/>
      <c r="D17" s="473"/>
      <c r="E17" s="473"/>
      <c r="F17" s="473"/>
      <c r="G17" s="474"/>
      <c r="H17" s="473"/>
      <c r="I17" s="474"/>
    </row>
    <row r="18" spans="2:9" ht="15.75" customHeight="1" x14ac:dyDescent="0.15">
      <c r="B18" s="473"/>
      <c r="C18" s="473"/>
      <c r="D18" s="473"/>
      <c r="E18" s="473"/>
      <c r="F18" s="473"/>
      <c r="G18" s="474"/>
      <c r="H18" s="473"/>
      <c r="I18" s="474"/>
    </row>
    <row r="19" spans="2:9" ht="15.75" customHeight="1" x14ac:dyDescent="0.15">
      <c r="B19" s="473"/>
      <c r="C19" s="473"/>
      <c r="D19" s="473"/>
      <c r="E19" s="473"/>
      <c r="F19" s="473"/>
      <c r="G19" s="474"/>
      <c r="H19" s="473"/>
      <c r="I19" s="474"/>
    </row>
    <row r="20" spans="2:9" ht="15.75" customHeight="1" x14ac:dyDescent="0.15">
      <c r="B20" s="473"/>
      <c r="C20" s="473"/>
      <c r="D20" s="473"/>
      <c r="E20" s="473"/>
      <c r="F20" s="473"/>
      <c r="G20" s="474"/>
      <c r="H20" s="473"/>
      <c r="I20" s="474"/>
    </row>
    <row r="21" spans="2:9" ht="15.75" customHeight="1" x14ac:dyDescent="0.15">
      <c r="B21" s="473"/>
      <c r="C21" s="473"/>
      <c r="D21" s="473"/>
      <c r="E21" s="473"/>
      <c r="F21" s="473"/>
      <c r="G21" s="474"/>
      <c r="H21" s="473"/>
      <c r="I21" s="474"/>
    </row>
    <row r="22" spans="2:9" ht="15.75" customHeight="1" x14ac:dyDescent="0.15">
      <c r="B22" s="473"/>
      <c r="C22" s="473"/>
      <c r="D22" s="473"/>
      <c r="E22" s="473"/>
      <c r="F22" s="473"/>
      <c r="G22" s="474"/>
      <c r="H22" s="473"/>
      <c r="I22" s="474"/>
    </row>
    <row r="23" spans="2:9" ht="15.75" customHeight="1" x14ac:dyDescent="0.15">
      <c r="B23" s="473"/>
      <c r="C23" s="473"/>
      <c r="D23" s="473"/>
      <c r="E23" s="473"/>
      <c r="F23" s="473"/>
      <c r="G23" s="474"/>
      <c r="H23" s="473"/>
      <c r="I23" s="474"/>
    </row>
    <row r="24" spans="2:9" ht="15.75" customHeight="1" x14ac:dyDescent="0.15">
      <c r="B24" s="473"/>
      <c r="C24" s="473"/>
      <c r="D24" s="473"/>
      <c r="E24" s="473"/>
      <c r="F24" s="473"/>
      <c r="G24" s="474"/>
      <c r="H24" s="473"/>
      <c r="I24" s="474"/>
    </row>
    <row r="25" spans="2:9" ht="15.75" customHeight="1" x14ac:dyDescent="0.15">
      <c r="B25" s="473"/>
      <c r="C25" s="473"/>
      <c r="D25" s="473"/>
      <c r="E25" s="473"/>
      <c r="F25" s="473"/>
      <c r="G25" s="474"/>
      <c r="H25" s="473"/>
      <c r="I25" s="474"/>
    </row>
    <row r="26" spans="2:9" ht="15.75" customHeight="1" x14ac:dyDescent="0.15">
      <c r="B26" s="473"/>
      <c r="C26" s="473"/>
      <c r="D26" s="473"/>
      <c r="E26" s="473"/>
      <c r="F26" s="473"/>
      <c r="G26" s="474"/>
      <c r="H26" s="473"/>
      <c r="I26" s="474"/>
    </row>
    <row r="27" spans="2:9" ht="15.75" customHeight="1" x14ac:dyDescent="0.15">
      <c r="B27" s="473"/>
      <c r="C27" s="473"/>
      <c r="D27" s="473"/>
      <c r="E27" s="473"/>
      <c r="F27" s="473"/>
      <c r="G27" s="474"/>
      <c r="H27" s="473"/>
      <c r="I27" s="474"/>
    </row>
    <row r="28" spans="2:9" ht="15.75" customHeight="1" x14ac:dyDescent="0.15">
      <c r="B28" s="473"/>
      <c r="C28" s="473"/>
      <c r="D28" s="473"/>
      <c r="E28" s="473"/>
      <c r="F28" s="473"/>
      <c r="G28" s="474"/>
      <c r="H28" s="473"/>
      <c r="I28" s="474"/>
    </row>
    <row r="29" spans="2:9" ht="15.75" customHeight="1" x14ac:dyDescent="0.15">
      <c r="B29" s="473"/>
      <c r="C29" s="473"/>
      <c r="D29" s="473"/>
      <c r="E29" s="473"/>
      <c r="F29" s="473"/>
      <c r="G29" s="474"/>
      <c r="H29" s="473"/>
      <c r="I29" s="474"/>
    </row>
    <row r="30" spans="2:9" ht="15.75" customHeight="1" x14ac:dyDescent="0.15">
      <c r="B30" s="473"/>
      <c r="C30" s="473"/>
      <c r="D30" s="473"/>
      <c r="E30" s="473"/>
      <c r="F30" s="473"/>
      <c r="G30" s="474"/>
      <c r="H30" s="473"/>
      <c r="I30" s="474"/>
    </row>
    <row r="31" spans="2:9" ht="15.75" customHeight="1" x14ac:dyDescent="0.15">
      <c r="B31" s="473"/>
      <c r="C31" s="473"/>
      <c r="D31" s="473"/>
      <c r="E31" s="473"/>
      <c r="F31" s="473"/>
      <c r="G31" s="474"/>
      <c r="H31" s="473"/>
      <c r="I31" s="474"/>
    </row>
    <row r="32" spans="2:9" ht="15.75" customHeight="1" x14ac:dyDescent="0.15">
      <c r="B32" s="473"/>
      <c r="C32" s="473"/>
      <c r="D32" s="473"/>
      <c r="E32" s="473"/>
      <c r="F32" s="473"/>
      <c r="G32" s="474"/>
      <c r="H32" s="473"/>
      <c r="I32" s="474"/>
    </row>
    <row r="33" spans="2:9" ht="15.75" customHeight="1" x14ac:dyDescent="0.15">
      <c r="B33" s="473"/>
      <c r="C33" s="473"/>
      <c r="D33" s="473"/>
      <c r="E33" s="473"/>
      <c r="F33" s="473"/>
      <c r="G33" s="474"/>
      <c r="H33" s="473"/>
      <c r="I33" s="474"/>
    </row>
    <row r="34" spans="2:9" ht="15.75" customHeight="1" x14ac:dyDescent="0.15">
      <c r="B34" s="473"/>
      <c r="C34" s="473"/>
      <c r="D34" s="473"/>
      <c r="E34" s="473"/>
      <c r="F34" s="473"/>
      <c r="G34" s="474"/>
      <c r="H34" s="473"/>
      <c r="I34" s="474"/>
    </row>
    <row r="35" spans="2:9" ht="15.75" customHeight="1" x14ac:dyDescent="0.15">
      <c r="B35" s="473"/>
      <c r="C35" s="473"/>
      <c r="D35" s="473"/>
      <c r="E35" s="473"/>
      <c r="F35" s="473"/>
      <c r="G35" s="474"/>
      <c r="H35" s="473"/>
      <c r="I35" s="474"/>
    </row>
    <row r="36" spans="2:9" ht="15.75" customHeight="1" x14ac:dyDescent="0.15">
      <c r="B36" s="473"/>
      <c r="C36" s="473"/>
      <c r="D36" s="473"/>
      <c r="E36" s="473"/>
      <c r="F36" s="473"/>
      <c r="G36" s="474"/>
      <c r="H36" s="473"/>
      <c r="I36" s="474"/>
    </row>
    <row r="37" spans="2:9" ht="15.75" customHeight="1" x14ac:dyDescent="0.15">
      <c r="B37" s="473"/>
      <c r="C37" s="473"/>
      <c r="D37" s="473"/>
      <c r="E37" s="473"/>
      <c r="F37" s="473"/>
      <c r="G37" s="474"/>
      <c r="H37" s="473"/>
      <c r="I37" s="474"/>
    </row>
    <row r="38" spans="2:9" ht="15.75" customHeight="1" x14ac:dyDescent="0.15">
      <c r="B38" s="473"/>
      <c r="C38" s="473"/>
      <c r="D38" s="473"/>
      <c r="E38" s="473"/>
      <c r="F38" s="473"/>
      <c r="G38" s="474"/>
      <c r="H38" s="473"/>
      <c r="I38" s="474"/>
    </row>
    <row r="39" spans="2:9" ht="15.75" customHeight="1" x14ac:dyDescent="0.15">
      <c r="B39" s="473"/>
      <c r="C39" s="473"/>
      <c r="D39" s="473"/>
      <c r="E39" s="473"/>
      <c r="F39" s="473"/>
      <c r="G39" s="474"/>
      <c r="H39" s="473"/>
      <c r="I39" s="474"/>
    </row>
    <row r="40" spans="2:9" ht="15.75" customHeight="1" x14ac:dyDescent="0.15">
      <c r="B40" s="473"/>
      <c r="C40" s="473"/>
      <c r="D40" s="473"/>
      <c r="E40" s="473"/>
      <c r="F40" s="473"/>
      <c r="G40" s="474"/>
      <c r="H40" s="473"/>
      <c r="I40" s="474"/>
    </row>
    <row r="41" spans="2:9" ht="15.75" customHeight="1" x14ac:dyDescent="0.15">
      <c r="B41" s="473"/>
      <c r="C41" s="473"/>
      <c r="D41" s="473"/>
      <c r="E41" s="473"/>
      <c r="F41" s="473"/>
      <c r="G41" s="474"/>
      <c r="H41" s="473"/>
      <c r="I41" s="474"/>
    </row>
    <row r="42" spans="2:9" ht="15.75" customHeight="1" x14ac:dyDescent="0.15">
      <c r="B42" s="473"/>
      <c r="C42" s="473"/>
      <c r="D42" s="473"/>
      <c r="E42" s="473"/>
      <c r="F42" s="473"/>
      <c r="G42" s="474"/>
      <c r="H42" s="473"/>
      <c r="I42" s="474"/>
    </row>
    <row r="43" spans="2:9" ht="15.75" customHeight="1" x14ac:dyDescent="0.15">
      <c r="B43" s="473"/>
      <c r="C43" s="473"/>
      <c r="D43" s="473"/>
      <c r="E43" s="473"/>
      <c r="F43" s="473"/>
      <c r="G43" s="474"/>
      <c r="H43" s="473"/>
      <c r="I43" s="474"/>
    </row>
    <row r="44" spans="2:9" ht="15.75" customHeight="1" x14ac:dyDescent="0.15">
      <c r="B44" s="473"/>
      <c r="C44" s="473"/>
      <c r="D44" s="473"/>
      <c r="E44" s="473"/>
      <c r="F44" s="473"/>
      <c r="G44" s="474"/>
      <c r="H44" s="473"/>
      <c r="I44" s="474"/>
    </row>
    <row r="45" spans="2:9" ht="15.75" customHeight="1" x14ac:dyDescent="0.15">
      <c r="B45" s="473"/>
      <c r="C45" s="473"/>
      <c r="D45" s="473"/>
      <c r="E45" s="473"/>
      <c r="F45" s="473"/>
      <c r="G45" s="474"/>
      <c r="H45" s="473"/>
      <c r="I45" s="474"/>
    </row>
    <row r="46" spans="2:9" ht="15.75" customHeight="1" x14ac:dyDescent="0.15">
      <c r="B46" s="473"/>
      <c r="C46" s="473"/>
      <c r="D46" s="473"/>
      <c r="E46" s="473"/>
      <c r="F46" s="473"/>
      <c r="G46" s="474"/>
      <c r="H46" s="473"/>
      <c r="I46" s="474"/>
    </row>
    <row r="47" spans="2:9" ht="15.75" customHeight="1" x14ac:dyDescent="0.15">
      <c r="B47" s="473"/>
      <c r="C47" s="473"/>
      <c r="D47" s="473"/>
      <c r="E47" s="473"/>
      <c r="F47" s="473"/>
      <c r="G47" s="474"/>
      <c r="H47" s="473"/>
      <c r="I47" s="474"/>
    </row>
    <row r="48" spans="2:9" ht="15.75" customHeight="1" x14ac:dyDescent="0.15">
      <c r="B48" s="473"/>
      <c r="C48" s="473"/>
      <c r="D48" s="473"/>
      <c r="E48" s="473"/>
      <c r="F48" s="473"/>
      <c r="G48" s="474"/>
      <c r="H48" s="473"/>
      <c r="I48" s="474"/>
    </row>
    <row r="49" spans="2:2" x14ac:dyDescent="0.15">
      <c r="B49" s="466" t="s">
        <v>187</v>
      </c>
    </row>
    <row r="50" spans="2:2" x14ac:dyDescent="0.15">
      <c r="B50" s="466" t="s">
        <v>411</v>
      </c>
    </row>
    <row r="51" spans="2:2" x14ac:dyDescent="0.15">
      <c r="B51" s="466" t="s">
        <v>410</v>
      </c>
    </row>
  </sheetData>
  <phoneticPr fontId="2"/>
  <pageMargins left="0.70866141732283472" right="0.19685039370078741" top="0.39370078740157483" bottom="0.39370078740157483" header="0.19685039370078741" footer="0.19685039370078741"/>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B1:I51"/>
  <sheetViews>
    <sheetView showGridLines="0" zoomScaleNormal="100" workbookViewId="0"/>
  </sheetViews>
  <sheetFormatPr defaultRowHeight="13.5" x14ac:dyDescent="0.15"/>
  <cols>
    <col min="1" max="1" width="1.625" style="466" customWidth="1"/>
    <col min="2" max="3" width="9" style="466" customWidth="1"/>
    <col min="4" max="4" width="20.25" style="466" customWidth="1"/>
    <col min="5" max="6" width="11.25" style="466" customWidth="1"/>
    <col min="7" max="8" width="9" style="466" customWidth="1"/>
    <col min="9" max="9" width="15.75" style="466" customWidth="1"/>
    <col min="10" max="16384" width="9" style="466"/>
  </cols>
  <sheetData>
    <row r="1" spans="2:9" x14ac:dyDescent="0.15">
      <c r="I1" s="467"/>
    </row>
    <row r="2" spans="2:9" x14ac:dyDescent="0.15">
      <c r="I2" s="467"/>
    </row>
    <row r="3" spans="2:9" ht="27" customHeight="1" x14ac:dyDescent="0.15">
      <c r="B3" s="466" t="s">
        <v>436</v>
      </c>
      <c r="H3" s="487" t="s">
        <v>495</v>
      </c>
      <c r="I3" s="486"/>
    </row>
    <row r="4" spans="2:9" ht="27" customHeight="1" x14ac:dyDescent="0.15">
      <c r="B4" s="485" t="s">
        <v>494</v>
      </c>
      <c r="C4" s="484"/>
      <c r="D4" s="484"/>
      <c r="E4" s="484"/>
      <c r="F4" s="484"/>
      <c r="G4" s="484"/>
      <c r="H4" s="484"/>
      <c r="I4" s="492"/>
    </row>
    <row r="5" spans="2:9" ht="27" customHeight="1" x14ac:dyDescent="0.15">
      <c r="B5" s="485" t="s">
        <v>493</v>
      </c>
      <c r="C5" s="484"/>
      <c r="D5" s="484"/>
      <c r="E5" s="484"/>
      <c r="F5" s="484"/>
      <c r="G5" s="484"/>
      <c r="H5" s="484"/>
      <c r="I5" s="492"/>
    </row>
    <row r="6" spans="2:9" ht="15.75" customHeight="1" x14ac:dyDescent="0.15">
      <c r="B6" s="495"/>
      <c r="E6" s="497"/>
      <c r="G6" s="500"/>
      <c r="H6" s="500"/>
      <c r="I6" s="493"/>
    </row>
    <row r="7" spans="2:9" ht="15.75" customHeight="1" x14ac:dyDescent="0.15">
      <c r="B7" s="495"/>
      <c r="C7" s="466" t="s">
        <v>492</v>
      </c>
      <c r="E7" s="497" t="s">
        <v>491</v>
      </c>
      <c r="F7" s="466" t="s">
        <v>467</v>
      </c>
      <c r="H7" s="499"/>
      <c r="I7" s="498"/>
    </row>
    <row r="8" spans="2:9" ht="15.75" customHeight="1" x14ac:dyDescent="0.15">
      <c r="B8" s="495"/>
      <c r="D8" s="466" t="s">
        <v>490</v>
      </c>
      <c r="E8" s="497" t="s">
        <v>489</v>
      </c>
      <c r="F8" s="466" t="s">
        <v>488</v>
      </c>
      <c r="H8" s="499"/>
      <c r="I8" s="498"/>
    </row>
    <row r="9" spans="2:9" ht="15.75" customHeight="1" x14ac:dyDescent="0.15">
      <c r="B9" s="495"/>
      <c r="E9" s="497" t="s">
        <v>487</v>
      </c>
      <c r="F9" s="466" t="s">
        <v>486</v>
      </c>
      <c r="H9" s="499"/>
      <c r="I9" s="498"/>
    </row>
    <row r="10" spans="2:9" ht="15.75" customHeight="1" x14ac:dyDescent="0.15">
      <c r="B10" s="495"/>
      <c r="C10" s="466" t="s">
        <v>485</v>
      </c>
      <c r="E10" s="497" t="s">
        <v>484</v>
      </c>
      <c r="F10" s="466" t="s">
        <v>483</v>
      </c>
      <c r="H10" s="496"/>
      <c r="I10" s="493"/>
    </row>
    <row r="11" spans="2:9" ht="15.75" customHeight="1" x14ac:dyDescent="0.15">
      <c r="B11" s="495"/>
      <c r="D11" s="466" t="s">
        <v>482</v>
      </c>
      <c r="E11" s="497" t="s">
        <v>481</v>
      </c>
      <c r="F11" s="466" t="s">
        <v>480</v>
      </c>
      <c r="H11" s="496"/>
      <c r="I11" s="493"/>
    </row>
    <row r="12" spans="2:9" ht="15.75" customHeight="1" x14ac:dyDescent="0.15">
      <c r="B12" s="495"/>
      <c r="E12" s="497"/>
      <c r="G12" s="494"/>
      <c r="H12" s="494"/>
      <c r="I12" s="493"/>
    </row>
    <row r="13" spans="2:9" ht="27" customHeight="1" x14ac:dyDescent="0.15">
      <c r="B13" s="485" t="s">
        <v>479</v>
      </c>
      <c r="C13" s="484"/>
      <c r="D13" s="484"/>
      <c r="E13" s="484"/>
      <c r="F13" s="484"/>
      <c r="G13" s="484"/>
      <c r="H13" s="484"/>
      <c r="I13" s="492"/>
    </row>
    <row r="14" spans="2:9" ht="15.75" customHeight="1" x14ac:dyDescent="0.15">
      <c r="B14" s="482" t="s">
        <v>478</v>
      </c>
      <c r="C14" s="482" t="s">
        <v>432</v>
      </c>
      <c r="D14" s="482" t="s">
        <v>286</v>
      </c>
      <c r="E14" s="482" t="s">
        <v>460</v>
      </c>
      <c r="F14" s="482" t="s">
        <v>477</v>
      </c>
      <c r="G14" s="482" t="s">
        <v>476</v>
      </c>
      <c r="H14" s="482" t="s">
        <v>475</v>
      </c>
      <c r="I14" s="491" t="s">
        <v>456</v>
      </c>
    </row>
    <row r="15" spans="2:9" ht="15.75" customHeight="1" x14ac:dyDescent="0.15">
      <c r="B15" s="478"/>
      <c r="C15" s="478"/>
      <c r="D15" s="478"/>
      <c r="E15" s="478" t="s">
        <v>474</v>
      </c>
      <c r="F15" s="478" t="s">
        <v>418</v>
      </c>
      <c r="G15" s="478" t="s">
        <v>473</v>
      </c>
      <c r="H15" s="478" t="s">
        <v>452</v>
      </c>
      <c r="I15" s="490" t="s">
        <v>412</v>
      </c>
    </row>
    <row r="16" spans="2:9" ht="15.75" customHeight="1" x14ac:dyDescent="0.15">
      <c r="B16" s="473"/>
      <c r="C16" s="473"/>
      <c r="D16" s="473"/>
      <c r="E16" s="473"/>
      <c r="F16" s="473"/>
      <c r="G16" s="473"/>
      <c r="H16" s="473"/>
      <c r="I16" s="474"/>
    </row>
    <row r="17" spans="2:9" ht="15.75" customHeight="1" x14ac:dyDescent="0.15">
      <c r="B17" s="473"/>
      <c r="C17" s="473"/>
      <c r="D17" s="473"/>
      <c r="E17" s="473"/>
      <c r="F17" s="473"/>
      <c r="G17" s="473"/>
      <c r="H17" s="473"/>
      <c r="I17" s="474"/>
    </row>
    <row r="18" spans="2:9" ht="15.75" customHeight="1" x14ac:dyDescent="0.15">
      <c r="B18" s="473"/>
      <c r="C18" s="473"/>
      <c r="D18" s="473"/>
      <c r="E18" s="473"/>
      <c r="F18" s="473"/>
      <c r="G18" s="473"/>
      <c r="H18" s="473"/>
      <c r="I18" s="474"/>
    </row>
    <row r="19" spans="2:9" ht="15.75" customHeight="1" x14ac:dyDescent="0.15">
      <c r="B19" s="473"/>
      <c r="C19" s="473"/>
      <c r="D19" s="473"/>
      <c r="E19" s="473"/>
      <c r="F19" s="473"/>
      <c r="G19" s="473"/>
      <c r="H19" s="473"/>
      <c r="I19" s="474"/>
    </row>
    <row r="20" spans="2:9" ht="15.75" customHeight="1" x14ac:dyDescent="0.15">
      <c r="B20" s="473"/>
      <c r="C20" s="473"/>
      <c r="D20" s="473"/>
      <c r="E20" s="473"/>
      <c r="F20" s="473"/>
      <c r="G20" s="473"/>
      <c r="H20" s="473"/>
      <c r="I20" s="474"/>
    </row>
    <row r="21" spans="2:9" ht="15.75" customHeight="1" x14ac:dyDescent="0.15">
      <c r="B21" s="473"/>
      <c r="C21" s="473"/>
      <c r="D21" s="473"/>
      <c r="E21" s="473"/>
      <c r="F21" s="473"/>
      <c r="G21" s="473"/>
      <c r="H21" s="473"/>
      <c r="I21" s="474"/>
    </row>
    <row r="22" spans="2:9" ht="15.75" customHeight="1" x14ac:dyDescent="0.15">
      <c r="B22" s="473"/>
      <c r="C22" s="473"/>
      <c r="D22" s="473"/>
      <c r="E22" s="473"/>
      <c r="F22" s="473"/>
      <c r="G22" s="473"/>
      <c r="H22" s="473"/>
      <c r="I22" s="474"/>
    </row>
    <row r="23" spans="2:9" ht="15.75" customHeight="1" x14ac:dyDescent="0.15">
      <c r="B23" s="473"/>
      <c r="C23" s="473"/>
      <c r="D23" s="473"/>
      <c r="E23" s="473"/>
      <c r="F23" s="473"/>
      <c r="G23" s="473"/>
      <c r="H23" s="473"/>
      <c r="I23" s="474"/>
    </row>
    <row r="24" spans="2:9" ht="15.75" customHeight="1" x14ac:dyDescent="0.15">
      <c r="B24" s="473"/>
      <c r="C24" s="473"/>
      <c r="D24" s="473"/>
      <c r="E24" s="473"/>
      <c r="F24" s="473"/>
      <c r="G24" s="473"/>
      <c r="H24" s="473"/>
      <c r="I24" s="474"/>
    </row>
    <row r="25" spans="2:9" ht="15.75" customHeight="1" x14ac:dyDescent="0.15">
      <c r="B25" s="473"/>
      <c r="C25" s="473"/>
      <c r="D25" s="473"/>
      <c r="E25" s="473"/>
      <c r="F25" s="473"/>
      <c r="G25" s="473"/>
      <c r="H25" s="473"/>
      <c r="I25" s="474"/>
    </row>
    <row r="26" spans="2:9" ht="15.75" customHeight="1" x14ac:dyDescent="0.15">
      <c r="B26" s="473"/>
      <c r="C26" s="473"/>
      <c r="D26" s="473"/>
      <c r="E26" s="473"/>
      <c r="F26" s="473"/>
      <c r="G26" s="473"/>
      <c r="H26" s="473"/>
      <c r="I26" s="474"/>
    </row>
    <row r="27" spans="2:9" ht="15.75" customHeight="1" x14ac:dyDescent="0.15">
      <c r="B27" s="473"/>
      <c r="C27" s="473"/>
      <c r="D27" s="473"/>
      <c r="E27" s="473"/>
      <c r="F27" s="473"/>
      <c r="G27" s="473"/>
      <c r="H27" s="473"/>
      <c r="I27" s="474"/>
    </row>
    <row r="28" spans="2:9" ht="15.75" customHeight="1" x14ac:dyDescent="0.15">
      <c r="B28" s="473"/>
      <c r="C28" s="473"/>
      <c r="D28" s="473"/>
      <c r="E28" s="473"/>
      <c r="F28" s="473"/>
      <c r="G28" s="473"/>
      <c r="H28" s="473"/>
      <c r="I28" s="474"/>
    </row>
    <row r="29" spans="2:9" ht="15.75" customHeight="1" x14ac:dyDescent="0.15">
      <c r="B29" s="473"/>
      <c r="C29" s="473"/>
      <c r="D29" s="473"/>
      <c r="E29" s="473"/>
      <c r="F29" s="473"/>
      <c r="G29" s="473"/>
      <c r="H29" s="473"/>
      <c r="I29" s="474"/>
    </row>
    <row r="30" spans="2:9" ht="15.75" customHeight="1" x14ac:dyDescent="0.15">
      <c r="B30" s="473"/>
      <c r="C30" s="473"/>
      <c r="D30" s="473"/>
      <c r="E30" s="473"/>
      <c r="F30" s="473"/>
      <c r="G30" s="473"/>
      <c r="H30" s="473"/>
      <c r="I30" s="474"/>
    </row>
    <row r="31" spans="2:9" ht="15.75" customHeight="1" x14ac:dyDescent="0.15">
      <c r="B31" s="473"/>
      <c r="C31" s="473"/>
      <c r="D31" s="473"/>
      <c r="E31" s="473"/>
      <c r="F31" s="473"/>
      <c r="G31" s="473"/>
      <c r="H31" s="473"/>
      <c r="I31" s="474"/>
    </row>
    <row r="32" spans="2:9" ht="15.75" customHeight="1" x14ac:dyDescent="0.15">
      <c r="B32" s="473"/>
      <c r="C32" s="473"/>
      <c r="D32" s="473"/>
      <c r="E32" s="473"/>
      <c r="F32" s="473"/>
      <c r="G32" s="473"/>
      <c r="H32" s="473"/>
      <c r="I32" s="474"/>
    </row>
    <row r="33" spans="2:9" ht="15.75" customHeight="1" x14ac:dyDescent="0.15">
      <c r="B33" s="473"/>
      <c r="C33" s="473"/>
      <c r="D33" s="473"/>
      <c r="E33" s="473"/>
      <c r="F33" s="473"/>
      <c r="G33" s="473"/>
      <c r="H33" s="473"/>
      <c r="I33" s="474"/>
    </row>
    <row r="34" spans="2:9" ht="15.75" customHeight="1" x14ac:dyDescent="0.15">
      <c r="B34" s="473"/>
      <c r="C34" s="473"/>
      <c r="D34" s="473"/>
      <c r="E34" s="473"/>
      <c r="F34" s="473"/>
      <c r="G34" s="473"/>
      <c r="H34" s="473"/>
      <c r="I34" s="474"/>
    </row>
    <row r="35" spans="2:9" ht="15.75" customHeight="1" x14ac:dyDescent="0.15">
      <c r="B35" s="473"/>
      <c r="C35" s="473"/>
      <c r="D35" s="473"/>
      <c r="E35" s="473"/>
      <c r="F35" s="473"/>
      <c r="G35" s="473"/>
      <c r="H35" s="473"/>
      <c r="I35" s="474"/>
    </row>
    <row r="36" spans="2:9" ht="15.75" customHeight="1" x14ac:dyDescent="0.15">
      <c r="B36" s="473"/>
      <c r="C36" s="473"/>
      <c r="D36" s="473"/>
      <c r="E36" s="473"/>
      <c r="F36" s="473"/>
      <c r="G36" s="473"/>
      <c r="H36" s="473"/>
      <c r="I36" s="474"/>
    </row>
    <row r="37" spans="2:9" ht="15.75" customHeight="1" x14ac:dyDescent="0.15">
      <c r="B37" s="473"/>
      <c r="C37" s="473"/>
      <c r="D37" s="473"/>
      <c r="E37" s="473"/>
      <c r="F37" s="473"/>
      <c r="G37" s="473"/>
      <c r="H37" s="473"/>
      <c r="I37" s="474"/>
    </row>
    <row r="38" spans="2:9" ht="15.75" customHeight="1" x14ac:dyDescent="0.15">
      <c r="B38" s="473"/>
      <c r="C38" s="473"/>
      <c r="D38" s="473"/>
      <c r="E38" s="473"/>
      <c r="F38" s="473"/>
      <c r="G38" s="473"/>
      <c r="H38" s="473"/>
      <c r="I38" s="474"/>
    </row>
    <row r="39" spans="2:9" ht="15.75" customHeight="1" x14ac:dyDescent="0.15">
      <c r="B39" s="473"/>
      <c r="C39" s="473"/>
      <c r="D39" s="473"/>
      <c r="E39" s="473"/>
      <c r="F39" s="473"/>
      <c r="G39" s="473"/>
      <c r="H39" s="473"/>
      <c r="I39" s="474"/>
    </row>
    <row r="40" spans="2:9" ht="15.75" customHeight="1" x14ac:dyDescent="0.15">
      <c r="B40" s="473"/>
      <c r="C40" s="473"/>
      <c r="D40" s="473"/>
      <c r="E40" s="473"/>
      <c r="F40" s="473"/>
      <c r="G40" s="473"/>
      <c r="H40" s="473"/>
      <c r="I40" s="474"/>
    </row>
    <row r="41" spans="2:9" ht="15.75" customHeight="1" x14ac:dyDescent="0.15">
      <c r="B41" s="473"/>
      <c r="C41" s="473"/>
      <c r="D41" s="473"/>
      <c r="E41" s="473"/>
      <c r="F41" s="473"/>
      <c r="G41" s="473"/>
      <c r="H41" s="473"/>
      <c r="I41" s="474"/>
    </row>
    <row r="42" spans="2:9" ht="15.75" customHeight="1" x14ac:dyDescent="0.15">
      <c r="B42" s="473"/>
      <c r="C42" s="473"/>
      <c r="D42" s="473"/>
      <c r="E42" s="473"/>
      <c r="F42" s="473"/>
      <c r="G42" s="473"/>
      <c r="H42" s="473"/>
      <c r="I42" s="474"/>
    </row>
    <row r="43" spans="2:9" ht="15.75" customHeight="1" x14ac:dyDescent="0.15">
      <c r="B43" s="473"/>
      <c r="C43" s="473"/>
      <c r="D43" s="473"/>
      <c r="E43" s="473"/>
      <c r="F43" s="473"/>
      <c r="G43" s="473"/>
      <c r="H43" s="473"/>
      <c r="I43" s="474"/>
    </row>
    <row r="44" spans="2:9" ht="15.75" customHeight="1" x14ac:dyDescent="0.15">
      <c r="B44" s="473"/>
      <c r="C44" s="473"/>
      <c r="D44" s="473"/>
      <c r="E44" s="473"/>
      <c r="F44" s="473"/>
      <c r="G44" s="473"/>
      <c r="H44" s="473"/>
      <c r="I44" s="474"/>
    </row>
    <row r="45" spans="2:9" ht="15.75" customHeight="1" x14ac:dyDescent="0.15">
      <c r="B45" s="473"/>
      <c r="C45" s="473"/>
      <c r="D45" s="473"/>
      <c r="E45" s="473"/>
      <c r="F45" s="473"/>
      <c r="G45" s="473"/>
      <c r="H45" s="473"/>
      <c r="I45" s="474"/>
    </row>
    <row r="46" spans="2:9" ht="15.75" customHeight="1" x14ac:dyDescent="0.15">
      <c r="B46" s="473"/>
      <c r="C46" s="473"/>
      <c r="D46" s="473"/>
      <c r="E46" s="473"/>
      <c r="F46" s="473"/>
      <c r="G46" s="473"/>
      <c r="H46" s="473"/>
      <c r="I46" s="474"/>
    </row>
    <row r="47" spans="2:9" ht="15.75" customHeight="1" x14ac:dyDescent="0.15">
      <c r="B47" s="473"/>
      <c r="C47" s="473"/>
      <c r="D47" s="473"/>
      <c r="E47" s="473"/>
      <c r="F47" s="473"/>
      <c r="G47" s="473"/>
      <c r="H47" s="473"/>
      <c r="I47" s="474"/>
    </row>
    <row r="48" spans="2:9" ht="15.75" customHeight="1" x14ac:dyDescent="0.15">
      <c r="B48" s="473"/>
      <c r="C48" s="473"/>
      <c r="D48" s="473"/>
      <c r="E48" s="473"/>
      <c r="F48" s="473"/>
      <c r="G48" s="473"/>
      <c r="H48" s="473"/>
      <c r="I48" s="474"/>
    </row>
    <row r="49" spans="2:2" x14ac:dyDescent="0.15">
      <c r="B49" s="466" t="s">
        <v>187</v>
      </c>
    </row>
    <row r="50" spans="2:2" x14ac:dyDescent="0.15">
      <c r="B50" s="466" t="s">
        <v>411</v>
      </c>
    </row>
    <row r="51" spans="2:2" x14ac:dyDescent="0.15">
      <c r="B51" s="466" t="s">
        <v>410</v>
      </c>
    </row>
  </sheetData>
  <phoneticPr fontId="2"/>
  <pageMargins left="0.70866141732283472" right="0.19685039370078741" top="0.39370078740157483" bottom="0.39370078740157483" header="0.19685039370078741" footer="0.19685039370078741"/>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H51"/>
  <sheetViews>
    <sheetView showGridLines="0" zoomScaleNormal="100" workbookViewId="0"/>
  </sheetViews>
  <sheetFormatPr defaultRowHeight="13.5" x14ac:dyDescent="0.15"/>
  <cols>
    <col min="1" max="1" width="1.625" style="466" customWidth="1"/>
    <col min="2" max="3" width="9" style="466" customWidth="1"/>
    <col min="4" max="4" width="20.25" style="466" customWidth="1"/>
    <col min="5" max="7" width="11.25" style="466" customWidth="1"/>
    <col min="8" max="8" width="15.75" style="466" customWidth="1"/>
    <col min="9" max="16384" width="9" style="466"/>
  </cols>
  <sheetData>
    <row r="1" spans="2:8" x14ac:dyDescent="0.15">
      <c r="H1" s="467"/>
    </row>
    <row r="2" spans="2:8" x14ac:dyDescent="0.15">
      <c r="H2" s="467"/>
    </row>
    <row r="3" spans="2:8" ht="27" customHeight="1" x14ac:dyDescent="0.15">
      <c r="B3" s="466" t="s">
        <v>436</v>
      </c>
      <c r="G3" s="487" t="s">
        <v>495</v>
      </c>
      <c r="H3" s="486"/>
    </row>
    <row r="4" spans="2:8" ht="27" customHeight="1" x14ac:dyDescent="0.15">
      <c r="B4" s="485" t="s">
        <v>500</v>
      </c>
      <c r="C4" s="484"/>
      <c r="D4" s="484"/>
      <c r="E4" s="484"/>
      <c r="F4" s="484"/>
      <c r="G4" s="484"/>
      <c r="H4" s="492"/>
    </row>
    <row r="5" spans="2:8" ht="27" customHeight="1" x14ac:dyDescent="0.15">
      <c r="B5" s="485" t="s">
        <v>493</v>
      </c>
      <c r="C5" s="484"/>
      <c r="D5" s="484"/>
      <c r="E5" s="484"/>
      <c r="F5" s="484"/>
      <c r="G5" s="484"/>
      <c r="H5" s="492"/>
    </row>
    <row r="6" spans="2:8" ht="15.75" customHeight="1" x14ac:dyDescent="0.15">
      <c r="B6" s="495"/>
      <c r="E6" s="497"/>
      <c r="G6" s="500"/>
      <c r="H6" s="493"/>
    </row>
    <row r="7" spans="2:8" ht="15.75" customHeight="1" x14ac:dyDescent="0.15">
      <c r="B7" s="495"/>
      <c r="D7" s="501" t="s">
        <v>499</v>
      </c>
      <c r="E7" s="497" t="s">
        <v>725</v>
      </c>
      <c r="F7" s="466" t="s">
        <v>467</v>
      </c>
      <c r="G7" s="499"/>
      <c r="H7" s="498"/>
    </row>
    <row r="8" spans="2:8" ht="15.75" customHeight="1" x14ac:dyDescent="0.15">
      <c r="B8" s="495"/>
      <c r="C8" s="497" t="s">
        <v>724</v>
      </c>
      <c r="E8" s="497" t="s">
        <v>489</v>
      </c>
      <c r="F8" s="466" t="s">
        <v>488</v>
      </c>
      <c r="G8" s="499"/>
      <c r="H8" s="498"/>
    </row>
    <row r="9" spans="2:8" ht="15.75" customHeight="1" x14ac:dyDescent="0.15">
      <c r="B9" s="495"/>
      <c r="D9" s="501" t="s">
        <v>473</v>
      </c>
      <c r="E9" s="497" t="s">
        <v>498</v>
      </c>
      <c r="F9" s="466" t="s">
        <v>483</v>
      </c>
      <c r="G9" s="499"/>
      <c r="H9" s="498"/>
    </row>
    <row r="10" spans="2:8" ht="15.75" customHeight="1" x14ac:dyDescent="0.15">
      <c r="B10" s="495"/>
      <c r="E10" s="497" t="s">
        <v>487</v>
      </c>
      <c r="F10" s="466" t="s">
        <v>497</v>
      </c>
      <c r="G10" s="496"/>
      <c r="H10" s="493"/>
    </row>
    <row r="11" spans="2:8" ht="15.75" customHeight="1" x14ac:dyDescent="0.15">
      <c r="B11" s="495"/>
      <c r="E11" s="497"/>
      <c r="G11" s="494"/>
      <c r="H11" s="493"/>
    </row>
    <row r="12" spans="2:8" ht="27" customHeight="1" x14ac:dyDescent="0.15">
      <c r="B12" s="485" t="s">
        <v>479</v>
      </c>
      <c r="C12" s="484"/>
      <c r="D12" s="484"/>
      <c r="E12" s="484"/>
      <c r="F12" s="484"/>
      <c r="G12" s="484"/>
      <c r="H12" s="492"/>
    </row>
    <row r="13" spans="2:8" ht="15.75" customHeight="1" x14ac:dyDescent="0.15">
      <c r="B13" s="482" t="s">
        <v>478</v>
      </c>
      <c r="C13" s="482" t="s">
        <v>432</v>
      </c>
      <c r="D13" s="482" t="s">
        <v>286</v>
      </c>
      <c r="E13" s="482" t="s">
        <v>460</v>
      </c>
      <c r="F13" s="482" t="s">
        <v>477</v>
      </c>
      <c r="G13" s="482" t="s">
        <v>496</v>
      </c>
      <c r="H13" s="491" t="s">
        <v>456</v>
      </c>
    </row>
    <row r="14" spans="2:8" ht="15.75" customHeight="1" x14ac:dyDescent="0.15">
      <c r="B14" s="478"/>
      <c r="C14" s="478"/>
      <c r="D14" s="478"/>
      <c r="E14" s="478" t="s">
        <v>474</v>
      </c>
      <c r="F14" s="478" t="s">
        <v>418</v>
      </c>
      <c r="G14" s="478" t="s">
        <v>473</v>
      </c>
      <c r="H14" s="490" t="s">
        <v>412</v>
      </c>
    </row>
    <row r="15" spans="2:8" ht="15.75" customHeight="1" x14ac:dyDescent="0.15">
      <c r="B15" s="473"/>
      <c r="C15" s="473"/>
      <c r="D15" s="473"/>
      <c r="E15" s="473"/>
      <c r="F15" s="473"/>
      <c r="G15" s="473"/>
      <c r="H15" s="474"/>
    </row>
    <row r="16" spans="2:8" ht="15.75" customHeight="1" x14ac:dyDescent="0.15">
      <c r="B16" s="473"/>
      <c r="C16" s="473"/>
      <c r="D16" s="473"/>
      <c r="E16" s="473"/>
      <c r="F16" s="473"/>
      <c r="G16" s="473"/>
      <c r="H16" s="474"/>
    </row>
    <row r="17" spans="2:8" ht="15.75" customHeight="1" x14ac:dyDescent="0.15">
      <c r="B17" s="473"/>
      <c r="C17" s="473"/>
      <c r="D17" s="473"/>
      <c r="E17" s="473"/>
      <c r="F17" s="473"/>
      <c r="G17" s="473"/>
      <c r="H17" s="474"/>
    </row>
    <row r="18" spans="2:8" ht="15.75" customHeight="1" x14ac:dyDescent="0.15">
      <c r="B18" s="473"/>
      <c r="C18" s="473"/>
      <c r="D18" s="473"/>
      <c r="E18" s="473"/>
      <c r="F18" s="473"/>
      <c r="G18" s="473"/>
      <c r="H18" s="474"/>
    </row>
    <row r="19" spans="2:8" ht="15.75" customHeight="1" x14ac:dyDescent="0.15">
      <c r="B19" s="473"/>
      <c r="C19" s="473"/>
      <c r="D19" s="473"/>
      <c r="E19" s="473"/>
      <c r="F19" s="473"/>
      <c r="G19" s="473"/>
      <c r="H19" s="474"/>
    </row>
    <row r="20" spans="2:8" ht="15.75" customHeight="1" x14ac:dyDescent="0.15">
      <c r="B20" s="473"/>
      <c r="C20" s="473"/>
      <c r="D20" s="473"/>
      <c r="E20" s="473"/>
      <c r="F20" s="473"/>
      <c r="G20" s="473"/>
      <c r="H20" s="474"/>
    </row>
    <row r="21" spans="2:8" ht="15.75" customHeight="1" x14ac:dyDescent="0.15">
      <c r="B21" s="473"/>
      <c r="C21" s="473"/>
      <c r="D21" s="473"/>
      <c r="E21" s="473"/>
      <c r="F21" s="473"/>
      <c r="G21" s="473"/>
      <c r="H21" s="474"/>
    </row>
    <row r="22" spans="2:8" ht="15.75" customHeight="1" x14ac:dyDescent="0.15">
      <c r="B22" s="473"/>
      <c r="C22" s="473"/>
      <c r="D22" s="473"/>
      <c r="E22" s="473"/>
      <c r="F22" s="473"/>
      <c r="G22" s="473"/>
      <c r="H22" s="474"/>
    </row>
    <row r="23" spans="2:8" ht="15.75" customHeight="1" x14ac:dyDescent="0.15">
      <c r="B23" s="473"/>
      <c r="C23" s="473"/>
      <c r="D23" s="473"/>
      <c r="E23" s="473"/>
      <c r="F23" s="473"/>
      <c r="G23" s="473"/>
      <c r="H23" s="474"/>
    </row>
    <row r="24" spans="2:8" ht="15.75" customHeight="1" x14ac:dyDescent="0.15">
      <c r="B24" s="473"/>
      <c r="C24" s="473"/>
      <c r="D24" s="473"/>
      <c r="E24" s="473"/>
      <c r="F24" s="473"/>
      <c r="G24" s="473"/>
      <c r="H24" s="474"/>
    </row>
    <row r="25" spans="2:8" ht="15.75" customHeight="1" x14ac:dyDescent="0.15">
      <c r="B25" s="473"/>
      <c r="C25" s="473"/>
      <c r="D25" s="473"/>
      <c r="E25" s="473"/>
      <c r="F25" s="473"/>
      <c r="G25" s="473"/>
      <c r="H25" s="474"/>
    </row>
    <row r="26" spans="2:8" ht="15.75" customHeight="1" x14ac:dyDescent="0.15">
      <c r="B26" s="473"/>
      <c r="C26" s="473"/>
      <c r="D26" s="473"/>
      <c r="E26" s="473"/>
      <c r="F26" s="473"/>
      <c r="G26" s="473"/>
      <c r="H26" s="474"/>
    </row>
    <row r="27" spans="2:8" ht="15.75" customHeight="1" x14ac:dyDescent="0.15">
      <c r="B27" s="473"/>
      <c r="C27" s="473"/>
      <c r="D27" s="473"/>
      <c r="E27" s="473"/>
      <c r="F27" s="473"/>
      <c r="G27" s="473"/>
      <c r="H27" s="474"/>
    </row>
    <row r="28" spans="2:8" ht="15.75" customHeight="1" x14ac:dyDescent="0.15">
      <c r="B28" s="473"/>
      <c r="C28" s="473"/>
      <c r="D28" s="473"/>
      <c r="E28" s="473"/>
      <c r="F28" s="473"/>
      <c r="G28" s="473"/>
      <c r="H28" s="474"/>
    </row>
    <row r="29" spans="2:8" ht="15.75" customHeight="1" x14ac:dyDescent="0.15">
      <c r="B29" s="473"/>
      <c r="C29" s="473"/>
      <c r="D29" s="473"/>
      <c r="E29" s="473"/>
      <c r="F29" s="473"/>
      <c r="G29" s="473"/>
      <c r="H29" s="474"/>
    </row>
    <row r="30" spans="2:8" ht="15.75" customHeight="1" x14ac:dyDescent="0.15">
      <c r="B30" s="473"/>
      <c r="C30" s="473"/>
      <c r="D30" s="473"/>
      <c r="E30" s="473"/>
      <c r="F30" s="473"/>
      <c r="G30" s="473"/>
      <c r="H30" s="474"/>
    </row>
    <row r="31" spans="2:8" ht="15.75" customHeight="1" x14ac:dyDescent="0.15">
      <c r="B31" s="473"/>
      <c r="C31" s="473"/>
      <c r="D31" s="473"/>
      <c r="E31" s="473"/>
      <c r="F31" s="473"/>
      <c r="G31" s="473"/>
      <c r="H31" s="474"/>
    </row>
    <row r="32" spans="2:8" ht="15.75" customHeight="1" x14ac:dyDescent="0.15">
      <c r="B32" s="473"/>
      <c r="C32" s="473"/>
      <c r="D32" s="473"/>
      <c r="E32" s="473"/>
      <c r="F32" s="473"/>
      <c r="G32" s="473"/>
      <c r="H32" s="474"/>
    </row>
    <row r="33" spans="2:8" ht="15.75" customHeight="1" x14ac:dyDescent="0.15">
      <c r="B33" s="473"/>
      <c r="C33" s="473"/>
      <c r="D33" s="473"/>
      <c r="E33" s="473"/>
      <c r="F33" s="473"/>
      <c r="G33" s="473"/>
      <c r="H33" s="474"/>
    </row>
    <row r="34" spans="2:8" ht="15.75" customHeight="1" x14ac:dyDescent="0.15">
      <c r="B34" s="473"/>
      <c r="C34" s="473"/>
      <c r="D34" s="473"/>
      <c r="E34" s="473"/>
      <c r="F34" s="473"/>
      <c r="G34" s="473"/>
      <c r="H34" s="474"/>
    </row>
    <row r="35" spans="2:8" ht="15.75" customHeight="1" x14ac:dyDescent="0.15">
      <c r="B35" s="473"/>
      <c r="C35" s="473"/>
      <c r="D35" s="473"/>
      <c r="E35" s="473"/>
      <c r="F35" s="473"/>
      <c r="G35" s="473"/>
      <c r="H35" s="474"/>
    </row>
    <row r="36" spans="2:8" ht="15.75" customHeight="1" x14ac:dyDescent="0.15">
      <c r="B36" s="473"/>
      <c r="C36" s="473"/>
      <c r="D36" s="473"/>
      <c r="E36" s="473"/>
      <c r="F36" s="473"/>
      <c r="G36" s="473"/>
      <c r="H36" s="474"/>
    </row>
    <row r="37" spans="2:8" ht="15.75" customHeight="1" x14ac:dyDescent="0.15">
      <c r="B37" s="473"/>
      <c r="C37" s="473"/>
      <c r="D37" s="473"/>
      <c r="E37" s="473"/>
      <c r="F37" s="473"/>
      <c r="G37" s="473"/>
      <c r="H37" s="474"/>
    </row>
    <row r="38" spans="2:8" ht="15.75" customHeight="1" x14ac:dyDescent="0.15">
      <c r="B38" s="473"/>
      <c r="C38" s="473"/>
      <c r="D38" s="473"/>
      <c r="E38" s="473"/>
      <c r="F38" s="473"/>
      <c r="G38" s="473"/>
      <c r="H38" s="474"/>
    </row>
    <row r="39" spans="2:8" ht="15.75" customHeight="1" x14ac:dyDescent="0.15">
      <c r="B39" s="473"/>
      <c r="C39" s="473"/>
      <c r="D39" s="473"/>
      <c r="E39" s="473"/>
      <c r="F39" s="473"/>
      <c r="G39" s="473"/>
      <c r="H39" s="474"/>
    </row>
    <row r="40" spans="2:8" ht="15.75" customHeight="1" x14ac:dyDescent="0.15">
      <c r="B40" s="473"/>
      <c r="C40" s="473"/>
      <c r="D40" s="473"/>
      <c r="E40" s="473"/>
      <c r="F40" s="473"/>
      <c r="G40" s="473"/>
      <c r="H40" s="474"/>
    </row>
    <row r="41" spans="2:8" ht="15.75" customHeight="1" x14ac:dyDescent="0.15">
      <c r="B41" s="473"/>
      <c r="C41" s="473"/>
      <c r="D41" s="473"/>
      <c r="E41" s="473"/>
      <c r="F41" s="473"/>
      <c r="G41" s="473"/>
      <c r="H41" s="474"/>
    </row>
    <row r="42" spans="2:8" ht="15.75" customHeight="1" x14ac:dyDescent="0.15">
      <c r="B42" s="473"/>
      <c r="C42" s="473"/>
      <c r="D42" s="473"/>
      <c r="E42" s="473"/>
      <c r="F42" s="473"/>
      <c r="G42" s="473"/>
      <c r="H42" s="474"/>
    </row>
    <row r="43" spans="2:8" ht="15.75" customHeight="1" x14ac:dyDescent="0.15">
      <c r="B43" s="473"/>
      <c r="C43" s="473"/>
      <c r="D43" s="473"/>
      <c r="E43" s="473"/>
      <c r="F43" s="473"/>
      <c r="G43" s="473"/>
      <c r="H43" s="474"/>
    </row>
    <row r="44" spans="2:8" ht="15.75" customHeight="1" x14ac:dyDescent="0.15">
      <c r="B44" s="473"/>
      <c r="C44" s="473"/>
      <c r="D44" s="473"/>
      <c r="E44" s="473"/>
      <c r="F44" s="473"/>
      <c r="G44" s="473"/>
      <c r="H44" s="474"/>
    </row>
    <row r="45" spans="2:8" ht="15.75" customHeight="1" x14ac:dyDescent="0.15">
      <c r="B45" s="473"/>
      <c r="C45" s="473"/>
      <c r="D45" s="473"/>
      <c r="E45" s="473"/>
      <c r="F45" s="473"/>
      <c r="G45" s="473"/>
      <c r="H45" s="474"/>
    </row>
    <row r="46" spans="2:8" ht="15.75" customHeight="1" x14ac:dyDescent="0.15">
      <c r="B46" s="473"/>
      <c r="C46" s="473"/>
      <c r="D46" s="473"/>
      <c r="E46" s="473"/>
      <c r="F46" s="473"/>
      <c r="G46" s="473"/>
      <c r="H46" s="474"/>
    </row>
    <row r="47" spans="2:8" ht="15.75" customHeight="1" x14ac:dyDescent="0.15">
      <c r="B47" s="473"/>
      <c r="C47" s="473"/>
      <c r="D47" s="473"/>
      <c r="E47" s="473"/>
      <c r="F47" s="473"/>
      <c r="G47" s="473"/>
      <c r="H47" s="474"/>
    </row>
    <row r="48" spans="2:8" ht="15.75" customHeight="1" x14ac:dyDescent="0.15">
      <c r="B48" s="473"/>
      <c r="C48" s="473"/>
      <c r="D48" s="473"/>
      <c r="E48" s="473"/>
      <c r="F48" s="473"/>
      <c r="G48" s="473"/>
      <c r="H48" s="474"/>
    </row>
    <row r="49" spans="2:2" x14ac:dyDescent="0.15">
      <c r="B49" s="466" t="s">
        <v>187</v>
      </c>
    </row>
    <row r="50" spans="2:2" x14ac:dyDescent="0.15">
      <c r="B50" s="466" t="s">
        <v>411</v>
      </c>
    </row>
    <row r="51" spans="2:2" x14ac:dyDescent="0.15">
      <c r="B51" s="466" t="s">
        <v>410</v>
      </c>
    </row>
  </sheetData>
  <phoneticPr fontId="2"/>
  <pageMargins left="0.70866141732283472" right="0.19685039370078741" top="0.39370078740157483" bottom="0.39370078740157483" header="0.19685039370078741" footer="0.19685039370078741"/>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L51"/>
  <sheetViews>
    <sheetView showGridLines="0" zoomScaleNormal="100" workbookViewId="0"/>
  </sheetViews>
  <sheetFormatPr defaultRowHeight="13.5" x14ac:dyDescent="0.15"/>
  <cols>
    <col min="1" max="1" width="1.625" style="466" customWidth="1"/>
    <col min="2" max="2" width="2.25" style="466" customWidth="1"/>
    <col min="3" max="4" width="4.5" style="466" customWidth="1"/>
    <col min="5" max="5" width="13.5" style="466" customWidth="1"/>
    <col min="6" max="6" width="24.75" style="466" customWidth="1"/>
    <col min="7" max="8" width="2.25" style="466" customWidth="1"/>
    <col min="9" max="9" width="12.375" style="466" customWidth="1"/>
    <col min="10" max="10" width="18" style="466" customWidth="1"/>
    <col min="11" max="11" width="9" style="466"/>
    <col min="12" max="12" width="2.25" style="466" customWidth="1"/>
    <col min="13" max="16384" width="9" style="466"/>
  </cols>
  <sheetData>
    <row r="1" spans="2:12" x14ac:dyDescent="0.15">
      <c r="K1" s="467"/>
      <c r="L1" s="497"/>
    </row>
    <row r="2" spans="2:12" x14ac:dyDescent="0.15">
      <c r="K2" s="467"/>
      <c r="L2" s="497"/>
    </row>
    <row r="3" spans="2:12" ht="27" customHeight="1" x14ac:dyDescent="0.15">
      <c r="B3" s="466" t="s">
        <v>436</v>
      </c>
      <c r="J3" s="487" t="s">
        <v>495</v>
      </c>
      <c r="K3" s="486"/>
      <c r="L3" s="516"/>
    </row>
    <row r="4" spans="2:12" ht="27" customHeight="1" x14ac:dyDescent="0.15">
      <c r="B4" s="485"/>
      <c r="C4" s="484" t="s">
        <v>508</v>
      </c>
      <c r="D4" s="484"/>
      <c r="E4" s="484"/>
      <c r="F4" s="484"/>
      <c r="G4" s="484"/>
      <c r="H4" s="484"/>
      <c r="I4" s="484"/>
      <c r="J4" s="484"/>
      <c r="K4" s="484"/>
      <c r="L4" s="515"/>
    </row>
    <row r="5" spans="2:12" x14ac:dyDescent="0.15">
      <c r="B5" s="485"/>
      <c r="C5" s="484" t="s">
        <v>478</v>
      </c>
      <c r="D5" s="484"/>
      <c r="E5" s="492"/>
      <c r="F5" s="485" t="s">
        <v>507</v>
      </c>
      <c r="G5" s="485"/>
      <c r="H5" s="484" t="s">
        <v>506</v>
      </c>
      <c r="I5" s="484"/>
      <c r="J5" s="484"/>
      <c r="K5" s="484"/>
      <c r="L5" s="492"/>
    </row>
    <row r="6" spans="2:12" ht="27" customHeight="1" x14ac:dyDescent="0.15">
      <c r="B6" s="485"/>
      <c r="C6" s="484"/>
      <c r="D6" s="511"/>
      <c r="E6" s="514"/>
      <c r="F6" s="513"/>
      <c r="G6" s="512"/>
      <c r="H6" s="511"/>
      <c r="I6" s="511"/>
      <c r="J6" s="484"/>
      <c r="K6" s="484"/>
      <c r="L6" s="492"/>
    </row>
    <row r="7" spans="2:12" ht="27" customHeight="1" x14ac:dyDescent="0.15">
      <c r="B7" s="485"/>
      <c r="C7" s="484" t="s">
        <v>505</v>
      </c>
      <c r="D7" s="484"/>
      <c r="E7" s="484"/>
      <c r="F7" s="484"/>
      <c r="G7" s="485"/>
      <c r="H7" s="484" t="s">
        <v>504</v>
      </c>
      <c r="I7" s="484"/>
      <c r="J7" s="484"/>
      <c r="K7" s="484"/>
      <c r="L7" s="492"/>
    </row>
    <row r="8" spans="2:12" ht="15.75" customHeight="1" x14ac:dyDescent="0.15">
      <c r="B8" s="495"/>
      <c r="G8" s="510"/>
      <c r="H8" s="509"/>
      <c r="I8" s="500"/>
      <c r="J8" s="500"/>
      <c r="K8" s="505"/>
      <c r="L8" s="506"/>
    </row>
    <row r="9" spans="2:12" ht="15.75" customHeight="1" x14ac:dyDescent="0.15">
      <c r="B9" s="495"/>
      <c r="D9" s="466" t="s">
        <v>503</v>
      </c>
      <c r="G9" s="495"/>
      <c r="I9" s="494"/>
      <c r="J9" s="508"/>
      <c r="K9" s="507"/>
      <c r="L9" s="506"/>
    </row>
    <row r="10" spans="2:12" ht="15.75" customHeight="1" x14ac:dyDescent="0.15">
      <c r="B10" s="495"/>
      <c r="G10" s="495"/>
      <c r="I10" s="494"/>
      <c r="J10" s="496"/>
      <c r="K10" s="505"/>
      <c r="L10" s="506"/>
    </row>
    <row r="11" spans="2:12" ht="15.75" customHeight="1" x14ac:dyDescent="0.15">
      <c r="B11" s="495"/>
      <c r="D11" s="497" t="s">
        <v>491</v>
      </c>
      <c r="E11" s="466" t="s">
        <v>467</v>
      </c>
      <c r="G11" s="495"/>
      <c r="I11" s="494"/>
      <c r="J11" s="496"/>
      <c r="K11" s="505"/>
      <c r="L11" s="506"/>
    </row>
    <row r="12" spans="2:12" ht="15.75" customHeight="1" x14ac:dyDescent="0.15">
      <c r="B12" s="495"/>
      <c r="D12" s="497" t="s">
        <v>502</v>
      </c>
      <c r="E12" s="466" t="s">
        <v>465</v>
      </c>
      <c r="G12" s="495"/>
      <c r="I12" s="494"/>
      <c r="J12" s="494"/>
      <c r="K12" s="505"/>
      <c r="L12" s="506"/>
    </row>
    <row r="13" spans="2:12" ht="15.75" customHeight="1" x14ac:dyDescent="0.15">
      <c r="B13" s="495"/>
      <c r="D13" s="497" t="s">
        <v>481</v>
      </c>
      <c r="E13" s="466" t="s">
        <v>463</v>
      </c>
      <c r="G13" s="495"/>
      <c r="I13" s="494"/>
      <c r="J13" s="494"/>
      <c r="K13" s="505"/>
      <c r="L13" s="506"/>
    </row>
    <row r="14" spans="2:12" ht="15.75" customHeight="1" x14ac:dyDescent="0.15">
      <c r="B14" s="495"/>
      <c r="G14" s="495"/>
      <c r="I14" s="494"/>
      <c r="J14" s="494"/>
      <c r="K14" s="505"/>
      <c r="L14" s="506"/>
    </row>
    <row r="15" spans="2:12" ht="15.75" customHeight="1" x14ac:dyDescent="0.15">
      <c r="B15" s="495"/>
      <c r="G15" s="495"/>
      <c r="I15" s="494"/>
      <c r="J15" s="494"/>
      <c r="K15" s="505"/>
      <c r="L15" s="506"/>
    </row>
    <row r="16" spans="2:12" ht="15.75" customHeight="1" x14ac:dyDescent="0.15">
      <c r="B16" s="495"/>
      <c r="G16" s="495"/>
      <c r="I16" s="494"/>
      <c r="J16" s="494"/>
      <c r="K16" s="505"/>
      <c r="L16" s="506"/>
    </row>
    <row r="17" spans="2:12" ht="15.75" customHeight="1" x14ac:dyDescent="0.15">
      <c r="B17" s="495"/>
      <c r="G17" s="495"/>
      <c r="I17" s="494"/>
      <c r="J17" s="494"/>
      <c r="K17" s="505"/>
      <c r="L17" s="506"/>
    </row>
    <row r="18" spans="2:12" ht="15.75" customHeight="1" x14ac:dyDescent="0.15">
      <c r="B18" s="495"/>
      <c r="G18" s="495"/>
      <c r="I18" s="494"/>
      <c r="J18" s="494"/>
      <c r="K18" s="505"/>
      <c r="L18" s="506"/>
    </row>
    <row r="19" spans="2:12" ht="15.75" customHeight="1" x14ac:dyDescent="0.15">
      <c r="B19" s="495"/>
      <c r="G19" s="495"/>
      <c r="I19" s="494"/>
      <c r="J19" s="494"/>
      <c r="K19" s="505"/>
      <c r="L19" s="506"/>
    </row>
    <row r="20" spans="2:12" ht="15.75" customHeight="1" x14ac:dyDescent="0.15">
      <c r="B20" s="495"/>
      <c r="G20" s="495"/>
      <c r="I20" s="494"/>
      <c r="J20" s="494"/>
      <c r="K20" s="505"/>
      <c r="L20" s="506"/>
    </row>
    <row r="21" spans="2:12" ht="15.75" customHeight="1" x14ac:dyDescent="0.15">
      <c r="B21" s="495"/>
      <c r="D21" s="497"/>
      <c r="G21" s="495"/>
      <c r="I21" s="494"/>
      <c r="J21" s="494"/>
      <c r="K21" s="505"/>
      <c r="L21" s="506"/>
    </row>
    <row r="22" spans="2:12" ht="15.75" customHeight="1" x14ac:dyDescent="0.15">
      <c r="B22" s="495"/>
      <c r="D22" s="497"/>
      <c r="G22" s="495"/>
      <c r="I22" s="494"/>
      <c r="J22" s="494"/>
      <c r="K22" s="505"/>
      <c r="L22" s="506"/>
    </row>
    <row r="23" spans="2:12" ht="15.75" customHeight="1" x14ac:dyDescent="0.15">
      <c r="B23" s="495"/>
      <c r="D23" s="497"/>
      <c r="G23" s="495"/>
      <c r="I23" s="494"/>
      <c r="J23" s="494"/>
      <c r="K23" s="505"/>
      <c r="L23" s="506"/>
    </row>
    <row r="24" spans="2:12" ht="15.75" customHeight="1" x14ac:dyDescent="0.15">
      <c r="B24" s="495"/>
      <c r="D24" s="497"/>
      <c r="G24" s="495"/>
      <c r="I24" s="494"/>
      <c r="J24" s="494"/>
      <c r="K24" s="505"/>
      <c r="L24" s="506"/>
    </row>
    <row r="25" spans="2:12" ht="15.75" customHeight="1" x14ac:dyDescent="0.15">
      <c r="B25" s="495"/>
      <c r="D25" s="497"/>
      <c r="G25" s="495"/>
      <c r="I25" s="494"/>
      <c r="J25" s="494"/>
      <c r="K25" s="505"/>
      <c r="L25" s="506"/>
    </row>
    <row r="26" spans="2:12" ht="15.75" customHeight="1" x14ac:dyDescent="0.15">
      <c r="B26" s="495"/>
      <c r="G26" s="495"/>
      <c r="I26" s="494"/>
      <c r="J26" s="494"/>
      <c r="K26" s="505"/>
      <c r="L26" s="506"/>
    </row>
    <row r="27" spans="2:12" ht="15.75" customHeight="1" x14ac:dyDescent="0.15">
      <c r="B27" s="495"/>
      <c r="G27" s="495"/>
      <c r="I27" s="494"/>
      <c r="J27" s="494"/>
      <c r="K27" s="505"/>
      <c r="L27" s="506"/>
    </row>
    <row r="28" spans="2:12" ht="15.75" customHeight="1" x14ac:dyDescent="0.15">
      <c r="B28" s="495"/>
      <c r="E28" s="501"/>
      <c r="G28" s="495"/>
      <c r="I28" s="494"/>
      <c r="J28" s="494"/>
      <c r="K28" s="505"/>
      <c r="L28" s="506"/>
    </row>
    <row r="29" spans="2:12" ht="15.75" customHeight="1" x14ac:dyDescent="0.15">
      <c r="B29" s="495"/>
      <c r="G29" s="495"/>
      <c r="I29" s="494"/>
      <c r="J29" s="494"/>
      <c r="K29" s="505"/>
      <c r="L29" s="506"/>
    </row>
    <row r="30" spans="2:12" ht="15.75" customHeight="1" x14ac:dyDescent="0.15">
      <c r="B30" s="495"/>
      <c r="E30" s="501"/>
      <c r="G30" s="495"/>
      <c r="I30" s="494"/>
      <c r="J30" s="494"/>
      <c r="K30" s="505"/>
      <c r="L30" s="506"/>
    </row>
    <row r="31" spans="2:12" ht="15.75" customHeight="1" x14ac:dyDescent="0.15">
      <c r="B31" s="495"/>
      <c r="G31" s="495"/>
      <c r="I31" s="494"/>
      <c r="J31" s="494"/>
      <c r="K31" s="505"/>
      <c r="L31" s="506"/>
    </row>
    <row r="32" spans="2:12" ht="15.75" customHeight="1" x14ac:dyDescent="0.15">
      <c r="B32" s="495"/>
      <c r="D32" s="497"/>
      <c r="G32" s="495"/>
      <c r="I32" s="494"/>
      <c r="J32" s="494"/>
      <c r="K32" s="505"/>
      <c r="L32" s="506"/>
    </row>
    <row r="33" spans="2:12" ht="15.75" customHeight="1" x14ac:dyDescent="0.15">
      <c r="B33" s="495"/>
      <c r="D33" s="497"/>
      <c r="G33" s="495"/>
      <c r="I33" s="494"/>
      <c r="J33" s="494"/>
      <c r="K33" s="505"/>
      <c r="L33" s="506"/>
    </row>
    <row r="34" spans="2:12" ht="15.75" customHeight="1" x14ac:dyDescent="0.15">
      <c r="B34" s="495"/>
      <c r="D34" s="497"/>
      <c r="G34" s="495"/>
      <c r="I34" s="494"/>
      <c r="J34" s="494"/>
      <c r="K34" s="505"/>
      <c r="L34" s="506"/>
    </row>
    <row r="35" spans="2:12" ht="15.75" customHeight="1" x14ac:dyDescent="0.15">
      <c r="B35" s="495"/>
      <c r="D35" s="497"/>
      <c r="G35" s="495"/>
      <c r="I35" s="494"/>
      <c r="J35" s="494"/>
      <c r="K35" s="505"/>
      <c r="L35" s="506"/>
    </row>
    <row r="36" spans="2:12" ht="15.75" customHeight="1" x14ac:dyDescent="0.15">
      <c r="B36" s="495"/>
      <c r="G36" s="495"/>
      <c r="I36" s="494"/>
      <c r="J36" s="494"/>
      <c r="K36" s="505"/>
      <c r="L36" s="506"/>
    </row>
    <row r="37" spans="2:12" ht="15.75" customHeight="1" x14ac:dyDescent="0.15">
      <c r="B37" s="495"/>
      <c r="G37" s="495"/>
      <c r="I37" s="494"/>
      <c r="J37" s="494"/>
      <c r="K37" s="505"/>
      <c r="L37" s="506"/>
    </row>
    <row r="38" spans="2:12" ht="15.75" customHeight="1" x14ac:dyDescent="0.15">
      <c r="B38" s="495"/>
      <c r="G38" s="495"/>
      <c r="I38" s="494"/>
      <c r="J38" s="494"/>
      <c r="K38" s="505"/>
      <c r="L38" s="506"/>
    </row>
    <row r="39" spans="2:12" ht="15.75" customHeight="1" x14ac:dyDescent="0.15">
      <c r="B39" s="495"/>
      <c r="G39" s="495"/>
      <c r="I39" s="494"/>
      <c r="J39" s="494"/>
      <c r="K39" s="505"/>
      <c r="L39" s="506"/>
    </row>
    <row r="40" spans="2:12" ht="15.75" customHeight="1" x14ac:dyDescent="0.15">
      <c r="B40" s="495"/>
      <c r="G40" s="495"/>
      <c r="I40" s="494"/>
      <c r="J40" s="494"/>
      <c r="K40" s="505"/>
      <c r="L40" s="506"/>
    </row>
    <row r="41" spans="2:12" ht="15.75" customHeight="1" x14ac:dyDescent="0.15">
      <c r="B41" s="495"/>
      <c r="G41" s="495"/>
      <c r="I41" s="494"/>
      <c r="J41" s="494"/>
      <c r="K41" s="505"/>
      <c r="L41" s="506"/>
    </row>
    <row r="42" spans="2:12" ht="15.75" customHeight="1" x14ac:dyDescent="0.15">
      <c r="B42" s="495"/>
      <c r="G42" s="495"/>
      <c r="I42" s="494"/>
      <c r="J42" s="494"/>
      <c r="K42" s="505"/>
      <c r="L42" s="506"/>
    </row>
    <row r="43" spans="2:12" ht="15.75" customHeight="1" x14ac:dyDescent="0.15">
      <c r="B43" s="495"/>
      <c r="G43" s="495"/>
      <c r="I43" s="494"/>
      <c r="J43" s="494"/>
      <c r="K43" s="505"/>
      <c r="L43" s="506"/>
    </row>
    <row r="44" spans="2:12" ht="15.75" customHeight="1" x14ac:dyDescent="0.15">
      <c r="B44" s="495"/>
      <c r="G44" s="495"/>
      <c r="I44" s="494"/>
      <c r="J44" s="494"/>
      <c r="K44" s="505"/>
      <c r="L44" s="506"/>
    </row>
    <row r="45" spans="2:12" ht="15.75" customHeight="1" x14ac:dyDescent="0.15">
      <c r="B45" s="495"/>
      <c r="G45" s="495"/>
      <c r="I45" s="494"/>
      <c r="J45" s="494"/>
      <c r="K45" s="505"/>
      <c r="L45" s="506"/>
    </row>
    <row r="46" spans="2:12" ht="15.75" customHeight="1" x14ac:dyDescent="0.15">
      <c r="B46" s="495"/>
      <c r="G46" s="495"/>
      <c r="I46" s="494"/>
      <c r="J46" s="494"/>
      <c r="K46" s="505"/>
      <c r="L46" s="506"/>
    </row>
    <row r="47" spans="2:12" ht="15.75" customHeight="1" x14ac:dyDescent="0.15">
      <c r="B47" s="495"/>
      <c r="G47" s="495"/>
      <c r="I47" s="494"/>
      <c r="J47" s="494"/>
      <c r="K47" s="505"/>
      <c r="L47" s="502"/>
    </row>
    <row r="48" spans="2:12" ht="27" customHeight="1" x14ac:dyDescent="0.15">
      <c r="B48" s="485"/>
      <c r="C48" s="484"/>
      <c r="D48" s="484"/>
      <c r="E48" s="484"/>
      <c r="F48" s="504"/>
      <c r="G48" s="484"/>
      <c r="H48" s="484"/>
      <c r="I48" s="504" t="s">
        <v>456</v>
      </c>
      <c r="J48" s="503"/>
      <c r="K48" s="484" t="s">
        <v>501</v>
      </c>
      <c r="L48" s="502"/>
    </row>
    <row r="49" spans="2:2" x14ac:dyDescent="0.15">
      <c r="B49" s="466" t="s">
        <v>187</v>
      </c>
    </row>
    <row r="50" spans="2:2" x14ac:dyDescent="0.15">
      <c r="B50" s="466" t="s">
        <v>411</v>
      </c>
    </row>
    <row r="51" spans="2:2" x14ac:dyDescent="0.15">
      <c r="B51" s="466" t="s">
        <v>410</v>
      </c>
    </row>
  </sheetData>
  <phoneticPr fontId="2"/>
  <pageMargins left="0.70866141732283472" right="0.19685039370078741" top="0.39370078740157483" bottom="0.39370078740157483" header="0.19685039370078741" footer="0.19685039370078741"/>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B1:L51"/>
  <sheetViews>
    <sheetView showGridLines="0" zoomScaleNormal="100" workbookViewId="0"/>
  </sheetViews>
  <sheetFormatPr defaultRowHeight="13.5" x14ac:dyDescent="0.15"/>
  <cols>
    <col min="1" max="1" width="1.625" style="466" customWidth="1"/>
    <col min="2" max="2" width="2.25" style="466" customWidth="1"/>
    <col min="3" max="4" width="4.5" style="466" customWidth="1"/>
    <col min="5" max="5" width="13.5" style="466" customWidth="1"/>
    <col min="6" max="6" width="24.75" style="466" customWidth="1"/>
    <col min="7" max="8" width="2.25" style="466" customWidth="1"/>
    <col min="9" max="9" width="12.375" style="466" customWidth="1"/>
    <col min="10" max="10" width="18" style="466" customWidth="1"/>
    <col min="11" max="11" width="9" style="466"/>
    <col min="12" max="12" width="2.25" style="466" customWidth="1"/>
    <col min="13" max="16384" width="9" style="466"/>
  </cols>
  <sheetData>
    <row r="1" spans="2:12" x14ac:dyDescent="0.15">
      <c r="K1" s="467"/>
      <c r="L1" s="497"/>
    </row>
    <row r="2" spans="2:12" x14ac:dyDescent="0.15">
      <c r="K2" s="467"/>
      <c r="L2" s="497"/>
    </row>
    <row r="3" spans="2:12" ht="27" customHeight="1" x14ac:dyDescent="0.15">
      <c r="B3" s="466" t="s">
        <v>436</v>
      </c>
      <c r="J3" s="487" t="s">
        <v>495</v>
      </c>
      <c r="K3" s="486"/>
      <c r="L3" s="516"/>
    </row>
    <row r="4" spans="2:12" ht="27" customHeight="1" x14ac:dyDescent="0.15">
      <c r="B4" s="485"/>
      <c r="C4" s="484" t="s">
        <v>510</v>
      </c>
      <c r="D4" s="484"/>
      <c r="E4" s="484"/>
      <c r="F4" s="484"/>
      <c r="G4" s="484"/>
      <c r="H4" s="484"/>
      <c r="I4" s="484"/>
      <c r="J4" s="484"/>
      <c r="K4" s="484"/>
      <c r="L4" s="515"/>
    </row>
    <row r="5" spans="2:12" x14ac:dyDescent="0.15">
      <c r="B5" s="485"/>
      <c r="C5" s="484" t="s">
        <v>478</v>
      </c>
      <c r="D5" s="484"/>
      <c r="E5" s="492"/>
      <c r="F5" s="485" t="s">
        <v>507</v>
      </c>
      <c r="G5" s="485"/>
      <c r="H5" s="484" t="s">
        <v>506</v>
      </c>
      <c r="I5" s="484"/>
      <c r="J5" s="484"/>
      <c r="K5" s="484"/>
      <c r="L5" s="492"/>
    </row>
    <row r="6" spans="2:12" ht="27" customHeight="1" x14ac:dyDescent="0.15">
      <c r="B6" s="485"/>
      <c r="C6" s="484"/>
      <c r="D6" s="511"/>
      <c r="E6" s="514"/>
      <c r="F6" s="513"/>
      <c r="G6" s="512"/>
      <c r="H6" s="511"/>
      <c r="I6" s="511"/>
      <c r="J6" s="511"/>
      <c r="K6" s="484"/>
      <c r="L6" s="492"/>
    </row>
    <row r="7" spans="2:12" ht="27" customHeight="1" x14ac:dyDescent="0.15">
      <c r="B7" s="485"/>
      <c r="C7" s="484" t="s">
        <v>505</v>
      </c>
      <c r="D7" s="484"/>
      <c r="E7" s="484"/>
      <c r="F7" s="484"/>
      <c r="G7" s="485"/>
      <c r="H7" s="484" t="s">
        <v>504</v>
      </c>
      <c r="I7" s="484"/>
      <c r="J7" s="484"/>
      <c r="K7" s="484"/>
      <c r="L7" s="492"/>
    </row>
    <row r="8" spans="2:12" ht="15.75" customHeight="1" x14ac:dyDescent="0.15">
      <c r="B8" s="495"/>
      <c r="G8" s="510"/>
      <c r="H8" s="509"/>
      <c r="I8" s="500"/>
      <c r="J8" s="500"/>
      <c r="K8" s="505"/>
      <c r="L8" s="506"/>
    </row>
    <row r="9" spans="2:12" ht="15.75" customHeight="1" x14ac:dyDescent="0.15">
      <c r="B9" s="495"/>
      <c r="C9" s="466" t="s">
        <v>492</v>
      </c>
      <c r="G9" s="495"/>
      <c r="H9" s="466" t="s">
        <v>509</v>
      </c>
      <c r="I9" s="494"/>
      <c r="J9" s="494"/>
      <c r="K9" s="505"/>
      <c r="L9" s="506"/>
    </row>
    <row r="10" spans="2:12" ht="15.75" customHeight="1" x14ac:dyDescent="0.15">
      <c r="B10" s="495"/>
      <c r="D10" s="466" t="s">
        <v>490</v>
      </c>
      <c r="G10" s="495"/>
      <c r="I10" s="494"/>
      <c r="J10" s="508"/>
      <c r="K10" s="507"/>
      <c r="L10" s="506"/>
    </row>
    <row r="11" spans="2:12" ht="15.75" customHeight="1" x14ac:dyDescent="0.15">
      <c r="B11" s="495"/>
      <c r="G11" s="495"/>
      <c r="I11" s="494"/>
      <c r="J11" s="494"/>
      <c r="K11" s="505"/>
      <c r="L11" s="506"/>
    </row>
    <row r="12" spans="2:12" ht="15.75" customHeight="1" x14ac:dyDescent="0.15">
      <c r="B12" s="495"/>
      <c r="C12" s="466" t="s">
        <v>485</v>
      </c>
      <c r="G12" s="495"/>
      <c r="H12" s="466" t="s">
        <v>485</v>
      </c>
      <c r="I12" s="494"/>
      <c r="J12" s="494"/>
      <c r="K12" s="505"/>
      <c r="L12" s="506"/>
    </row>
    <row r="13" spans="2:12" ht="15.75" customHeight="1" x14ac:dyDescent="0.15">
      <c r="B13" s="495"/>
      <c r="D13" s="466" t="s">
        <v>482</v>
      </c>
      <c r="G13" s="495"/>
      <c r="I13" s="494"/>
      <c r="J13" s="508"/>
      <c r="K13" s="507"/>
      <c r="L13" s="506"/>
    </row>
    <row r="14" spans="2:12" ht="15.75" customHeight="1" x14ac:dyDescent="0.15">
      <c r="B14" s="495"/>
      <c r="G14" s="495"/>
      <c r="I14" s="494"/>
      <c r="J14" s="494"/>
      <c r="K14" s="505"/>
      <c r="L14" s="506"/>
    </row>
    <row r="15" spans="2:12" ht="15.75" customHeight="1" x14ac:dyDescent="0.15">
      <c r="B15" s="495"/>
      <c r="D15" s="497" t="s">
        <v>491</v>
      </c>
      <c r="E15" s="466" t="s">
        <v>467</v>
      </c>
      <c r="G15" s="495"/>
      <c r="I15" s="494"/>
      <c r="J15" s="494"/>
      <c r="K15" s="505"/>
      <c r="L15" s="506"/>
    </row>
    <row r="16" spans="2:12" ht="15.75" customHeight="1" x14ac:dyDescent="0.15">
      <c r="B16" s="495"/>
      <c r="D16" s="497" t="s">
        <v>489</v>
      </c>
      <c r="E16" s="466" t="s">
        <v>488</v>
      </c>
      <c r="G16" s="495"/>
      <c r="I16" s="494"/>
      <c r="J16" s="494"/>
      <c r="K16" s="505"/>
      <c r="L16" s="506"/>
    </row>
    <row r="17" spans="2:12" ht="15.75" customHeight="1" x14ac:dyDescent="0.15">
      <c r="B17" s="495"/>
      <c r="D17" s="497" t="s">
        <v>487</v>
      </c>
      <c r="E17" s="466" t="s">
        <v>486</v>
      </c>
      <c r="G17" s="495"/>
      <c r="I17" s="494"/>
      <c r="J17" s="494"/>
      <c r="K17" s="505"/>
      <c r="L17" s="506"/>
    </row>
    <row r="18" spans="2:12" ht="15.75" customHeight="1" x14ac:dyDescent="0.15">
      <c r="B18" s="495"/>
      <c r="D18" s="497" t="s">
        <v>484</v>
      </c>
      <c r="E18" s="466" t="s">
        <v>483</v>
      </c>
      <c r="G18" s="495"/>
      <c r="I18" s="494"/>
      <c r="J18" s="494"/>
      <c r="K18" s="505"/>
      <c r="L18" s="506"/>
    </row>
    <row r="19" spans="2:12" ht="15.75" customHeight="1" x14ac:dyDescent="0.15">
      <c r="B19" s="495"/>
      <c r="D19" s="497" t="s">
        <v>481</v>
      </c>
      <c r="E19" s="466" t="s">
        <v>480</v>
      </c>
      <c r="G19" s="495"/>
      <c r="I19" s="494"/>
      <c r="J19" s="494"/>
      <c r="K19" s="505"/>
      <c r="L19" s="506"/>
    </row>
    <row r="20" spans="2:12" ht="15.75" customHeight="1" x14ac:dyDescent="0.15">
      <c r="B20" s="495"/>
      <c r="D20" s="497"/>
      <c r="G20" s="495"/>
      <c r="I20" s="494"/>
      <c r="J20" s="494"/>
      <c r="K20" s="505"/>
      <c r="L20" s="506"/>
    </row>
    <row r="21" spans="2:12" ht="15.75" customHeight="1" x14ac:dyDescent="0.15">
      <c r="B21" s="495"/>
      <c r="D21" s="497"/>
      <c r="G21" s="495"/>
      <c r="I21" s="494"/>
      <c r="J21" s="494"/>
      <c r="K21" s="505"/>
      <c r="L21" s="506"/>
    </row>
    <row r="22" spans="2:12" ht="15.75" customHeight="1" x14ac:dyDescent="0.15">
      <c r="B22" s="495"/>
      <c r="D22" s="497"/>
      <c r="G22" s="495"/>
      <c r="I22" s="494"/>
      <c r="J22" s="494"/>
      <c r="K22" s="505"/>
      <c r="L22" s="506"/>
    </row>
    <row r="23" spans="2:12" ht="15.75" customHeight="1" x14ac:dyDescent="0.15">
      <c r="B23" s="495"/>
      <c r="D23" s="497"/>
      <c r="G23" s="495"/>
      <c r="I23" s="494"/>
      <c r="J23" s="494"/>
      <c r="K23" s="505"/>
      <c r="L23" s="506"/>
    </row>
    <row r="24" spans="2:12" ht="15.75" customHeight="1" x14ac:dyDescent="0.15">
      <c r="B24" s="495"/>
      <c r="D24" s="497"/>
      <c r="G24" s="495"/>
      <c r="I24" s="494"/>
      <c r="J24" s="494"/>
      <c r="K24" s="505"/>
      <c r="L24" s="506"/>
    </row>
    <row r="25" spans="2:12" ht="15.75" customHeight="1" x14ac:dyDescent="0.15">
      <c r="B25" s="495"/>
      <c r="D25" s="497"/>
      <c r="G25" s="495"/>
      <c r="I25" s="494"/>
      <c r="J25" s="494"/>
      <c r="K25" s="505"/>
      <c r="L25" s="506"/>
    </row>
    <row r="26" spans="2:12" ht="15.75" customHeight="1" x14ac:dyDescent="0.15">
      <c r="B26" s="495"/>
      <c r="D26" s="497"/>
      <c r="G26" s="495"/>
      <c r="I26" s="494"/>
      <c r="J26" s="494"/>
      <c r="K26" s="505"/>
      <c r="L26" s="506"/>
    </row>
    <row r="27" spans="2:12" ht="15.75" customHeight="1" x14ac:dyDescent="0.15">
      <c r="B27" s="495"/>
      <c r="D27" s="497"/>
      <c r="G27" s="495"/>
      <c r="I27" s="494"/>
      <c r="J27" s="494"/>
      <c r="K27" s="505"/>
      <c r="L27" s="506"/>
    </row>
    <row r="28" spans="2:12" ht="15.75" customHeight="1" x14ac:dyDescent="0.15">
      <c r="B28" s="495"/>
      <c r="D28" s="497"/>
      <c r="G28" s="495"/>
      <c r="I28" s="494"/>
      <c r="J28" s="494"/>
      <c r="K28" s="505"/>
      <c r="L28" s="506"/>
    </row>
    <row r="29" spans="2:12" ht="15.75" customHeight="1" x14ac:dyDescent="0.15">
      <c r="B29" s="495"/>
      <c r="D29" s="497"/>
      <c r="G29" s="495"/>
      <c r="I29" s="494"/>
      <c r="J29" s="494"/>
      <c r="K29" s="505"/>
      <c r="L29" s="506"/>
    </row>
    <row r="30" spans="2:12" ht="15.75" customHeight="1" x14ac:dyDescent="0.15">
      <c r="B30" s="495"/>
      <c r="D30" s="497"/>
      <c r="G30" s="495"/>
      <c r="I30" s="494"/>
      <c r="J30" s="494"/>
      <c r="K30" s="505"/>
      <c r="L30" s="506"/>
    </row>
    <row r="31" spans="2:12" ht="15.75" customHeight="1" x14ac:dyDescent="0.15">
      <c r="B31" s="495"/>
      <c r="D31" s="497"/>
      <c r="G31" s="495"/>
      <c r="I31" s="494"/>
      <c r="J31" s="494"/>
      <c r="K31" s="505"/>
      <c r="L31" s="506"/>
    </row>
    <row r="32" spans="2:12" ht="15.75" customHeight="1" x14ac:dyDescent="0.15">
      <c r="B32" s="495"/>
      <c r="D32" s="497"/>
      <c r="G32" s="495"/>
      <c r="I32" s="494"/>
      <c r="J32" s="494"/>
      <c r="K32" s="505"/>
      <c r="L32" s="506"/>
    </row>
    <row r="33" spans="2:12" ht="15.75" customHeight="1" x14ac:dyDescent="0.15">
      <c r="B33" s="495"/>
      <c r="D33" s="497"/>
      <c r="G33" s="495"/>
      <c r="I33" s="494"/>
      <c r="J33" s="494"/>
      <c r="K33" s="505"/>
      <c r="L33" s="506"/>
    </row>
    <row r="34" spans="2:12" ht="15.75" customHeight="1" x14ac:dyDescent="0.15">
      <c r="B34" s="495"/>
      <c r="D34" s="497"/>
      <c r="G34" s="495"/>
      <c r="I34" s="494"/>
      <c r="J34" s="494"/>
      <c r="K34" s="505"/>
      <c r="L34" s="506"/>
    </row>
    <row r="35" spans="2:12" ht="15.75" customHeight="1" x14ac:dyDescent="0.15">
      <c r="B35" s="495"/>
      <c r="D35" s="497"/>
      <c r="G35" s="495"/>
      <c r="I35" s="494"/>
      <c r="J35" s="494"/>
      <c r="K35" s="505"/>
      <c r="L35" s="506"/>
    </row>
    <row r="36" spans="2:12" ht="15.75" customHeight="1" x14ac:dyDescent="0.15">
      <c r="B36" s="495"/>
      <c r="D36" s="497"/>
      <c r="G36" s="495"/>
      <c r="I36" s="494"/>
      <c r="J36" s="494"/>
      <c r="K36" s="505"/>
      <c r="L36" s="506"/>
    </row>
    <row r="37" spans="2:12" ht="15.75" customHeight="1" x14ac:dyDescent="0.15">
      <c r="B37" s="495"/>
      <c r="G37" s="495"/>
      <c r="I37" s="494"/>
      <c r="J37" s="494"/>
      <c r="K37" s="505"/>
      <c r="L37" s="506"/>
    </row>
    <row r="38" spans="2:12" ht="15.75" customHeight="1" x14ac:dyDescent="0.15">
      <c r="B38" s="495"/>
      <c r="G38" s="495"/>
      <c r="I38" s="494"/>
      <c r="J38" s="494"/>
      <c r="K38" s="505"/>
      <c r="L38" s="506"/>
    </row>
    <row r="39" spans="2:12" ht="15.75" customHeight="1" x14ac:dyDescent="0.15">
      <c r="B39" s="495"/>
      <c r="G39" s="495"/>
      <c r="I39" s="494"/>
      <c r="J39" s="494"/>
      <c r="K39" s="505"/>
      <c r="L39" s="506"/>
    </row>
    <row r="40" spans="2:12" ht="15.75" customHeight="1" x14ac:dyDescent="0.15">
      <c r="B40" s="495"/>
      <c r="G40" s="495"/>
      <c r="I40" s="494"/>
      <c r="J40" s="494"/>
      <c r="K40" s="505"/>
      <c r="L40" s="506"/>
    </row>
    <row r="41" spans="2:12" ht="15.75" customHeight="1" x14ac:dyDescent="0.15">
      <c r="B41" s="495"/>
      <c r="G41" s="495"/>
      <c r="I41" s="494"/>
      <c r="J41" s="494"/>
      <c r="K41" s="505"/>
      <c r="L41" s="506"/>
    </row>
    <row r="42" spans="2:12" ht="15.75" customHeight="1" x14ac:dyDescent="0.15">
      <c r="B42" s="495"/>
      <c r="G42" s="495"/>
      <c r="I42" s="494"/>
      <c r="J42" s="494"/>
      <c r="K42" s="505"/>
      <c r="L42" s="506"/>
    </row>
    <row r="43" spans="2:12" ht="15.75" customHeight="1" x14ac:dyDescent="0.15">
      <c r="B43" s="495"/>
      <c r="G43" s="495"/>
      <c r="I43" s="494"/>
      <c r="J43" s="494"/>
      <c r="K43" s="505"/>
      <c r="L43" s="506"/>
    </row>
    <row r="44" spans="2:12" ht="15.75" customHeight="1" x14ac:dyDescent="0.15">
      <c r="B44" s="495"/>
      <c r="G44" s="495"/>
      <c r="I44" s="494"/>
      <c r="J44" s="494"/>
      <c r="K44" s="505"/>
      <c r="L44" s="506"/>
    </row>
    <row r="45" spans="2:12" ht="15.75" customHeight="1" x14ac:dyDescent="0.15">
      <c r="B45" s="495"/>
      <c r="G45" s="495"/>
      <c r="I45" s="494"/>
      <c r="J45" s="494"/>
      <c r="K45" s="505"/>
      <c r="L45" s="506"/>
    </row>
    <row r="46" spans="2:12" ht="15.75" customHeight="1" x14ac:dyDescent="0.15">
      <c r="B46" s="495"/>
      <c r="G46" s="495"/>
      <c r="I46" s="494"/>
      <c r="J46" s="494"/>
      <c r="K46" s="505"/>
      <c r="L46" s="506"/>
    </row>
    <row r="47" spans="2:12" ht="15.75" customHeight="1" x14ac:dyDescent="0.15">
      <c r="B47" s="495"/>
      <c r="G47" s="495"/>
      <c r="I47" s="494"/>
      <c r="J47" s="494"/>
      <c r="K47" s="505"/>
      <c r="L47" s="502"/>
    </row>
    <row r="48" spans="2:12" ht="27" customHeight="1" x14ac:dyDescent="0.15">
      <c r="B48" s="485"/>
      <c r="C48" s="484"/>
      <c r="D48" s="484"/>
      <c r="E48" s="484"/>
      <c r="F48" s="504"/>
      <c r="G48" s="484"/>
      <c r="H48" s="484"/>
      <c r="I48" s="504" t="s">
        <v>456</v>
      </c>
      <c r="J48" s="503"/>
      <c r="K48" s="484" t="s">
        <v>501</v>
      </c>
      <c r="L48" s="502"/>
    </row>
    <row r="49" spans="2:2" x14ac:dyDescent="0.15">
      <c r="B49" s="466" t="s">
        <v>187</v>
      </c>
    </row>
    <row r="50" spans="2:2" x14ac:dyDescent="0.15">
      <c r="B50" s="466" t="s">
        <v>411</v>
      </c>
    </row>
    <row r="51" spans="2:2" x14ac:dyDescent="0.15">
      <c r="B51" s="466" t="s">
        <v>410</v>
      </c>
    </row>
  </sheetData>
  <phoneticPr fontId="2"/>
  <pageMargins left="0.70866141732283472" right="0.19685039370078741" top="0.39370078740157483" bottom="0.39370078740157483" header="0.19685039370078741" footer="0.19685039370078741"/>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B1:L51"/>
  <sheetViews>
    <sheetView showGridLines="0" zoomScaleNormal="100" workbookViewId="0"/>
  </sheetViews>
  <sheetFormatPr defaultRowHeight="13.5" x14ac:dyDescent="0.15"/>
  <cols>
    <col min="1" max="1" width="1.625" style="466" customWidth="1"/>
    <col min="2" max="2" width="2.25" style="466" customWidth="1"/>
    <col min="3" max="4" width="4.5" style="466" customWidth="1"/>
    <col min="5" max="5" width="13.5" style="466" customWidth="1"/>
    <col min="6" max="6" width="24.75" style="466" customWidth="1"/>
    <col min="7" max="8" width="2.25" style="466" customWidth="1"/>
    <col min="9" max="9" width="12.375" style="466" customWidth="1"/>
    <col min="10" max="10" width="18" style="466" customWidth="1"/>
    <col min="11" max="11" width="9" style="466"/>
    <col min="12" max="12" width="2.25" style="466" customWidth="1"/>
    <col min="13" max="16384" width="9" style="466"/>
  </cols>
  <sheetData>
    <row r="1" spans="2:12" x14ac:dyDescent="0.15">
      <c r="K1" s="467"/>
      <c r="L1" s="497"/>
    </row>
    <row r="2" spans="2:12" x14ac:dyDescent="0.15">
      <c r="K2" s="467"/>
      <c r="L2" s="497"/>
    </row>
    <row r="3" spans="2:12" ht="27" customHeight="1" x14ac:dyDescent="0.15">
      <c r="B3" s="466" t="s">
        <v>436</v>
      </c>
      <c r="J3" s="487" t="s">
        <v>495</v>
      </c>
      <c r="K3" s="486"/>
      <c r="L3" s="516"/>
    </row>
    <row r="4" spans="2:12" ht="27" customHeight="1" x14ac:dyDescent="0.15">
      <c r="B4" s="485"/>
      <c r="C4" s="484" t="s">
        <v>511</v>
      </c>
      <c r="D4" s="484"/>
      <c r="E4" s="484"/>
      <c r="F4" s="484"/>
      <c r="G4" s="484"/>
      <c r="H4" s="484"/>
      <c r="I4" s="484"/>
      <c r="J4" s="484"/>
      <c r="K4" s="484"/>
      <c r="L4" s="515"/>
    </row>
    <row r="5" spans="2:12" x14ac:dyDescent="0.15">
      <c r="B5" s="485"/>
      <c r="C5" s="484" t="s">
        <v>478</v>
      </c>
      <c r="D5" s="484"/>
      <c r="E5" s="492"/>
      <c r="F5" s="485" t="s">
        <v>507</v>
      </c>
      <c r="G5" s="485"/>
      <c r="H5" s="484" t="s">
        <v>506</v>
      </c>
      <c r="I5" s="484"/>
      <c r="J5" s="484"/>
      <c r="K5" s="484"/>
      <c r="L5" s="492"/>
    </row>
    <row r="6" spans="2:12" ht="27" customHeight="1" x14ac:dyDescent="0.15">
      <c r="B6" s="485"/>
      <c r="C6" s="484"/>
      <c r="D6" s="511"/>
      <c r="E6" s="514"/>
      <c r="F6" s="513"/>
      <c r="G6" s="512"/>
      <c r="H6" s="511"/>
      <c r="I6" s="511"/>
      <c r="J6" s="484"/>
      <c r="K6" s="484"/>
      <c r="L6" s="492"/>
    </row>
    <row r="7" spans="2:12" ht="27" customHeight="1" x14ac:dyDescent="0.15">
      <c r="B7" s="485"/>
      <c r="C7" s="484" t="s">
        <v>505</v>
      </c>
      <c r="D7" s="484"/>
      <c r="E7" s="484"/>
      <c r="F7" s="484"/>
      <c r="G7" s="485"/>
      <c r="H7" s="484" t="s">
        <v>504</v>
      </c>
      <c r="I7" s="484"/>
      <c r="J7" s="484"/>
      <c r="K7" s="484"/>
      <c r="L7" s="492"/>
    </row>
    <row r="8" spans="2:12" ht="15.75" customHeight="1" x14ac:dyDescent="0.15">
      <c r="B8" s="495"/>
      <c r="G8" s="510"/>
      <c r="H8" s="509"/>
      <c r="I8" s="500"/>
      <c r="J8" s="500"/>
      <c r="K8" s="505"/>
      <c r="L8" s="506"/>
    </row>
    <row r="9" spans="2:12" ht="15.75" customHeight="1" x14ac:dyDescent="0.15">
      <c r="B9" s="495"/>
      <c r="E9" s="501" t="s">
        <v>499</v>
      </c>
      <c r="G9" s="495"/>
      <c r="I9" s="494"/>
      <c r="J9" s="508"/>
      <c r="K9" s="507"/>
      <c r="L9" s="506"/>
    </row>
    <row r="10" spans="2:12" ht="15.75" customHeight="1" x14ac:dyDescent="0.15">
      <c r="B10" s="495"/>
      <c r="D10" s="466" t="s">
        <v>724</v>
      </c>
      <c r="G10" s="495"/>
      <c r="I10" s="494"/>
      <c r="J10" s="494"/>
      <c r="K10" s="505"/>
      <c r="L10" s="506"/>
    </row>
    <row r="11" spans="2:12" ht="15.75" customHeight="1" x14ac:dyDescent="0.15">
      <c r="B11" s="495"/>
      <c r="E11" s="501" t="s">
        <v>473</v>
      </c>
      <c r="G11" s="495"/>
      <c r="I11" s="494"/>
      <c r="J11" s="494"/>
      <c r="K11" s="505"/>
      <c r="L11" s="506"/>
    </row>
    <row r="12" spans="2:12" ht="15.75" customHeight="1" x14ac:dyDescent="0.15">
      <c r="B12" s="495"/>
      <c r="G12" s="495"/>
      <c r="I12" s="494"/>
      <c r="J12" s="494"/>
      <c r="K12" s="505"/>
      <c r="L12" s="506"/>
    </row>
    <row r="13" spans="2:12" ht="15.75" customHeight="1" x14ac:dyDescent="0.15">
      <c r="B13" s="495"/>
      <c r="D13" s="497" t="s">
        <v>725</v>
      </c>
      <c r="E13" s="466" t="s">
        <v>467</v>
      </c>
      <c r="G13" s="495"/>
      <c r="I13" s="494"/>
      <c r="J13" s="494"/>
      <c r="K13" s="505"/>
      <c r="L13" s="506"/>
    </row>
    <row r="14" spans="2:12" ht="15.75" customHeight="1" x14ac:dyDescent="0.15">
      <c r="B14" s="495"/>
      <c r="D14" s="497" t="s">
        <v>489</v>
      </c>
      <c r="E14" s="466" t="s">
        <v>488</v>
      </c>
      <c r="G14" s="495"/>
      <c r="I14" s="494"/>
      <c r="J14" s="494"/>
      <c r="K14" s="505"/>
      <c r="L14" s="506"/>
    </row>
    <row r="15" spans="2:12" ht="15.75" customHeight="1" x14ac:dyDescent="0.15">
      <c r="B15" s="495"/>
      <c r="D15" s="497" t="s">
        <v>498</v>
      </c>
      <c r="E15" s="466" t="s">
        <v>483</v>
      </c>
      <c r="G15" s="495"/>
      <c r="I15" s="494"/>
      <c r="J15" s="494"/>
      <c r="K15" s="505"/>
      <c r="L15" s="506"/>
    </row>
    <row r="16" spans="2:12" ht="15.75" customHeight="1" x14ac:dyDescent="0.15">
      <c r="B16" s="495"/>
      <c r="D16" s="497" t="s">
        <v>487</v>
      </c>
      <c r="E16" s="466" t="s">
        <v>497</v>
      </c>
      <c r="G16" s="495"/>
      <c r="I16" s="494"/>
      <c r="J16" s="494"/>
      <c r="K16" s="505"/>
      <c r="L16" s="506"/>
    </row>
    <row r="17" spans="2:12" ht="15.75" customHeight="1" x14ac:dyDescent="0.15">
      <c r="B17" s="495"/>
      <c r="G17" s="495"/>
      <c r="I17" s="494"/>
      <c r="J17" s="494"/>
      <c r="K17" s="505"/>
      <c r="L17" s="506"/>
    </row>
    <row r="18" spans="2:12" ht="15.75" customHeight="1" x14ac:dyDescent="0.15">
      <c r="B18" s="495"/>
      <c r="G18" s="495"/>
      <c r="I18" s="494"/>
      <c r="J18" s="494"/>
      <c r="K18" s="505"/>
      <c r="L18" s="506"/>
    </row>
    <row r="19" spans="2:12" ht="15.75" customHeight="1" x14ac:dyDescent="0.15">
      <c r="B19" s="495"/>
      <c r="G19" s="495"/>
      <c r="I19" s="494"/>
      <c r="J19" s="494"/>
      <c r="K19" s="505"/>
      <c r="L19" s="506"/>
    </row>
    <row r="20" spans="2:12" ht="15.75" customHeight="1" x14ac:dyDescent="0.15">
      <c r="B20" s="495"/>
      <c r="G20" s="495"/>
      <c r="I20" s="494"/>
      <c r="J20" s="494"/>
      <c r="K20" s="505"/>
      <c r="L20" s="506"/>
    </row>
    <row r="21" spans="2:12" ht="15.75" customHeight="1" x14ac:dyDescent="0.15">
      <c r="B21" s="495"/>
      <c r="G21" s="495"/>
      <c r="I21" s="494"/>
      <c r="J21" s="494"/>
      <c r="K21" s="505"/>
      <c r="L21" s="506"/>
    </row>
    <row r="22" spans="2:12" ht="15.75" customHeight="1" x14ac:dyDescent="0.15">
      <c r="B22" s="495"/>
      <c r="G22" s="495"/>
      <c r="I22" s="494"/>
      <c r="J22" s="494"/>
      <c r="K22" s="505"/>
      <c r="L22" s="506"/>
    </row>
    <row r="23" spans="2:12" ht="15.75" customHeight="1" x14ac:dyDescent="0.15">
      <c r="B23" s="495"/>
      <c r="G23" s="495"/>
      <c r="I23" s="494"/>
      <c r="J23" s="494"/>
      <c r="K23" s="505"/>
      <c r="L23" s="506"/>
    </row>
    <row r="24" spans="2:12" ht="15.75" customHeight="1" x14ac:dyDescent="0.15">
      <c r="B24" s="495"/>
      <c r="G24" s="495"/>
      <c r="I24" s="494"/>
      <c r="J24" s="494"/>
      <c r="K24" s="505"/>
      <c r="L24" s="506"/>
    </row>
    <row r="25" spans="2:12" ht="15.75" customHeight="1" x14ac:dyDescent="0.15">
      <c r="B25" s="495"/>
      <c r="G25" s="495"/>
      <c r="I25" s="494"/>
      <c r="J25" s="494"/>
      <c r="K25" s="505"/>
      <c r="L25" s="506"/>
    </row>
    <row r="26" spans="2:12" ht="15.75" customHeight="1" x14ac:dyDescent="0.15">
      <c r="B26" s="495"/>
      <c r="G26" s="495"/>
      <c r="I26" s="494"/>
      <c r="J26" s="494"/>
      <c r="K26" s="505"/>
      <c r="L26" s="506"/>
    </row>
    <row r="27" spans="2:12" ht="15.75" customHeight="1" x14ac:dyDescent="0.15">
      <c r="B27" s="495"/>
      <c r="G27" s="495"/>
      <c r="I27" s="494"/>
      <c r="J27" s="494"/>
      <c r="K27" s="505"/>
      <c r="L27" s="506"/>
    </row>
    <row r="28" spans="2:12" ht="15.75" customHeight="1" x14ac:dyDescent="0.15">
      <c r="B28" s="495"/>
      <c r="G28" s="495"/>
      <c r="I28" s="494"/>
      <c r="J28" s="494"/>
      <c r="K28" s="505"/>
      <c r="L28" s="506"/>
    </row>
    <row r="29" spans="2:12" ht="15.75" customHeight="1" x14ac:dyDescent="0.15">
      <c r="B29" s="495"/>
      <c r="G29" s="495"/>
      <c r="I29" s="494"/>
      <c r="J29" s="494"/>
      <c r="K29" s="505"/>
      <c r="L29" s="506"/>
    </row>
    <row r="30" spans="2:12" ht="15.75" customHeight="1" x14ac:dyDescent="0.15">
      <c r="B30" s="495"/>
      <c r="G30" s="495"/>
      <c r="I30" s="494"/>
      <c r="J30" s="494"/>
      <c r="K30" s="505"/>
      <c r="L30" s="506"/>
    </row>
    <row r="31" spans="2:12" ht="15.75" customHeight="1" x14ac:dyDescent="0.15">
      <c r="B31" s="495"/>
      <c r="G31" s="495"/>
      <c r="I31" s="494"/>
      <c r="J31" s="494"/>
      <c r="K31" s="505"/>
      <c r="L31" s="506"/>
    </row>
    <row r="32" spans="2:12" ht="15.75" customHeight="1" x14ac:dyDescent="0.15">
      <c r="B32" s="495"/>
      <c r="G32" s="495"/>
      <c r="I32" s="494"/>
      <c r="J32" s="494"/>
      <c r="K32" s="505"/>
      <c r="L32" s="506"/>
    </row>
    <row r="33" spans="2:12" ht="15.75" customHeight="1" x14ac:dyDescent="0.15">
      <c r="B33" s="495"/>
      <c r="G33" s="495"/>
      <c r="I33" s="494"/>
      <c r="J33" s="494"/>
      <c r="K33" s="505"/>
      <c r="L33" s="506"/>
    </row>
    <row r="34" spans="2:12" ht="15.75" customHeight="1" x14ac:dyDescent="0.15">
      <c r="B34" s="495"/>
      <c r="G34" s="495"/>
      <c r="I34" s="494"/>
      <c r="J34" s="494"/>
      <c r="K34" s="505"/>
      <c r="L34" s="506"/>
    </row>
    <row r="35" spans="2:12" ht="15.75" customHeight="1" x14ac:dyDescent="0.15">
      <c r="B35" s="495"/>
      <c r="G35" s="495"/>
      <c r="I35" s="494"/>
      <c r="J35" s="494"/>
      <c r="K35" s="505"/>
      <c r="L35" s="506"/>
    </row>
    <row r="36" spans="2:12" ht="15.75" customHeight="1" x14ac:dyDescent="0.15">
      <c r="B36" s="495"/>
      <c r="G36" s="495"/>
      <c r="I36" s="494"/>
      <c r="J36" s="494"/>
      <c r="K36" s="505"/>
      <c r="L36" s="506"/>
    </row>
    <row r="37" spans="2:12" ht="15.75" customHeight="1" x14ac:dyDescent="0.15">
      <c r="B37" s="495"/>
      <c r="G37" s="495"/>
      <c r="I37" s="494"/>
      <c r="J37" s="494"/>
      <c r="K37" s="505"/>
      <c r="L37" s="506"/>
    </row>
    <row r="38" spans="2:12" ht="15.75" customHeight="1" x14ac:dyDescent="0.15">
      <c r="B38" s="495"/>
      <c r="G38" s="495"/>
      <c r="I38" s="494"/>
      <c r="J38" s="494"/>
      <c r="K38" s="505"/>
      <c r="L38" s="506"/>
    </row>
    <row r="39" spans="2:12" ht="15.75" customHeight="1" x14ac:dyDescent="0.15">
      <c r="B39" s="495"/>
      <c r="G39" s="495"/>
      <c r="I39" s="494"/>
      <c r="J39" s="494"/>
      <c r="K39" s="505"/>
      <c r="L39" s="506"/>
    </row>
    <row r="40" spans="2:12" ht="15.75" customHeight="1" x14ac:dyDescent="0.15">
      <c r="B40" s="495"/>
      <c r="G40" s="495"/>
      <c r="I40" s="494"/>
      <c r="J40" s="494"/>
      <c r="K40" s="505"/>
      <c r="L40" s="506"/>
    </row>
    <row r="41" spans="2:12" ht="15.75" customHeight="1" x14ac:dyDescent="0.15">
      <c r="B41" s="495"/>
      <c r="G41" s="495"/>
      <c r="I41" s="494"/>
      <c r="J41" s="494"/>
      <c r="K41" s="505"/>
      <c r="L41" s="506"/>
    </row>
    <row r="42" spans="2:12" ht="15.75" customHeight="1" x14ac:dyDescent="0.15">
      <c r="B42" s="495"/>
      <c r="G42" s="495"/>
      <c r="I42" s="494"/>
      <c r="J42" s="494"/>
      <c r="K42" s="505"/>
      <c r="L42" s="506"/>
    </row>
    <row r="43" spans="2:12" ht="15.75" customHeight="1" x14ac:dyDescent="0.15">
      <c r="B43" s="495"/>
      <c r="G43" s="495"/>
      <c r="I43" s="494"/>
      <c r="J43" s="494"/>
      <c r="K43" s="505"/>
      <c r="L43" s="506"/>
    </row>
    <row r="44" spans="2:12" ht="15.75" customHeight="1" x14ac:dyDescent="0.15">
      <c r="B44" s="495"/>
      <c r="G44" s="495"/>
      <c r="I44" s="494"/>
      <c r="J44" s="494"/>
      <c r="K44" s="505"/>
      <c r="L44" s="506"/>
    </row>
    <row r="45" spans="2:12" ht="15.75" customHeight="1" x14ac:dyDescent="0.15">
      <c r="B45" s="495"/>
      <c r="G45" s="495"/>
      <c r="I45" s="494"/>
      <c r="J45" s="494"/>
      <c r="K45" s="505"/>
      <c r="L45" s="506"/>
    </row>
    <row r="46" spans="2:12" ht="15.75" customHeight="1" x14ac:dyDescent="0.15">
      <c r="B46" s="495"/>
      <c r="G46" s="495"/>
      <c r="I46" s="494"/>
      <c r="J46" s="494"/>
      <c r="K46" s="505"/>
      <c r="L46" s="506"/>
    </row>
    <row r="47" spans="2:12" ht="15.75" customHeight="1" x14ac:dyDescent="0.15">
      <c r="B47" s="495"/>
      <c r="G47" s="495"/>
      <c r="I47" s="494"/>
      <c r="J47" s="494"/>
      <c r="K47" s="505"/>
      <c r="L47" s="502"/>
    </row>
    <row r="48" spans="2:12" ht="27" customHeight="1" x14ac:dyDescent="0.15">
      <c r="B48" s="485"/>
      <c r="C48" s="484"/>
      <c r="D48" s="484"/>
      <c r="E48" s="484"/>
      <c r="F48" s="504"/>
      <c r="G48" s="484"/>
      <c r="H48" s="484"/>
      <c r="I48" s="504" t="s">
        <v>456</v>
      </c>
      <c r="J48" s="503"/>
      <c r="K48" s="484" t="s">
        <v>501</v>
      </c>
      <c r="L48" s="502"/>
    </row>
    <row r="49" spans="2:2" x14ac:dyDescent="0.15">
      <c r="B49" s="466" t="s">
        <v>187</v>
      </c>
    </row>
    <row r="50" spans="2:2" x14ac:dyDescent="0.15">
      <c r="B50" s="466" t="s">
        <v>411</v>
      </c>
    </row>
    <row r="51" spans="2:2" x14ac:dyDescent="0.15">
      <c r="B51" s="466" t="s">
        <v>410</v>
      </c>
    </row>
  </sheetData>
  <phoneticPr fontId="2"/>
  <pageMargins left="0.70866141732283472" right="0.19685039370078741" top="0.39370078740157483" bottom="0.39370078740157483" header="0.19685039370078741" footer="0.19685039370078741"/>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B1:L52"/>
  <sheetViews>
    <sheetView showGridLines="0" zoomScaleNormal="100" workbookViewId="0"/>
  </sheetViews>
  <sheetFormatPr defaultRowHeight="13.5" x14ac:dyDescent="0.15"/>
  <cols>
    <col min="1" max="1" width="1.625" style="466" customWidth="1"/>
    <col min="2" max="2" width="2.25" style="466" customWidth="1"/>
    <col min="3" max="4" width="4.5" style="466" customWidth="1"/>
    <col min="5" max="5" width="13.5" style="466" customWidth="1"/>
    <col min="6" max="6" width="24.75" style="466" customWidth="1"/>
    <col min="7" max="8" width="2.25" style="466" customWidth="1"/>
    <col min="9" max="9" width="12.375" style="466" customWidth="1"/>
    <col min="10" max="10" width="18" style="466" customWidth="1"/>
    <col min="11" max="11" width="9" style="466"/>
    <col min="12" max="12" width="2.25" style="466" customWidth="1"/>
    <col min="13" max="16384" width="9" style="466"/>
  </cols>
  <sheetData>
    <row r="1" spans="2:12" x14ac:dyDescent="0.15">
      <c r="K1" s="467"/>
      <c r="L1" s="497"/>
    </row>
    <row r="2" spans="2:12" x14ac:dyDescent="0.15">
      <c r="K2" s="467"/>
      <c r="L2" s="497"/>
    </row>
    <row r="3" spans="2:12" ht="27" customHeight="1" x14ac:dyDescent="0.15">
      <c r="B3" s="466" t="s">
        <v>436</v>
      </c>
      <c r="J3" s="487" t="s">
        <v>549</v>
      </c>
      <c r="K3" s="486"/>
      <c r="L3" s="516"/>
    </row>
    <row r="4" spans="2:12" ht="27" customHeight="1" x14ac:dyDescent="0.15">
      <c r="B4" s="485"/>
      <c r="C4" s="484" t="s">
        <v>548</v>
      </c>
      <c r="D4" s="484"/>
      <c r="E4" s="484"/>
      <c r="F4" s="484"/>
      <c r="G4" s="484"/>
      <c r="H4" s="484"/>
      <c r="I4" s="484"/>
      <c r="J4" s="484"/>
      <c r="K4" s="484"/>
      <c r="L4" s="515"/>
    </row>
    <row r="5" spans="2:12" x14ac:dyDescent="0.15">
      <c r="B5" s="485"/>
      <c r="C5" s="484" t="s">
        <v>547</v>
      </c>
      <c r="D5" s="484"/>
      <c r="E5" s="492"/>
      <c r="F5" s="485" t="s">
        <v>507</v>
      </c>
      <c r="G5" s="485"/>
      <c r="H5" s="484" t="s">
        <v>347</v>
      </c>
      <c r="I5" s="484"/>
      <c r="J5" s="484"/>
      <c r="K5" s="484"/>
      <c r="L5" s="492"/>
    </row>
    <row r="6" spans="2:12" ht="27" customHeight="1" x14ac:dyDescent="0.15">
      <c r="B6" s="485"/>
      <c r="C6" s="484"/>
      <c r="D6" s="511"/>
      <c r="E6" s="514"/>
      <c r="F6" s="513"/>
      <c r="G6" s="512"/>
      <c r="H6" s="511"/>
      <c r="I6" s="511"/>
      <c r="J6" s="484"/>
      <c r="K6" s="484"/>
      <c r="L6" s="492"/>
    </row>
    <row r="7" spans="2:12" ht="27" customHeight="1" x14ac:dyDescent="0.15">
      <c r="B7" s="485"/>
      <c r="C7" s="484" t="s">
        <v>546</v>
      </c>
      <c r="D7" s="484"/>
      <c r="E7" s="484"/>
      <c r="F7" s="484"/>
      <c r="G7" s="485"/>
      <c r="H7" s="484" t="s">
        <v>545</v>
      </c>
      <c r="I7" s="484"/>
      <c r="J7" s="484"/>
      <c r="K7" s="484"/>
      <c r="L7" s="492"/>
    </row>
    <row r="8" spans="2:12" ht="15.75" customHeight="1" x14ac:dyDescent="0.15">
      <c r="B8" s="495"/>
      <c r="G8" s="510"/>
      <c r="H8" s="509"/>
      <c r="I8" s="500"/>
      <c r="J8" s="500"/>
      <c r="K8" s="505"/>
      <c r="L8" s="506"/>
    </row>
    <row r="9" spans="2:12" ht="15.75" customHeight="1" x14ac:dyDescent="0.15">
      <c r="B9" s="495"/>
      <c r="C9" s="466" t="s">
        <v>544</v>
      </c>
      <c r="G9" s="495"/>
      <c r="H9" s="518"/>
      <c r="I9" s="508"/>
      <c r="J9" s="508"/>
      <c r="K9" s="507"/>
      <c r="L9" s="506"/>
    </row>
    <row r="10" spans="2:12" ht="15.75" customHeight="1" x14ac:dyDescent="0.15">
      <c r="B10" s="495"/>
      <c r="D10" s="466" t="s">
        <v>543</v>
      </c>
      <c r="G10" s="495"/>
      <c r="H10" s="518"/>
      <c r="I10" s="508"/>
      <c r="J10" s="508"/>
      <c r="K10" s="507"/>
      <c r="L10" s="506"/>
    </row>
    <row r="11" spans="2:12" ht="15.75" customHeight="1" x14ac:dyDescent="0.15">
      <c r="B11" s="495"/>
      <c r="G11" s="495"/>
      <c r="H11" s="518"/>
      <c r="I11" s="508"/>
      <c r="J11" s="508"/>
      <c r="K11" s="507"/>
      <c r="L11" s="506"/>
    </row>
    <row r="12" spans="2:12" ht="15.75" customHeight="1" x14ac:dyDescent="0.15">
      <c r="B12" s="495"/>
      <c r="D12" s="497" t="s">
        <v>527</v>
      </c>
      <c r="E12" s="466" t="s">
        <v>542</v>
      </c>
      <c r="G12" s="495"/>
      <c r="H12" s="518"/>
      <c r="I12" s="508"/>
      <c r="J12" s="508"/>
      <c r="K12" s="507"/>
      <c r="L12" s="506"/>
    </row>
    <row r="13" spans="2:12" ht="15.75" customHeight="1" x14ac:dyDescent="0.15">
      <c r="B13" s="495"/>
      <c r="D13" s="497" t="s">
        <v>524</v>
      </c>
      <c r="E13" s="466" t="s">
        <v>465</v>
      </c>
      <c r="G13" s="495"/>
      <c r="H13" s="518"/>
      <c r="I13" s="508"/>
      <c r="J13" s="508"/>
      <c r="K13" s="507"/>
      <c r="L13" s="506"/>
    </row>
    <row r="14" spans="2:12" ht="15.75" customHeight="1" x14ac:dyDescent="0.15">
      <c r="B14" s="495"/>
      <c r="D14" s="497" t="s">
        <v>541</v>
      </c>
      <c r="E14" s="466" t="s">
        <v>463</v>
      </c>
      <c r="G14" s="495"/>
      <c r="H14" s="518"/>
      <c r="I14" s="508"/>
      <c r="J14" s="508"/>
      <c r="K14" s="507"/>
      <c r="L14" s="506"/>
    </row>
    <row r="15" spans="2:12" ht="15.75" customHeight="1" x14ac:dyDescent="0.15">
      <c r="B15" s="495"/>
      <c r="G15" s="495"/>
      <c r="H15" s="518"/>
      <c r="I15" s="508"/>
      <c r="J15" s="508"/>
      <c r="K15" s="507"/>
      <c r="L15" s="506"/>
    </row>
    <row r="16" spans="2:12" ht="15.75" customHeight="1" x14ac:dyDescent="0.15">
      <c r="B16" s="495"/>
      <c r="C16" s="466" t="s">
        <v>540</v>
      </c>
      <c r="G16" s="495"/>
      <c r="H16" s="518"/>
      <c r="I16" s="508"/>
      <c r="J16" s="508"/>
      <c r="K16" s="507"/>
      <c r="L16" s="506"/>
    </row>
    <row r="17" spans="2:12" ht="15.75" customHeight="1" x14ac:dyDescent="0.15">
      <c r="B17" s="495"/>
      <c r="D17" s="466" t="s">
        <v>539</v>
      </c>
      <c r="G17" s="495"/>
      <c r="H17" s="518"/>
      <c r="I17" s="508"/>
      <c r="J17" s="508"/>
      <c r="K17" s="507"/>
      <c r="L17" s="506"/>
    </row>
    <row r="18" spans="2:12" ht="15.75" customHeight="1" x14ac:dyDescent="0.15">
      <c r="B18" s="495"/>
      <c r="G18" s="495"/>
      <c r="H18" s="518"/>
      <c r="I18" s="508"/>
      <c r="J18" s="508"/>
      <c r="K18" s="507"/>
      <c r="L18" s="506"/>
    </row>
    <row r="19" spans="2:12" ht="15.75" customHeight="1" x14ac:dyDescent="0.15">
      <c r="B19" s="495"/>
      <c r="D19" s="497" t="s">
        <v>527</v>
      </c>
      <c r="E19" s="466" t="s">
        <v>538</v>
      </c>
      <c r="G19" s="495"/>
      <c r="H19" s="518"/>
      <c r="I19" s="508"/>
      <c r="J19" s="508"/>
      <c r="K19" s="507"/>
      <c r="L19" s="506"/>
    </row>
    <row r="20" spans="2:12" ht="15.75" customHeight="1" x14ac:dyDescent="0.15">
      <c r="B20" s="495"/>
      <c r="D20" s="497" t="s">
        <v>537</v>
      </c>
      <c r="E20" s="466" t="s">
        <v>536</v>
      </c>
      <c r="G20" s="495"/>
      <c r="H20" s="518"/>
      <c r="I20" s="508"/>
      <c r="J20" s="508"/>
      <c r="K20" s="507"/>
      <c r="L20" s="506"/>
    </row>
    <row r="21" spans="2:12" ht="15.75" customHeight="1" x14ac:dyDescent="0.15">
      <c r="B21" s="495"/>
      <c r="D21" s="497" t="s">
        <v>535</v>
      </c>
      <c r="E21" s="466" t="s">
        <v>534</v>
      </c>
      <c r="G21" s="495"/>
      <c r="H21" s="518"/>
      <c r="I21" s="508"/>
      <c r="J21" s="508"/>
      <c r="K21" s="507"/>
      <c r="L21" s="506"/>
    </row>
    <row r="22" spans="2:12" ht="15.75" customHeight="1" x14ac:dyDescent="0.15">
      <c r="B22" s="495"/>
      <c r="G22" s="495"/>
      <c r="H22" s="518"/>
      <c r="I22" s="508"/>
      <c r="J22" s="508"/>
      <c r="K22" s="507"/>
      <c r="L22" s="506"/>
    </row>
    <row r="23" spans="2:12" ht="15.75" customHeight="1" x14ac:dyDescent="0.15">
      <c r="B23" s="495"/>
      <c r="C23" s="466" t="s">
        <v>533</v>
      </c>
      <c r="G23" s="495"/>
      <c r="H23" s="518"/>
      <c r="I23" s="508"/>
      <c r="J23" s="508"/>
      <c r="K23" s="507"/>
      <c r="L23" s="506"/>
    </row>
    <row r="24" spans="2:12" ht="15.75" customHeight="1" x14ac:dyDescent="0.15">
      <c r="B24" s="495"/>
      <c r="G24" s="495"/>
      <c r="H24" s="518"/>
      <c r="I24" s="508"/>
      <c r="J24" s="508"/>
      <c r="K24" s="517"/>
      <c r="L24" s="506"/>
    </row>
    <row r="25" spans="2:12" ht="15.75" customHeight="1" x14ac:dyDescent="0.15">
      <c r="B25" s="495"/>
      <c r="D25" s="466" t="s">
        <v>530</v>
      </c>
      <c r="G25" s="495"/>
      <c r="H25" s="518"/>
      <c r="I25" s="508"/>
      <c r="J25" s="508"/>
      <c r="K25" s="507"/>
      <c r="L25" s="506"/>
    </row>
    <row r="26" spans="2:12" ht="15.75" customHeight="1" x14ac:dyDescent="0.15">
      <c r="B26" s="495"/>
      <c r="G26" s="495"/>
      <c r="H26" s="518"/>
      <c r="I26" s="508"/>
      <c r="J26" s="508"/>
      <c r="K26" s="507"/>
      <c r="L26" s="506"/>
    </row>
    <row r="27" spans="2:12" ht="15.75" customHeight="1" x14ac:dyDescent="0.15">
      <c r="B27" s="495"/>
      <c r="D27" s="497" t="s">
        <v>524</v>
      </c>
      <c r="E27" s="466" t="s">
        <v>523</v>
      </c>
      <c r="G27" s="495"/>
      <c r="H27" s="518"/>
      <c r="I27" s="508"/>
      <c r="J27" s="508"/>
      <c r="K27" s="507"/>
      <c r="L27" s="506"/>
    </row>
    <row r="28" spans="2:12" ht="15.75" customHeight="1" x14ac:dyDescent="0.15">
      <c r="B28" s="495"/>
      <c r="D28" s="497" t="s">
        <v>529</v>
      </c>
      <c r="E28" s="466" t="s">
        <v>532</v>
      </c>
      <c r="G28" s="495"/>
      <c r="H28" s="518"/>
      <c r="I28" s="508"/>
      <c r="J28" s="508"/>
      <c r="K28" s="507"/>
      <c r="L28" s="506"/>
    </row>
    <row r="29" spans="2:12" ht="15.75" customHeight="1" x14ac:dyDescent="0.15">
      <c r="B29" s="495"/>
      <c r="D29" s="497" t="s">
        <v>527</v>
      </c>
      <c r="E29" s="466" t="s">
        <v>531</v>
      </c>
      <c r="G29" s="495"/>
      <c r="H29" s="518"/>
      <c r="I29" s="508"/>
      <c r="J29" s="508"/>
      <c r="K29" s="507"/>
      <c r="L29" s="506"/>
    </row>
    <row r="30" spans="2:12" ht="15.75" customHeight="1" x14ac:dyDescent="0.15">
      <c r="B30" s="495"/>
      <c r="G30" s="495"/>
      <c r="H30" s="518"/>
      <c r="I30" s="508"/>
      <c r="J30" s="508"/>
      <c r="K30" s="507"/>
      <c r="L30" s="506"/>
    </row>
    <row r="31" spans="2:12" ht="15.75" customHeight="1" x14ac:dyDescent="0.15">
      <c r="B31" s="495"/>
      <c r="D31" s="466" t="s">
        <v>530</v>
      </c>
      <c r="G31" s="495"/>
      <c r="H31" s="518"/>
      <c r="I31" s="508"/>
      <c r="J31" s="508"/>
      <c r="K31" s="507"/>
      <c r="L31" s="506"/>
    </row>
    <row r="32" spans="2:12" ht="15.75" customHeight="1" x14ac:dyDescent="0.15">
      <c r="B32" s="495"/>
      <c r="G32" s="495"/>
      <c r="H32" s="518"/>
      <c r="I32" s="508"/>
      <c r="J32" s="508"/>
      <c r="K32" s="507"/>
      <c r="L32" s="506"/>
    </row>
    <row r="33" spans="2:12" ht="15.75" customHeight="1" x14ac:dyDescent="0.15">
      <c r="B33" s="495"/>
      <c r="D33" s="497" t="s">
        <v>524</v>
      </c>
      <c r="E33" s="466" t="s">
        <v>523</v>
      </c>
      <c r="G33" s="495"/>
      <c r="H33" s="518"/>
      <c r="I33" s="508"/>
      <c r="J33" s="508"/>
      <c r="K33" s="507"/>
      <c r="L33" s="506"/>
    </row>
    <row r="34" spans="2:12" ht="15.75" customHeight="1" x14ac:dyDescent="0.15">
      <c r="B34" s="495"/>
      <c r="D34" s="497" t="s">
        <v>529</v>
      </c>
      <c r="E34" s="466" t="s">
        <v>528</v>
      </c>
      <c r="G34" s="495"/>
      <c r="H34" s="518"/>
      <c r="I34" s="508"/>
      <c r="J34" s="508"/>
      <c r="K34" s="507"/>
      <c r="L34" s="506"/>
    </row>
    <row r="35" spans="2:12" ht="15.75" customHeight="1" x14ac:dyDescent="0.15">
      <c r="B35" s="495"/>
      <c r="D35" s="497" t="s">
        <v>527</v>
      </c>
      <c r="E35" s="466" t="s">
        <v>526</v>
      </c>
      <c r="G35" s="495"/>
      <c r="H35" s="518"/>
      <c r="I35" s="508"/>
      <c r="J35" s="508"/>
      <c r="K35" s="517"/>
      <c r="L35" s="506"/>
    </row>
    <row r="36" spans="2:12" ht="15.75" customHeight="1" x14ac:dyDescent="0.15">
      <c r="B36" s="495"/>
      <c r="G36" s="495"/>
      <c r="I36" s="494"/>
      <c r="J36" s="494"/>
      <c r="K36" s="505"/>
      <c r="L36" s="506"/>
    </row>
    <row r="37" spans="2:12" ht="15.75" customHeight="1" x14ac:dyDescent="0.15">
      <c r="B37" s="495"/>
      <c r="D37" s="466" t="s">
        <v>525</v>
      </c>
      <c r="G37" s="495"/>
      <c r="I37" s="494"/>
      <c r="J37" s="494"/>
      <c r="K37" s="505"/>
      <c r="L37" s="506"/>
    </row>
    <row r="38" spans="2:12" ht="15.75" customHeight="1" x14ac:dyDescent="0.15">
      <c r="B38" s="495"/>
      <c r="G38" s="495"/>
      <c r="I38" s="494"/>
      <c r="J38" s="494"/>
      <c r="K38" s="505"/>
      <c r="L38" s="506"/>
    </row>
    <row r="39" spans="2:12" ht="15.75" customHeight="1" x14ac:dyDescent="0.15">
      <c r="B39" s="495"/>
      <c r="D39" s="497" t="s">
        <v>524</v>
      </c>
      <c r="E39" s="466" t="s">
        <v>523</v>
      </c>
      <c r="G39" s="495"/>
      <c r="I39" s="494"/>
      <c r="J39" s="494"/>
      <c r="K39" s="505"/>
      <c r="L39" s="506"/>
    </row>
    <row r="40" spans="2:12" ht="15.75" customHeight="1" x14ac:dyDescent="0.15">
      <c r="B40" s="495"/>
      <c r="D40" s="497" t="s">
        <v>522</v>
      </c>
      <c r="E40" s="466" t="s">
        <v>521</v>
      </c>
      <c r="G40" s="495"/>
      <c r="I40" s="494"/>
      <c r="J40" s="494"/>
      <c r="K40" s="505"/>
      <c r="L40" s="506"/>
    </row>
    <row r="41" spans="2:12" ht="15.75" customHeight="1" x14ac:dyDescent="0.15">
      <c r="B41" s="495"/>
      <c r="D41" s="497" t="s">
        <v>520</v>
      </c>
      <c r="E41" s="466" t="s">
        <v>519</v>
      </c>
      <c r="G41" s="495"/>
      <c r="I41" s="494"/>
      <c r="J41" s="494"/>
      <c r="K41" s="505"/>
      <c r="L41" s="506"/>
    </row>
    <row r="42" spans="2:12" ht="15.75" customHeight="1" x14ac:dyDescent="0.15">
      <c r="B42" s="495"/>
      <c r="G42" s="495"/>
      <c r="I42" s="494"/>
      <c r="J42" s="494"/>
      <c r="K42" s="505"/>
      <c r="L42" s="506"/>
    </row>
    <row r="43" spans="2:12" ht="15.75" customHeight="1" x14ac:dyDescent="0.15">
      <c r="B43" s="495"/>
      <c r="C43" s="466" t="s">
        <v>518</v>
      </c>
      <c r="G43" s="495"/>
      <c r="I43" s="494"/>
      <c r="J43" s="494"/>
      <c r="K43" s="505"/>
      <c r="L43" s="506"/>
    </row>
    <row r="44" spans="2:12" ht="15.75" customHeight="1" x14ac:dyDescent="0.15">
      <c r="B44" s="495"/>
      <c r="C44" s="466" t="s">
        <v>517</v>
      </c>
      <c r="G44" s="495"/>
      <c r="I44" s="494"/>
      <c r="J44" s="494"/>
      <c r="K44" s="505"/>
      <c r="L44" s="506"/>
    </row>
    <row r="45" spans="2:12" ht="15.75" customHeight="1" x14ac:dyDescent="0.15">
      <c r="B45" s="495"/>
      <c r="G45" s="495"/>
      <c r="I45" s="494"/>
      <c r="J45" s="494"/>
      <c r="K45" s="505"/>
      <c r="L45" s="506"/>
    </row>
    <row r="46" spans="2:12" ht="15.75" customHeight="1" x14ac:dyDescent="0.15">
      <c r="B46" s="495"/>
      <c r="C46" s="466" t="s">
        <v>516</v>
      </c>
      <c r="G46" s="495"/>
      <c r="I46" s="494"/>
      <c r="J46" s="494"/>
      <c r="K46" s="505"/>
      <c r="L46" s="506"/>
    </row>
    <row r="47" spans="2:12" ht="15.75" customHeight="1" x14ac:dyDescent="0.15">
      <c r="B47" s="495"/>
      <c r="C47" s="466" t="s">
        <v>515</v>
      </c>
      <c r="G47" s="495"/>
      <c r="I47" s="494"/>
      <c r="J47" s="494"/>
      <c r="K47" s="505"/>
      <c r="L47" s="506"/>
    </row>
    <row r="48" spans="2:12" ht="15.75" customHeight="1" x14ac:dyDescent="0.15">
      <c r="B48" s="495"/>
      <c r="G48" s="495"/>
      <c r="I48" s="494"/>
      <c r="J48" s="494"/>
      <c r="K48" s="505"/>
      <c r="L48" s="506"/>
    </row>
    <row r="49" spans="2:12" ht="27" customHeight="1" x14ac:dyDescent="0.15">
      <c r="B49" s="485"/>
      <c r="C49" s="484"/>
      <c r="D49" s="484"/>
      <c r="E49" s="484"/>
      <c r="F49" s="504"/>
      <c r="G49" s="484"/>
      <c r="H49" s="484"/>
      <c r="I49" s="504" t="s">
        <v>456</v>
      </c>
      <c r="J49" s="503"/>
      <c r="K49" s="484" t="s">
        <v>514</v>
      </c>
      <c r="L49" s="492"/>
    </row>
    <row r="50" spans="2:12" x14ac:dyDescent="0.15">
      <c r="B50" s="466" t="s">
        <v>187</v>
      </c>
    </row>
    <row r="51" spans="2:12" x14ac:dyDescent="0.15">
      <c r="B51" s="466" t="s">
        <v>513</v>
      </c>
    </row>
    <row r="52" spans="2:12" x14ac:dyDescent="0.15">
      <c r="B52" s="466" t="s">
        <v>512</v>
      </c>
    </row>
  </sheetData>
  <phoneticPr fontId="2"/>
  <pageMargins left="0.70866141732283472" right="0.19685039370078741" top="0.39370078740157483" bottom="0.39370078740157483" header="0.19685039370078741" footer="0.19685039370078741"/>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B1:L51"/>
  <sheetViews>
    <sheetView showGridLines="0" zoomScaleNormal="100" workbookViewId="0"/>
  </sheetViews>
  <sheetFormatPr defaultRowHeight="13.5" x14ac:dyDescent="0.15"/>
  <cols>
    <col min="1" max="1" width="1.625" style="466" customWidth="1"/>
    <col min="2" max="2" width="2.25" style="466" customWidth="1"/>
    <col min="3" max="4" width="4.5" style="466" customWidth="1"/>
    <col min="5" max="5" width="13.5" style="466" customWidth="1"/>
    <col min="6" max="6" width="24.75" style="466" customWidth="1"/>
    <col min="7" max="8" width="2.25" style="466" customWidth="1"/>
    <col min="9" max="9" width="12.375" style="466" customWidth="1"/>
    <col min="10" max="10" width="18" style="466" customWidth="1"/>
    <col min="11" max="11" width="9" style="466"/>
    <col min="12" max="12" width="2.25" style="466" customWidth="1"/>
    <col min="13" max="16384" width="9" style="466"/>
  </cols>
  <sheetData>
    <row r="1" spans="2:12" x14ac:dyDescent="0.15">
      <c r="K1" s="467"/>
      <c r="L1" s="497"/>
    </row>
    <row r="2" spans="2:12" x14ac:dyDescent="0.15">
      <c r="K2" s="467"/>
      <c r="L2" s="497"/>
    </row>
    <row r="3" spans="2:12" ht="27" customHeight="1" x14ac:dyDescent="0.15">
      <c r="B3" s="466" t="s">
        <v>436</v>
      </c>
      <c r="J3" s="487" t="s">
        <v>567</v>
      </c>
      <c r="K3" s="486"/>
      <c r="L3" s="516"/>
    </row>
    <row r="4" spans="2:12" ht="27" customHeight="1" x14ac:dyDescent="0.15">
      <c r="B4" s="485"/>
      <c r="C4" s="484" t="s">
        <v>566</v>
      </c>
      <c r="D4" s="484"/>
      <c r="E4" s="484"/>
      <c r="F4" s="484"/>
      <c r="G4" s="484"/>
      <c r="H4" s="484"/>
      <c r="I4" s="484"/>
      <c r="J4" s="484"/>
      <c r="K4" s="484"/>
      <c r="L4" s="515"/>
    </row>
    <row r="5" spans="2:12" x14ac:dyDescent="0.15">
      <c r="B5" s="485"/>
      <c r="C5" s="484" t="s">
        <v>565</v>
      </c>
      <c r="D5" s="484"/>
      <c r="E5" s="492"/>
      <c r="F5" s="485" t="s">
        <v>507</v>
      </c>
      <c r="G5" s="485"/>
      <c r="H5" s="484" t="s">
        <v>564</v>
      </c>
      <c r="I5" s="484"/>
      <c r="J5" s="484"/>
      <c r="K5" s="484"/>
      <c r="L5" s="492"/>
    </row>
    <row r="6" spans="2:12" ht="27" customHeight="1" x14ac:dyDescent="0.15">
      <c r="B6" s="485"/>
      <c r="C6" s="484"/>
      <c r="D6" s="511"/>
      <c r="E6" s="514"/>
      <c r="F6" s="513"/>
      <c r="G6" s="512"/>
      <c r="H6" s="511"/>
      <c r="I6" s="511"/>
      <c r="J6" s="484"/>
      <c r="K6" s="484"/>
      <c r="L6" s="492"/>
    </row>
    <row r="7" spans="2:12" ht="27" customHeight="1" x14ac:dyDescent="0.15">
      <c r="B7" s="485"/>
      <c r="C7" s="484" t="s">
        <v>563</v>
      </c>
      <c r="D7" s="484"/>
      <c r="E7" s="484"/>
      <c r="F7" s="484"/>
      <c r="G7" s="485"/>
      <c r="H7" s="484" t="s">
        <v>562</v>
      </c>
      <c r="I7" s="484"/>
      <c r="J7" s="484"/>
      <c r="K7" s="484"/>
      <c r="L7" s="492"/>
    </row>
    <row r="8" spans="2:12" ht="15.75" customHeight="1" x14ac:dyDescent="0.15">
      <c r="B8" s="495"/>
      <c r="G8" s="510"/>
      <c r="H8" s="509"/>
      <c r="I8" s="500"/>
      <c r="J8" s="500"/>
      <c r="K8" s="505"/>
      <c r="L8" s="506"/>
    </row>
    <row r="9" spans="2:12" ht="15.75" customHeight="1" x14ac:dyDescent="0.15">
      <c r="B9" s="495"/>
      <c r="C9" s="466" t="s">
        <v>561</v>
      </c>
      <c r="G9" s="495"/>
      <c r="H9" s="466" t="s">
        <v>561</v>
      </c>
      <c r="I9" s="494"/>
      <c r="J9" s="494"/>
      <c r="K9" s="505"/>
      <c r="L9" s="506"/>
    </row>
    <row r="10" spans="2:12" ht="15.75" customHeight="1" x14ac:dyDescent="0.15">
      <c r="B10" s="495"/>
      <c r="D10" s="466" t="s">
        <v>560</v>
      </c>
      <c r="G10" s="495"/>
      <c r="I10" s="494"/>
      <c r="J10" s="508"/>
      <c r="K10" s="507"/>
      <c r="L10" s="506"/>
    </row>
    <row r="11" spans="2:12" ht="15.75" customHeight="1" x14ac:dyDescent="0.15">
      <c r="B11" s="495"/>
      <c r="G11" s="495"/>
      <c r="I11" s="494"/>
      <c r="J11" s="494"/>
      <c r="K11" s="505"/>
      <c r="L11" s="506"/>
    </row>
    <row r="12" spans="2:12" ht="15.75" customHeight="1" x14ac:dyDescent="0.15">
      <c r="B12" s="495"/>
      <c r="C12" s="466" t="s">
        <v>559</v>
      </c>
      <c r="G12" s="495"/>
      <c r="H12" s="466" t="s">
        <v>559</v>
      </c>
      <c r="I12" s="494"/>
      <c r="J12" s="494"/>
      <c r="K12" s="505"/>
      <c r="L12" s="506"/>
    </row>
    <row r="13" spans="2:12" ht="15.75" customHeight="1" x14ac:dyDescent="0.15">
      <c r="B13" s="495"/>
      <c r="D13" s="466" t="s">
        <v>558</v>
      </c>
      <c r="G13" s="495"/>
      <c r="I13" s="494"/>
      <c r="J13" s="508"/>
      <c r="K13" s="507"/>
      <c r="L13" s="506"/>
    </row>
    <row r="14" spans="2:12" ht="15.75" customHeight="1" x14ac:dyDescent="0.15">
      <c r="B14" s="495"/>
      <c r="G14" s="495"/>
      <c r="I14" s="494"/>
      <c r="J14" s="494"/>
      <c r="K14" s="505"/>
      <c r="L14" s="506"/>
    </row>
    <row r="15" spans="2:12" ht="15.75" customHeight="1" x14ac:dyDescent="0.15">
      <c r="B15" s="495"/>
      <c r="D15" s="497" t="s">
        <v>557</v>
      </c>
      <c r="E15" s="466" t="s">
        <v>467</v>
      </c>
      <c r="G15" s="495"/>
      <c r="I15" s="494"/>
      <c r="J15" s="494"/>
      <c r="K15" s="505"/>
      <c r="L15" s="506"/>
    </row>
    <row r="16" spans="2:12" ht="15.75" customHeight="1" x14ac:dyDescent="0.15">
      <c r="B16" s="495"/>
      <c r="D16" s="497" t="s">
        <v>556</v>
      </c>
      <c r="E16" s="466" t="s">
        <v>555</v>
      </c>
      <c r="G16" s="495"/>
      <c r="I16" s="494"/>
      <c r="J16" s="494"/>
      <c r="K16" s="505"/>
      <c r="L16" s="506"/>
    </row>
    <row r="17" spans="2:12" ht="15.75" customHeight="1" x14ac:dyDescent="0.15">
      <c r="B17" s="495"/>
      <c r="D17" s="497" t="s">
        <v>554</v>
      </c>
      <c r="E17" s="466" t="s">
        <v>553</v>
      </c>
      <c r="G17" s="495"/>
      <c r="I17" s="494"/>
      <c r="J17" s="494"/>
      <c r="K17" s="505"/>
      <c r="L17" s="506"/>
    </row>
    <row r="18" spans="2:12" ht="15.75" customHeight="1" x14ac:dyDescent="0.15">
      <c r="B18" s="495"/>
      <c r="D18" s="497"/>
      <c r="G18" s="495"/>
      <c r="I18" s="494"/>
      <c r="J18" s="494"/>
      <c r="K18" s="505"/>
      <c r="L18" s="506"/>
    </row>
    <row r="19" spans="2:12" ht="15.75" customHeight="1" x14ac:dyDescent="0.15">
      <c r="B19" s="495"/>
      <c r="D19" s="497"/>
      <c r="G19" s="495"/>
      <c r="I19" s="494"/>
      <c r="J19" s="494"/>
      <c r="K19" s="505"/>
      <c r="L19" s="506"/>
    </row>
    <row r="20" spans="2:12" ht="15.75" customHeight="1" x14ac:dyDescent="0.15">
      <c r="B20" s="495"/>
      <c r="D20" s="497"/>
      <c r="G20" s="495"/>
      <c r="I20" s="494"/>
      <c r="J20" s="494"/>
      <c r="K20" s="505"/>
      <c r="L20" s="506"/>
    </row>
    <row r="21" spans="2:12" ht="15.75" customHeight="1" x14ac:dyDescent="0.15">
      <c r="B21" s="495"/>
      <c r="D21" s="497"/>
      <c r="G21" s="495"/>
      <c r="I21" s="494"/>
      <c r="J21" s="494"/>
      <c r="K21" s="505"/>
      <c r="L21" s="506"/>
    </row>
    <row r="22" spans="2:12" ht="15.75" customHeight="1" x14ac:dyDescent="0.15">
      <c r="B22" s="495"/>
      <c r="D22" s="497"/>
      <c r="G22" s="495"/>
      <c r="I22" s="494"/>
      <c r="J22" s="494"/>
      <c r="K22" s="505"/>
      <c r="L22" s="506"/>
    </row>
    <row r="23" spans="2:12" ht="15.75" customHeight="1" x14ac:dyDescent="0.15">
      <c r="B23" s="495"/>
      <c r="D23" s="497"/>
      <c r="G23" s="495"/>
      <c r="I23" s="494"/>
      <c r="J23" s="494"/>
      <c r="K23" s="505"/>
      <c r="L23" s="506"/>
    </row>
    <row r="24" spans="2:12" ht="15.75" customHeight="1" x14ac:dyDescent="0.15">
      <c r="B24" s="495"/>
      <c r="D24" s="497"/>
      <c r="G24" s="495"/>
      <c r="I24" s="494"/>
      <c r="J24" s="494"/>
      <c r="K24" s="505"/>
      <c r="L24" s="506"/>
    </row>
    <row r="25" spans="2:12" ht="15.75" customHeight="1" x14ac:dyDescent="0.15">
      <c r="B25" s="495"/>
      <c r="D25" s="497"/>
      <c r="G25" s="495"/>
      <c r="I25" s="494"/>
      <c r="J25" s="494"/>
      <c r="K25" s="505"/>
      <c r="L25" s="506"/>
    </row>
    <row r="26" spans="2:12" ht="15.75" customHeight="1" x14ac:dyDescent="0.15">
      <c r="B26" s="495"/>
      <c r="D26" s="497"/>
      <c r="G26" s="495"/>
      <c r="I26" s="494"/>
      <c r="J26" s="494"/>
      <c r="K26" s="505"/>
      <c r="L26" s="506"/>
    </row>
    <row r="27" spans="2:12" ht="15.75" customHeight="1" x14ac:dyDescent="0.15">
      <c r="B27" s="495"/>
      <c r="D27" s="497"/>
      <c r="G27" s="495"/>
      <c r="I27" s="494"/>
      <c r="J27" s="494"/>
      <c r="K27" s="505"/>
      <c r="L27" s="506"/>
    </row>
    <row r="28" spans="2:12" ht="15.75" customHeight="1" x14ac:dyDescent="0.15">
      <c r="B28" s="495"/>
      <c r="D28" s="497"/>
      <c r="G28" s="495"/>
      <c r="I28" s="494"/>
      <c r="J28" s="494"/>
      <c r="K28" s="505"/>
      <c r="L28" s="506"/>
    </row>
    <row r="29" spans="2:12" ht="15.75" customHeight="1" x14ac:dyDescent="0.15">
      <c r="B29" s="495"/>
      <c r="D29" s="497"/>
      <c r="G29" s="495"/>
      <c r="I29" s="494"/>
      <c r="J29" s="494"/>
      <c r="K29" s="505"/>
      <c r="L29" s="506"/>
    </row>
    <row r="30" spans="2:12" ht="15.75" customHeight="1" x14ac:dyDescent="0.15">
      <c r="B30" s="495"/>
      <c r="D30" s="497"/>
      <c r="G30" s="495"/>
      <c r="I30" s="494"/>
      <c r="J30" s="494"/>
      <c r="K30" s="505"/>
      <c r="L30" s="506"/>
    </row>
    <row r="31" spans="2:12" ht="15.75" customHeight="1" x14ac:dyDescent="0.15">
      <c r="B31" s="495"/>
      <c r="D31" s="497"/>
      <c r="G31" s="495"/>
      <c r="I31" s="494"/>
      <c r="J31" s="494"/>
      <c r="K31" s="505"/>
      <c r="L31" s="506"/>
    </row>
    <row r="32" spans="2:12" ht="15.75" customHeight="1" x14ac:dyDescent="0.15">
      <c r="B32" s="495"/>
      <c r="D32" s="497"/>
      <c r="G32" s="495"/>
      <c r="I32" s="494"/>
      <c r="J32" s="494"/>
      <c r="K32" s="505"/>
      <c r="L32" s="506"/>
    </row>
    <row r="33" spans="2:12" ht="15.75" customHeight="1" x14ac:dyDescent="0.15">
      <c r="B33" s="495"/>
      <c r="D33" s="497"/>
      <c r="G33" s="495"/>
      <c r="I33" s="494"/>
      <c r="J33" s="494"/>
      <c r="K33" s="505"/>
      <c r="L33" s="506"/>
    </row>
    <row r="34" spans="2:12" ht="15.75" customHeight="1" x14ac:dyDescent="0.15">
      <c r="B34" s="495"/>
      <c r="D34" s="497"/>
      <c r="G34" s="495"/>
      <c r="I34" s="494"/>
      <c r="J34" s="494"/>
      <c r="K34" s="505"/>
      <c r="L34" s="506"/>
    </row>
    <row r="35" spans="2:12" ht="15.75" customHeight="1" x14ac:dyDescent="0.15">
      <c r="B35" s="495"/>
      <c r="D35" s="497"/>
      <c r="G35" s="495"/>
      <c r="I35" s="494"/>
      <c r="J35" s="494"/>
      <c r="K35" s="505"/>
      <c r="L35" s="506"/>
    </row>
    <row r="36" spans="2:12" ht="15.75" customHeight="1" x14ac:dyDescent="0.15">
      <c r="B36" s="495"/>
      <c r="D36" s="497"/>
      <c r="G36" s="495"/>
      <c r="I36" s="494"/>
      <c r="J36" s="494"/>
      <c r="K36" s="505"/>
      <c r="L36" s="506"/>
    </row>
    <row r="37" spans="2:12" ht="15.75" customHeight="1" x14ac:dyDescent="0.15">
      <c r="B37" s="495"/>
      <c r="D37" s="497"/>
      <c r="G37" s="495"/>
      <c r="I37" s="494"/>
      <c r="J37" s="494"/>
      <c r="K37" s="505"/>
      <c r="L37" s="506"/>
    </row>
    <row r="38" spans="2:12" ht="15.75" customHeight="1" x14ac:dyDescent="0.15">
      <c r="B38" s="495"/>
      <c r="D38" s="497"/>
      <c r="G38" s="495"/>
      <c r="I38" s="494"/>
      <c r="J38" s="494"/>
      <c r="K38" s="505"/>
      <c r="L38" s="506"/>
    </row>
    <row r="39" spans="2:12" ht="15.75" customHeight="1" x14ac:dyDescent="0.15">
      <c r="B39" s="495"/>
      <c r="D39" s="497"/>
      <c r="G39" s="495"/>
      <c r="I39" s="494"/>
      <c r="J39" s="494"/>
      <c r="K39" s="505"/>
      <c r="L39" s="506"/>
    </row>
    <row r="40" spans="2:12" ht="15.75" customHeight="1" x14ac:dyDescent="0.15">
      <c r="B40" s="495"/>
      <c r="D40" s="497"/>
      <c r="G40" s="495"/>
      <c r="I40" s="494"/>
      <c r="J40" s="494"/>
      <c r="K40" s="505"/>
      <c r="L40" s="506"/>
    </row>
    <row r="41" spans="2:12" ht="15.75" customHeight="1" x14ac:dyDescent="0.15">
      <c r="B41" s="495"/>
      <c r="D41" s="497"/>
      <c r="G41" s="495"/>
      <c r="I41" s="494"/>
      <c r="J41" s="494"/>
      <c r="K41" s="505"/>
      <c r="L41" s="506"/>
    </row>
    <row r="42" spans="2:12" ht="15.75" customHeight="1" x14ac:dyDescent="0.15">
      <c r="B42" s="495"/>
      <c r="D42" s="497"/>
      <c r="G42" s="495"/>
      <c r="I42" s="494"/>
      <c r="J42" s="494"/>
      <c r="K42" s="505"/>
      <c r="L42" s="506"/>
    </row>
    <row r="43" spans="2:12" ht="15.75" customHeight="1" x14ac:dyDescent="0.15">
      <c r="B43" s="495"/>
      <c r="D43" s="497"/>
      <c r="G43" s="495"/>
      <c r="I43" s="494"/>
      <c r="J43" s="494"/>
      <c r="K43" s="505"/>
      <c r="L43" s="506"/>
    </row>
    <row r="44" spans="2:12" ht="15.75" customHeight="1" x14ac:dyDescent="0.15">
      <c r="B44" s="495"/>
      <c r="D44" s="497"/>
      <c r="G44" s="495"/>
      <c r="I44" s="494"/>
      <c r="J44" s="494"/>
      <c r="K44" s="505"/>
      <c r="L44" s="506"/>
    </row>
    <row r="45" spans="2:12" ht="15.75" customHeight="1" x14ac:dyDescent="0.15">
      <c r="B45" s="495"/>
      <c r="D45" s="497"/>
      <c r="G45" s="495"/>
      <c r="I45" s="494"/>
      <c r="J45" s="494"/>
      <c r="K45" s="505"/>
      <c r="L45" s="506"/>
    </row>
    <row r="46" spans="2:12" ht="15.75" customHeight="1" x14ac:dyDescent="0.15">
      <c r="B46" s="495"/>
      <c r="G46" s="495"/>
      <c r="I46" s="494"/>
      <c r="J46" s="494"/>
      <c r="K46" s="505"/>
      <c r="L46" s="506"/>
    </row>
    <row r="47" spans="2:12" ht="15.75" customHeight="1" x14ac:dyDescent="0.15">
      <c r="B47" s="495"/>
      <c r="G47" s="495"/>
      <c r="I47" s="494"/>
      <c r="J47" s="494"/>
      <c r="K47" s="505"/>
      <c r="L47" s="502"/>
    </row>
    <row r="48" spans="2:12" ht="27" customHeight="1" x14ac:dyDescent="0.15">
      <c r="B48" s="485"/>
      <c r="C48" s="484"/>
      <c r="D48" s="484"/>
      <c r="E48" s="484"/>
      <c r="F48" s="504"/>
      <c r="G48" s="484"/>
      <c r="H48" s="484"/>
      <c r="I48" s="504" t="s">
        <v>456</v>
      </c>
      <c r="J48" s="503"/>
      <c r="K48" s="484" t="s">
        <v>552</v>
      </c>
      <c r="L48" s="492"/>
    </row>
    <row r="49" spans="2:2" x14ac:dyDescent="0.15">
      <c r="B49" s="466" t="s">
        <v>187</v>
      </c>
    </row>
    <row r="50" spans="2:2" x14ac:dyDescent="0.15">
      <c r="B50" s="466" t="s">
        <v>551</v>
      </c>
    </row>
    <row r="51" spans="2:2" x14ac:dyDescent="0.15">
      <c r="B51" s="466" t="s">
        <v>550</v>
      </c>
    </row>
  </sheetData>
  <phoneticPr fontId="2"/>
  <pageMargins left="0.70866141732283472" right="0.19685039370078741" top="0.39370078740157483" bottom="0.39370078740157483" header="0.19685039370078741" footer="0.19685039370078741"/>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B1:L51"/>
  <sheetViews>
    <sheetView showGridLines="0" zoomScaleNormal="100" workbookViewId="0"/>
  </sheetViews>
  <sheetFormatPr defaultRowHeight="13.5" x14ac:dyDescent="0.15"/>
  <cols>
    <col min="1" max="1" width="1.625" style="466" customWidth="1"/>
    <col min="2" max="2" width="2.25" style="466" customWidth="1"/>
    <col min="3" max="4" width="4.5" style="466" customWidth="1"/>
    <col min="5" max="5" width="13.5" style="466" customWidth="1"/>
    <col min="6" max="6" width="24.75" style="466" customWidth="1"/>
    <col min="7" max="8" width="2.25" style="466" customWidth="1"/>
    <col min="9" max="9" width="12.375" style="466" customWidth="1"/>
    <col min="10" max="10" width="18" style="466" customWidth="1"/>
    <col min="11" max="11" width="9" style="466"/>
    <col min="12" max="12" width="2.25" style="466" customWidth="1"/>
    <col min="13" max="16384" width="9" style="466"/>
  </cols>
  <sheetData>
    <row r="1" spans="2:12" x14ac:dyDescent="0.15">
      <c r="K1" s="467"/>
      <c r="L1" s="497"/>
    </row>
    <row r="2" spans="2:12" x14ac:dyDescent="0.15">
      <c r="K2" s="467"/>
      <c r="L2" s="497"/>
    </row>
    <row r="3" spans="2:12" ht="27" customHeight="1" x14ac:dyDescent="0.15">
      <c r="B3" s="466" t="s">
        <v>436</v>
      </c>
      <c r="J3" s="487" t="s">
        <v>567</v>
      </c>
      <c r="K3" s="486"/>
      <c r="L3" s="516"/>
    </row>
    <row r="4" spans="2:12" ht="27" customHeight="1" x14ac:dyDescent="0.15">
      <c r="B4" s="485"/>
      <c r="C4" s="484" t="s">
        <v>591</v>
      </c>
      <c r="D4" s="484"/>
      <c r="E4" s="484"/>
      <c r="F4" s="484"/>
      <c r="G4" s="484"/>
      <c r="H4" s="484"/>
      <c r="I4" s="484"/>
      <c r="J4" s="484"/>
      <c r="K4" s="484"/>
      <c r="L4" s="515"/>
    </row>
    <row r="5" spans="2:12" x14ac:dyDescent="0.15">
      <c r="B5" s="485"/>
      <c r="C5" s="484" t="s">
        <v>565</v>
      </c>
      <c r="D5" s="484"/>
      <c r="E5" s="492"/>
      <c r="F5" s="485" t="s">
        <v>507</v>
      </c>
      <c r="G5" s="485"/>
      <c r="H5" s="484" t="s">
        <v>564</v>
      </c>
      <c r="I5" s="484"/>
      <c r="J5" s="484"/>
      <c r="K5" s="484"/>
      <c r="L5" s="492"/>
    </row>
    <row r="6" spans="2:12" ht="27" customHeight="1" x14ac:dyDescent="0.15">
      <c r="B6" s="485"/>
      <c r="C6" s="484"/>
      <c r="D6" s="511"/>
      <c r="E6" s="514"/>
      <c r="F6" s="513"/>
      <c r="G6" s="512"/>
      <c r="H6" s="511"/>
      <c r="I6" s="511"/>
      <c r="J6" s="484"/>
      <c r="K6" s="484"/>
      <c r="L6" s="492"/>
    </row>
    <row r="7" spans="2:12" ht="27" customHeight="1" x14ac:dyDescent="0.15">
      <c r="B7" s="485"/>
      <c r="C7" s="484" t="s">
        <v>563</v>
      </c>
      <c r="D7" s="484"/>
      <c r="E7" s="484"/>
      <c r="F7" s="484"/>
      <c r="G7" s="485"/>
      <c r="H7" s="484" t="s">
        <v>562</v>
      </c>
      <c r="I7" s="484"/>
      <c r="J7" s="484"/>
      <c r="K7" s="484"/>
      <c r="L7" s="492"/>
    </row>
    <row r="8" spans="2:12" ht="15.75" customHeight="1" x14ac:dyDescent="0.15">
      <c r="B8" s="495"/>
      <c r="G8" s="510"/>
      <c r="H8" s="509"/>
      <c r="I8" s="500"/>
      <c r="J8" s="500"/>
      <c r="K8" s="505"/>
      <c r="L8" s="506"/>
    </row>
    <row r="9" spans="2:12" ht="15.75" customHeight="1" x14ac:dyDescent="0.15">
      <c r="B9" s="495"/>
      <c r="C9" s="466" t="s">
        <v>590</v>
      </c>
      <c r="G9" s="495"/>
      <c r="H9" s="466" t="s">
        <v>589</v>
      </c>
      <c r="I9" s="494"/>
      <c r="J9" s="494"/>
      <c r="K9" s="505"/>
      <c r="L9" s="506"/>
    </row>
    <row r="10" spans="2:12" ht="15.75" customHeight="1" x14ac:dyDescent="0.15">
      <c r="B10" s="495"/>
      <c r="D10" s="466" t="s">
        <v>588</v>
      </c>
      <c r="G10" s="495"/>
      <c r="I10" s="494"/>
      <c r="J10" s="508"/>
      <c r="K10" s="507"/>
      <c r="L10" s="506"/>
    </row>
    <row r="11" spans="2:12" ht="15.75" customHeight="1" x14ac:dyDescent="0.15">
      <c r="B11" s="495"/>
      <c r="G11" s="495"/>
      <c r="I11" s="494"/>
      <c r="J11" s="494"/>
      <c r="K11" s="505"/>
      <c r="L11" s="506"/>
    </row>
    <row r="12" spans="2:12" ht="15.75" customHeight="1" x14ac:dyDescent="0.15">
      <c r="B12" s="495"/>
      <c r="D12" s="497" t="s">
        <v>587</v>
      </c>
      <c r="E12" s="466" t="s">
        <v>576</v>
      </c>
      <c r="G12" s="495"/>
      <c r="H12" s="466" t="s">
        <v>586</v>
      </c>
      <c r="I12" s="494"/>
      <c r="J12" s="494"/>
      <c r="K12" s="505"/>
      <c r="L12" s="506"/>
    </row>
    <row r="13" spans="2:12" ht="15.75" customHeight="1" x14ac:dyDescent="0.15">
      <c r="B13" s="495"/>
      <c r="D13" s="497" t="s">
        <v>556</v>
      </c>
      <c r="E13" s="466" t="s">
        <v>585</v>
      </c>
      <c r="G13" s="495"/>
      <c r="I13" s="494"/>
      <c r="J13" s="508"/>
      <c r="K13" s="507"/>
      <c r="L13" s="506"/>
    </row>
    <row r="14" spans="2:12" ht="15.75" customHeight="1" x14ac:dyDescent="0.15">
      <c r="B14" s="495"/>
      <c r="D14" s="497" t="s">
        <v>584</v>
      </c>
      <c r="E14" s="466" t="s">
        <v>583</v>
      </c>
      <c r="G14" s="495"/>
      <c r="I14" s="494"/>
      <c r="J14" s="494"/>
      <c r="K14" s="505"/>
      <c r="L14" s="506"/>
    </row>
    <row r="15" spans="2:12" ht="15.75" customHeight="1" x14ac:dyDescent="0.15">
      <c r="B15" s="495"/>
      <c r="G15" s="495"/>
      <c r="H15" s="466" t="s">
        <v>582</v>
      </c>
      <c r="I15" s="494"/>
      <c r="J15" s="494"/>
      <c r="K15" s="505"/>
      <c r="L15" s="506"/>
    </row>
    <row r="16" spans="2:12" ht="15.75" customHeight="1" x14ac:dyDescent="0.15">
      <c r="B16" s="495"/>
      <c r="C16" s="466" t="s">
        <v>581</v>
      </c>
      <c r="G16" s="495"/>
      <c r="I16" s="494"/>
      <c r="J16" s="508"/>
      <c r="K16" s="507"/>
      <c r="L16" s="506"/>
    </row>
    <row r="17" spans="2:12" ht="15.75" customHeight="1" x14ac:dyDescent="0.15">
      <c r="B17" s="495"/>
      <c r="E17" s="501" t="s">
        <v>580</v>
      </c>
      <c r="G17" s="495"/>
      <c r="I17" s="494"/>
      <c r="J17" s="494"/>
      <c r="K17" s="505"/>
      <c r="L17" s="506"/>
    </row>
    <row r="18" spans="2:12" ht="15.75" customHeight="1" x14ac:dyDescent="0.15">
      <c r="B18" s="495"/>
      <c r="D18" s="466" t="s">
        <v>579</v>
      </c>
      <c r="G18" s="495"/>
      <c r="I18" s="494"/>
      <c r="J18" s="494"/>
      <c r="K18" s="505"/>
      <c r="L18" s="506"/>
    </row>
    <row r="19" spans="2:12" ht="15.75" customHeight="1" x14ac:dyDescent="0.15">
      <c r="B19" s="495"/>
      <c r="E19" s="501" t="s">
        <v>578</v>
      </c>
      <c r="G19" s="495"/>
      <c r="I19" s="494"/>
      <c r="J19" s="494"/>
      <c r="K19" s="505"/>
      <c r="L19" s="506"/>
    </row>
    <row r="20" spans="2:12" ht="15.75" customHeight="1" x14ac:dyDescent="0.15">
      <c r="B20" s="495"/>
      <c r="G20" s="495"/>
      <c r="I20" s="494"/>
      <c r="J20" s="494"/>
      <c r="K20" s="505"/>
      <c r="L20" s="506"/>
    </row>
    <row r="21" spans="2:12" ht="15.75" customHeight="1" x14ac:dyDescent="0.15">
      <c r="B21" s="495"/>
      <c r="D21" s="497" t="s">
        <v>577</v>
      </c>
      <c r="E21" s="466" t="s">
        <v>576</v>
      </c>
      <c r="G21" s="495"/>
      <c r="I21" s="494"/>
      <c r="J21" s="494"/>
      <c r="K21" s="505"/>
      <c r="L21" s="506"/>
    </row>
    <row r="22" spans="2:12" ht="15.75" customHeight="1" x14ac:dyDescent="0.15">
      <c r="B22" s="495"/>
      <c r="D22" s="497" t="s">
        <v>575</v>
      </c>
      <c r="E22" s="466" t="s">
        <v>574</v>
      </c>
      <c r="G22" s="495"/>
      <c r="I22" s="494"/>
      <c r="J22" s="494"/>
      <c r="K22" s="505"/>
      <c r="L22" s="506"/>
    </row>
    <row r="23" spans="2:12" ht="15.75" customHeight="1" x14ac:dyDescent="0.15">
      <c r="B23" s="495"/>
      <c r="D23" s="497" t="s">
        <v>573</v>
      </c>
      <c r="E23" s="466" t="s">
        <v>572</v>
      </c>
      <c r="G23" s="495"/>
      <c r="I23" s="494"/>
      <c r="J23" s="494"/>
      <c r="K23" s="505"/>
      <c r="L23" s="506"/>
    </row>
    <row r="24" spans="2:12" ht="15.75" customHeight="1" x14ac:dyDescent="0.15">
      <c r="B24" s="495"/>
      <c r="D24" s="497" t="s">
        <v>571</v>
      </c>
      <c r="E24" s="466" t="s">
        <v>570</v>
      </c>
      <c r="G24" s="495"/>
      <c r="I24" s="494"/>
      <c r="J24" s="494"/>
      <c r="K24" s="505"/>
      <c r="L24" s="506"/>
    </row>
    <row r="25" spans="2:12" ht="15.75" customHeight="1" x14ac:dyDescent="0.15">
      <c r="B25" s="495"/>
      <c r="G25" s="495"/>
      <c r="I25" s="494"/>
      <c r="J25" s="494"/>
      <c r="K25" s="505"/>
      <c r="L25" s="506"/>
    </row>
    <row r="26" spans="2:12" ht="15.75" customHeight="1" x14ac:dyDescent="0.15">
      <c r="B26" s="495"/>
      <c r="C26" s="466" t="s">
        <v>569</v>
      </c>
      <c r="G26" s="495"/>
      <c r="I26" s="494"/>
      <c r="J26" s="494"/>
      <c r="K26" s="505"/>
      <c r="L26" s="506"/>
    </row>
    <row r="27" spans="2:12" ht="15.75" customHeight="1" x14ac:dyDescent="0.15">
      <c r="B27" s="495"/>
      <c r="C27" s="466" t="s">
        <v>568</v>
      </c>
      <c r="G27" s="495"/>
      <c r="I27" s="494"/>
      <c r="J27" s="494"/>
      <c r="K27" s="505"/>
      <c r="L27" s="506"/>
    </row>
    <row r="28" spans="2:12" ht="15.75" customHeight="1" x14ac:dyDescent="0.15">
      <c r="B28" s="495"/>
      <c r="G28" s="495"/>
      <c r="I28" s="494"/>
      <c r="J28" s="494"/>
      <c r="K28" s="505"/>
      <c r="L28" s="506"/>
    </row>
    <row r="29" spans="2:12" ht="15.75" customHeight="1" x14ac:dyDescent="0.15">
      <c r="B29" s="495"/>
      <c r="G29" s="495"/>
      <c r="I29" s="494"/>
      <c r="J29" s="494"/>
      <c r="K29" s="505"/>
      <c r="L29" s="506"/>
    </row>
    <row r="30" spans="2:12" ht="15.75" customHeight="1" x14ac:dyDescent="0.15">
      <c r="B30" s="495"/>
      <c r="G30" s="495"/>
      <c r="I30" s="494"/>
      <c r="J30" s="494"/>
      <c r="K30" s="505"/>
      <c r="L30" s="506"/>
    </row>
    <row r="31" spans="2:12" ht="15.75" customHeight="1" x14ac:dyDescent="0.15">
      <c r="B31" s="495"/>
      <c r="G31" s="495"/>
      <c r="I31" s="494"/>
      <c r="J31" s="494"/>
      <c r="K31" s="505"/>
      <c r="L31" s="506"/>
    </row>
    <row r="32" spans="2:12" ht="15.75" customHeight="1" x14ac:dyDescent="0.15">
      <c r="B32" s="495"/>
      <c r="G32" s="495"/>
      <c r="I32" s="494"/>
      <c r="J32" s="494"/>
      <c r="K32" s="505"/>
      <c r="L32" s="506"/>
    </row>
    <row r="33" spans="2:12" ht="15.75" customHeight="1" x14ac:dyDescent="0.15">
      <c r="B33" s="495"/>
      <c r="G33" s="495"/>
      <c r="I33" s="494"/>
      <c r="J33" s="494"/>
      <c r="K33" s="505"/>
      <c r="L33" s="506"/>
    </row>
    <row r="34" spans="2:12" ht="15.75" customHeight="1" x14ac:dyDescent="0.15">
      <c r="B34" s="495"/>
      <c r="G34" s="495"/>
      <c r="I34" s="494"/>
      <c r="J34" s="494"/>
      <c r="K34" s="505"/>
      <c r="L34" s="506"/>
    </row>
    <row r="35" spans="2:12" ht="15.75" customHeight="1" x14ac:dyDescent="0.15">
      <c r="B35" s="495"/>
      <c r="G35" s="495"/>
      <c r="I35" s="494"/>
      <c r="J35" s="494"/>
      <c r="K35" s="505"/>
      <c r="L35" s="506"/>
    </row>
    <row r="36" spans="2:12" ht="15.75" customHeight="1" x14ac:dyDescent="0.15">
      <c r="B36" s="495"/>
      <c r="G36" s="495"/>
      <c r="I36" s="494"/>
      <c r="J36" s="494"/>
      <c r="K36" s="505"/>
      <c r="L36" s="506"/>
    </row>
    <row r="37" spans="2:12" ht="15.75" customHeight="1" x14ac:dyDescent="0.15">
      <c r="B37" s="495"/>
      <c r="G37" s="495"/>
      <c r="I37" s="494"/>
      <c r="J37" s="494"/>
      <c r="K37" s="505"/>
      <c r="L37" s="506"/>
    </row>
    <row r="38" spans="2:12" ht="15.75" customHeight="1" x14ac:dyDescent="0.15">
      <c r="B38" s="495"/>
      <c r="G38" s="495"/>
      <c r="I38" s="494"/>
      <c r="J38" s="494"/>
      <c r="K38" s="505"/>
      <c r="L38" s="506"/>
    </row>
    <row r="39" spans="2:12" ht="15.75" customHeight="1" x14ac:dyDescent="0.15">
      <c r="B39" s="495"/>
      <c r="G39" s="495"/>
      <c r="I39" s="494"/>
      <c r="J39" s="494"/>
      <c r="K39" s="505"/>
      <c r="L39" s="506"/>
    </row>
    <row r="40" spans="2:12" ht="15.75" customHeight="1" x14ac:dyDescent="0.15">
      <c r="B40" s="495"/>
      <c r="G40" s="495"/>
      <c r="I40" s="494"/>
      <c r="J40" s="494"/>
      <c r="K40" s="505"/>
      <c r="L40" s="506"/>
    </row>
    <row r="41" spans="2:12" ht="15.75" customHeight="1" x14ac:dyDescent="0.15">
      <c r="B41" s="495"/>
      <c r="G41" s="495"/>
      <c r="I41" s="494"/>
      <c r="J41" s="494"/>
      <c r="K41" s="505"/>
      <c r="L41" s="506"/>
    </row>
    <row r="42" spans="2:12" ht="15.75" customHeight="1" x14ac:dyDescent="0.15">
      <c r="B42" s="495"/>
      <c r="G42" s="495"/>
      <c r="I42" s="494"/>
      <c r="J42" s="494"/>
      <c r="K42" s="505"/>
      <c r="L42" s="506"/>
    </row>
    <row r="43" spans="2:12" ht="15.75" customHeight="1" x14ac:dyDescent="0.15">
      <c r="B43" s="495"/>
      <c r="G43" s="495"/>
      <c r="I43" s="494"/>
      <c r="J43" s="494"/>
      <c r="K43" s="505"/>
      <c r="L43" s="506"/>
    </row>
    <row r="44" spans="2:12" ht="15.75" customHeight="1" x14ac:dyDescent="0.15">
      <c r="B44" s="495"/>
      <c r="G44" s="495"/>
      <c r="I44" s="494"/>
      <c r="J44" s="494"/>
      <c r="K44" s="505"/>
      <c r="L44" s="506"/>
    </row>
    <row r="45" spans="2:12" ht="15.75" customHeight="1" x14ac:dyDescent="0.15">
      <c r="B45" s="495"/>
      <c r="G45" s="495"/>
      <c r="I45" s="494"/>
      <c r="J45" s="494"/>
      <c r="K45" s="505"/>
      <c r="L45" s="506"/>
    </row>
    <row r="46" spans="2:12" ht="15.75" customHeight="1" x14ac:dyDescent="0.15">
      <c r="B46" s="495"/>
      <c r="G46" s="495"/>
      <c r="I46" s="494"/>
      <c r="J46" s="494"/>
      <c r="K46" s="505"/>
      <c r="L46" s="506"/>
    </row>
    <row r="47" spans="2:12" ht="15.75" customHeight="1" x14ac:dyDescent="0.15">
      <c r="B47" s="495"/>
      <c r="G47" s="495"/>
      <c r="I47" s="494"/>
      <c r="J47" s="494"/>
      <c r="K47" s="505"/>
      <c r="L47" s="502"/>
    </row>
    <row r="48" spans="2:12" ht="27" customHeight="1" x14ac:dyDescent="0.15">
      <c r="B48" s="485"/>
      <c r="C48" s="484"/>
      <c r="D48" s="484"/>
      <c r="E48" s="484"/>
      <c r="F48" s="504"/>
      <c r="G48" s="484"/>
      <c r="H48" s="484"/>
      <c r="I48" s="504" t="s">
        <v>456</v>
      </c>
      <c r="J48" s="503"/>
      <c r="K48" s="484" t="s">
        <v>552</v>
      </c>
      <c r="L48" s="492"/>
    </row>
    <row r="49" spans="2:2" x14ac:dyDescent="0.15">
      <c r="B49" s="466" t="s">
        <v>187</v>
      </c>
    </row>
    <row r="50" spans="2:2" x14ac:dyDescent="0.15">
      <c r="B50" s="466" t="s">
        <v>551</v>
      </c>
    </row>
    <row r="51" spans="2:2" x14ac:dyDescent="0.15">
      <c r="B51" s="466" t="s">
        <v>550</v>
      </c>
    </row>
  </sheetData>
  <phoneticPr fontId="2"/>
  <pageMargins left="0.70866141732283472" right="0.19685039370078741" top="0.39370078740157483" bottom="0.39370078740157483" header="0.19685039370078741" footer="0.19685039370078741"/>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
  <sheetViews>
    <sheetView zoomScale="75" zoomScaleNormal="75" workbookViewId="0"/>
  </sheetViews>
  <sheetFormatPr defaultRowHeight="13.5" x14ac:dyDescent="0.15"/>
  <cols>
    <col min="1" max="16384" width="9" style="388"/>
  </cols>
  <sheetData/>
  <phoneticPr fontId="2"/>
  <pageMargins left="0" right="0" top="0" bottom="0" header="0" footer="0"/>
  <pageSetup paperSize="8" orientation="landscape" verticalDpi="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X321"/>
  <sheetViews>
    <sheetView zoomScaleNormal="100" workbookViewId="0">
      <selection activeCell="A3" sqref="A3"/>
    </sheetView>
  </sheetViews>
  <sheetFormatPr defaultRowHeight="13.5" x14ac:dyDescent="0.15"/>
  <cols>
    <col min="1" max="1" width="9.625" style="358" customWidth="1"/>
    <col min="2" max="2" width="5.75" style="358" customWidth="1"/>
    <col min="3" max="3" width="18.625" style="358" customWidth="1"/>
    <col min="4" max="4" width="9.625" style="358" customWidth="1"/>
    <col min="5" max="5" width="9.625" style="357" customWidth="1"/>
    <col min="6" max="6" width="9.625" style="358" customWidth="1"/>
    <col min="7" max="7" width="9.625" style="357" customWidth="1"/>
    <col min="8" max="8" width="9.625" style="358" customWidth="1"/>
    <col min="9" max="9" width="9.625" style="377" customWidth="1"/>
    <col min="10" max="12" width="9.625" style="357" customWidth="1"/>
    <col min="13" max="16384" width="9" style="357"/>
  </cols>
  <sheetData>
    <row r="1" spans="1:13" x14ac:dyDescent="0.15">
      <c r="A1" s="802"/>
      <c r="B1" s="802"/>
      <c r="C1" s="802"/>
      <c r="D1" s="802"/>
      <c r="E1" s="802"/>
      <c r="F1" s="802"/>
      <c r="G1" s="802"/>
      <c r="H1" s="802"/>
      <c r="I1" s="802"/>
      <c r="J1" s="802"/>
      <c r="K1" s="802"/>
      <c r="L1" s="802"/>
    </row>
    <row r="2" spans="1:13" x14ac:dyDescent="0.15">
      <c r="A2" s="803" t="s">
        <v>293</v>
      </c>
      <c r="B2" s="803"/>
      <c r="C2" s="803"/>
      <c r="D2" s="803"/>
      <c r="E2" s="803"/>
      <c r="F2" s="803"/>
      <c r="G2" s="803"/>
      <c r="H2" s="803"/>
      <c r="I2" s="803"/>
      <c r="J2" s="803"/>
      <c r="K2" s="803"/>
      <c r="L2" s="803"/>
    </row>
    <row r="3" spans="1:13" x14ac:dyDescent="0.15">
      <c r="H3" s="359"/>
      <c r="I3" s="359"/>
      <c r="K3" s="802"/>
      <c r="L3" s="802"/>
    </row>
    <row r="4" spans="1:13" x14ac:dyDescent="0.15">
      <c r="H4" s="359"/>
      <c r="I4" s="359"/>
      <c r="K4" s="802"/>
      <c r="L4" s="802"/>
    </row>
    <row r="5" spans="1:13" x14ac:dyDescent="0.15">
      <c r="H5" s="359"/>
      <c r="I5" s="359"/>
    </row>
    <row r="6" spans="1:13" x14ac:dyDescent="0.15">
      <c r="A6" s="360" t="s">
        <v>294</v>
      </c>
      <c r="H6" s="359"/>
      <c r="I6" s="359"/>
    </row>
    <row r="7" spans="1:13" x14ac:dyDescent="0.15">
      <c r="A7" s="361"/>
      <c r="B7" s="378"/>
      <c r="C7" s="362"/>
      <c r="D7" s="379" t="s">
        <v>295</v>
      </c>
      <c r="E7" s="363" t="s">
        <v>296</v>
      </c>
      <c r="F7" s="363" t="s">
        <v>297</v>
      </c>
      <c r="G7" s="363" t="s">
        <v>298</v>
      </c>
      <c r="H7" s="363" t="s">
        <v>299</v>
      </c>
      <c r="I7" s="363" t="s">
        <v>300</v>
      </c>
      <c r="J7" s="363" t="s">
        <v>301</v>
      </c>
      <c r="K7" s="363" t="s">
        <v>302</v>
      </c>
      <c r="L7" s="363" t="s">
        <v>303</v>
      </c>
      <c r="M7" s="363" t="s">
        <v>304</v>
      </c>
    </row>
    <row r="8" spans="1:13" ht="15.75" x14ac:dyDescent="0.15">
      <c r="A8" s="380" t="s">
        <v>305</v>
      </c>
      <c r="B8" s="381"/>
      <c r="C8" s="382"/>
      <c r="D8" s="383"/>
      <c r="E8" s="364"/>
      <c r="F8" s="364"/>
      <c r="G8" s="364"/>
      <c r="H8" s="364"/>
      <c r="I8" s="364"/>
      <c r="J8" s="364"/>
      <c r="K8" s="364"/>
      <c r="L8" s="364"/>
      <c r="M8" s="364">
        <f t="shared" ref="M8:M18" si="0">SUM(D8:L8)</f>
        <v>0</v>
      </c>
    </row>
    <row r="9" spans="1:13" ht="14.25" thickBot="1" x14ac:dyDescent="0.2">
      <c r="A9" s="365" t="s">
        <v>306</v>
      </c>
      <c r="B9" s="384"/>
      <c r="C9" s="366"/>
      <c r="D9" s="385"/>
      <c r="E9" s="367"/>
      <c r="F9" s="367"/>
      <c r="G9" s="367"/>
      <c r="H9" s="367"/>
      <c r="I9" s="367"/>
      <c r="J9" s="367"/>
      <c r="K9" s="367"/>
      <c r="L9" s="367"/>
      <c r="M9" s="367">
        <f t="shared" si="0"/>
        <v>0</v>
      </c>
    </row>
    <row r="10" spans="1:13" x14ac:dyDescent="0.15">
      <c r="A10" s="368" t="s">
        <v>307</v>
      </c>
      <c r="B10" s="386"/>
      <c r="C10" s="369"/>
      <c r="D10" s="387"/>
      <c r="E10" s="370"/>
      <c r="F10" s="370"/>
      <c r="G10" s="370"/>
      <c r="H10" s="370"/>
      <c r="I10" s="370"/>
      <c r="J10" s="370"/>
      <c r="K10" s="370"/>
      <c r="L10" s="370"/>
      <c r="M10" s="370">
        <f t="shared" si="0"/>
        <v>0</v>
      </c>
    </row>
    <row r="11" spans="1:13" x14ac:dyDescent="0.15">
      <c r="A11" s="368"/>
      <c r="B11" s="369" t="s">
        <v>323</v>
      </c>
      <c r="C11" s="369"/>
      <c r="D11" s="364"/>
      <c r="E11" s="364"/>
      <c r="F11" s="364"/>
      <c r="G11" s="364"/>
      <c r="H11" s="364"/>
      <c r="I11" s="364"/>
      <c r="J11" s="364"/>
      <c r="K11" s="364"/>
      <c r="L11" s="364"/>
      <c r="M11" s="364">
        <f t="shared" si="0"/>
        <v>0</v>
      </c>
    </row>
    <row r="12" spans="1:13" x14ac:dyDescent="0.15">
      <c r="A12" s="361"/>
      <c r="B12" s="362" t="s">
        <v>324</v>
      </c>
      <c r="C12" s="362"/>
      <c r="D12" s="364"/>
      <c r="E12" s="364"/>
      <c r="F12" s="364"/>
      <c r="G12" s="364"/>
      <c r="H12" s="364"/>
      <c r="I12" s="364"/>
      <c r="J12" s="364"/>
      <c r="K12" s="364"/>
      <c r="L12" s="364"/>
      <c r="M12" s="364">
        <f>SUM(D12:L12)</f>
        <v>0</v>
      </c>
    </row>
    <row r="13" spans="1:13" x14ac:dyDescent="0.15">
      <c r="A13" s="361"/>
      <c r="B13" s="362" t="s">
        <v>325</v>
      </c>
      <c r="C13" s="362"/>
      <c r="D13" s="364"/>
      <c r="E13" s="364"/>
      <c r="F13" s="364"/>
      <c r="G13" s="364"/>
      <c r="H13" s="364"/>
      <c r="I13" s="364"/>
      <c r="J13" s="364"/>
      <c r="K13" s="364"/>
      <c r="L13" s="364"/>
      <c r="M13" s="364">
        <f>SUM(D13:L13)</f>
        <v>0</v>
      </c>
    </row>
    <row r="14" spans="1:13" x14ac:dyDescent="0.15">
      <c r="A14" s="361"/>
      <c r="B14" s="362" t="s">
        <v>326</v>
      </c>
      <c r="C14" s="362"/>
      <c r="D14" s="364"/>
      <c r="E14" s="364"/>
      <c r="F14" s="364"/>
      <c r="G14" s="364"/>
      <c r="H14" s="364"/>
      <c r="I14" s="364"/>
      <c r="J14" s="364"/>
      <c r="K14" s="364"/>
      <c r="L14" s="364"/>
      <c r="M14" s="364">
        <f>SUM(D14:L14)</f>
        <v>0</v>
      </c>
    </row>
    <row r="15" spans="1:13" x14ac:dyDescent="0.15">
      <c r="A15" s="361"/>
      <c r="B15" s="362" t="s">
        <v>327</v>
      </c>
      <c r="C15" s="362"/>
      <c r="D15" s="364"/>
      <c r="E15" s="364"/>
      <c r="F15" s="364"/>
      <c r="G15" s="364"/>
      <c r="H15" s="364"/>
      <c r="I15" s="364"/>
      <c r="J15" s="364"/>
      <c r="K15" s="364"/>
      <c r="L15" s="364"/>
      <c r="M15" s="364">
        <f>SUM(D15:L15)</f>
        <v>0</v>
      </c>
    </row>
    <row r="16" spans="1:13" x14ac:dyDescent="0.15">
      <c r="A16" s="361"/>
      <c r="B16" s="362" t="s">
        <v>328</v>
      </c>
      <c r="C16" s="362"/>
      <c r="D16" s="364"/>
      <c r="E16" s="364"/>
      <c r="F16" s="364"/>
      <c r="G16" s="364"/>
      <c r="H16" s="364"/>
      <c r="I16" s="364"/>
      <c r="J16" s="364"/>
      <c r="K16" s="364"/>
      <c r="L16" s="364"/>
      <c r="M16" s="364">
        <f>SUM(D16:L16)</f>
        <v>0</v>
      </c>
    </row>
    <row r="17" spans="1:24" x14ac:dyDescent="0.15">
      <c r="A17" s="361"/>
      <c r="B17" s="362" t="s">
        <v>329</v>
      </c>
      <c r="C17" s="362"/>
      <c r="D17" s="364"/>
      <c r="E17" s="364"/>
      <c r="F17" s="364"/>
      <c r="G17" s="364"/>
      <c r="H17" s="364"/>
      <c r="I17" s="364"/>
      <c r="J17" s="364"/>
      <c r="K17" s="364"/>
      <c r="L17" s="364"/>
      <c r="M17" s="364">
        <f t="shared" si="0"/>
        <v>0</v>
      </c>
    </row>
    <row r="18" spans="1:24" ht="15.75" x14ac:dyDescent="0.15">
      <c r="A18" s="361" t="s">
        <v>310</v>
      </c>
      <c r="B18" s="362"/>
      <c r="C18" s="362"/>
      <c r="D18" s="364"/>
      <c r="E18" s="364"/>
      <c r="F18" s="364"/>
      <c r="G18" s="364"/>
      <c r="H18" s="364"/>
      <c r="I18" s="364"/>
      <c r="J18" s="364"/>
      <c r="K18" s="364"/>
      <c r="L18" s="364"/>
      <c r="M18" s="364">
        <f t="shared" si="0"/>
        <v>0</v>
      </c>
    </row>
    <row r="19" spans="1:24" x14ac:dyDescent="0.15">
      <c r="H19" s="359"/>
      <c r="I19" s="359"/>
    </row>
    <row r="20" spans="1:24" s="373" customFormat="1" x14ac:dyDescent="0.15">
      <c r="A20" s="360" t="s">
        <v>311</v>
      </c>
      <c r="B20" s="371"/>
      <c r="C20" s="372"/>
      <c r="D20" s="372"/>
      <c r="E20" s="371"/>
      <c r="F20" s="371"/>
      <c r="G20" s="371"/>
      <c r="H20" s="371"/>
      <c r="I20" s="371"/>
      <c r="J20" s="372"/>
      <c r="K20" s="372"/>
      <c r="L20" s="371"/>
      <c r="M20" s="371"/>
      <c r="N20" s="371"/>
      <c r="O20" s="371"/>
      <c r="P20" s="371"/>
      <c r="Q20" s="371"/>
      <c r="R20" s="371"/>
      <c r="S20" s="371"/>
      <c r="T20" s="371"/>
      <c r="U20" s="371"/>
      <c r="V20" s="371"/>
      <c r="W20" s="371"/>
      <c r="X20" s="371"/>
    </row>
    <row r="21" spans="1:24" s="375" customFormat="1" ht="45" customHeight="1" x14ac:dyDescent="0.15">
      <c r="A21" s="374" t="s">
        <v>316</v>
      </c>
      <c r="B21" s="374" t="s">
        <v>312</v>
      </c>
      <c r="C21" s="374" t="s">
        <v>313</v>
      </c>
      <c r="D21" s="374" t="s">
        <v>314</v>
      </c>
      <c r="E21" s="374" t="s">
        <v>315</v>
      </c>
      <c r="F21" s="374" t="s">
        <v>317</v>
      </c>
      <c r="G21" s="374" t="s">
        <v>318</v>
      </c>
      <c r="H21" s="374" t="s">
        <v>319</v>
      </c>
      <c r="I21" s="374" t="s">
        <v>320</v>
      </c>
      <c r="J21" s="374" t="s">
        <v>321</v>
      </c>
      <c r="K21" s="374" t="s">
        <v>322</v>
      </c>
    </row>
    <row r="22" spans="1:24" s="375" customFormat="1" ht="13.5" customHeight="1" x14ac:dyDescent="0.15">
      <c r="A22" s="464"/>
      <c r="B22" s="463"/>
      <c r="C22" s="463"/>
      <c r="D22" s="364"/>
      <c r="E22" s="364"/>
      <c r="F22" s="363"/>
      <c r="G22" s="363"/>
      <c r="H22" s="364"/>
      <c r="I22" s="364"/>
      <c r="J22" s="364"/>
      <c r="K22" s="364"/>
    </row>
    <row r="23" spans="1:24" s="375" customFormat="1" ht="13.5" customHeight="1" x14ac:dyDescent="0.15">
      <c r="A23" s="464"/>
      <c r="B23" s="463"/>
      <c r="C23" s="463"/>
      <c r="D23" s="364"/>
      <c r="E23" s="364"/>
      <c r="F23" s="363"/>
      <c r="G23" s="363"/>
      <c r="H23" s="364"/>
      <c r="I23" s="364"/>
      <c r="J23" s="364"/>
      <c r="K23" s="364"/>
    </row>
    <row r="24" spans="1:24" s="375" customFormat="1" ht="13.5" customHeight="1" x14ac:dyDescent="0.15">
      <c r="A24" s="464"/>
      <c r="B24" s="463"/>
      <c r="C24" s="463"/>
      <c r="D24" s="364"/>
      <c r="E24" s="364"/>
      <c r="F24" s="363"/>
      <c r="G24" s="363"/>
      <c r="H24" s="364"/>
      <c r="I24" s="364"/>
      <c r="J24" s="364"/>
      <c r="K24" s="364"/>
    </row>
    <row r="25" spans="1:24" s="375" customFormat="1" ht="13.5" customHeight="1" x14ac:dyDescent="0.15">
      <c r="A25" s="464"/>
      <c r="B25" s="463"/>
      <c r="C25" s="463"/>
      <c r="D25" s="364"/>
      <c r="E25" s="364"/>
      <c r="F25" s="363"/>
      <c r="G25" s="363"/>
      <c r="H25" s="364"/>
      <c r="I25" s="364"/>
      <c r="J25" s="364"/>
      <c r="K25" s="364"/>
    </row>
    <row r="26" spans="1:24" s="375" customFormat="1" ht="13.5" customHeight="1" x14ac:dyDescent="0.15">
      <c r="A26" s="464"/>
      <c r="B26" s="463"/>
      <c r="C26" s="463"/>
      <c r="D26" s="364"/>
      <c r="E26" s="364"/>
      <c r="F26" s="363"/>
      <c r="G26" s="363"/>
      <c r="H26" s="364"/>
      <c r="I26" s="364"/>
      <c r="J26" s="364"/>
      <c r="K26" s="364"/>
    </row>
    <row r="27" spans="1:24" s="375" customFormat="1" ht="13.5" customHeight="1" x14ac:dyDescent="0.15">
      <c r="A27" s="464"/>
      <c r="B27" s="463"/>
      <c r="C27" s="463"/>
      <c r="D27" s="364"/>
      <c r="E27" s="364"/>
      <c r="F27" s="363"/>
      <c r="G27" s="363"/>
      <c r="H27" s="364"/>
      <c r="I27" s="364"/>
      <c r="J27" s="364"/>
      <c r="K27" s="364"/>
    </row>
    <row r="28" spans="1:24" s="375" customFormat="1" ht="13.5" customHeight="1" x14ac:dyDescent="0.15">
      <c r="A28" s="464"/>
      <c r="B28" s="463"/>
      <c r="C28" s="463"/>
      <c r="D28" s="364"/>
      <c r="E28" s="364"/>
      <c r="F28" s="363"/>
      <c r="G28" s="363"/>
      <c r="H28" s="364"/>
      <c r="I28" s="364"/>
      <c r="J28" s="364"/>
      <c r="K28" s="364"/>
    </row>
    <row r="29" spans="1:24" s="375" customFormat="1" ht="13.5" customHeight="1" x14ac:dyDescent="0.15">
      <c r="A29" s="464"/>
      <c r="B29" s="463"/>
      <c r="C29" s="463"/>
      <c r="D29" s="364"/>
      <c r="E29" s="364"/>
      <c r="F29" s="363"/>
      <c r="G29" s="363"/>
      <c r="H29" s="364"/>
      <c r="I29" s="364"/>
      <c r="J29" s="364"/>
      <c r="K29" s="364"/>
    </row>
    <row r="30" spans="1:24" s="375" customFormat="1" ht="13.5" customHeight="1" x14ac:dyDescent="0.15">
      <c r="A30" s="464"/>
      <c r="B30" s="463"/>
      <c r="C30" s="463"/>
      <c r="D30" s="364"/>
      <c r="E30" s="364"/>
      <c r="F30" s="363"/>
      <c r="G30" s="363"/>
      <c r="H30" s="364"/>
      <c r="I30" s="364"/>
      <c r="J30" s="364"/>
      <c r="K30" s="364"/>
    </row>
    <row r="31" spans="1:24" s="375" customFormat="1" ht="13.5" customHeight="1" x14ac:dyDescent="0.15">
      <c r="A31" s="464"/>
      <c r="B31" s="463"/>
      <c r="C31" s="463"/>
      <c r="D31" s="364"/>
      <c r="E31" s="364"/>
      <c r="F31" s="363"/>
      <c r="G31" s="363"/>
      <c r="H31" s="364"/>
      <c r="I31" s="364"/>
      <c r="J31" s="364"/>
      <c r="K31" s="364"/>
    </row>
    <row r="32" spans="1:24" s="375" customFormat="1" ht="13.5" customHeight="1" x14ac:dyDescent="0.15">
      <c r="A32" s="464"/>
      <c r="B32" s="463"/>
      <c r="C32" s="463"/>
      <c r="D32" s="364"/>
      <c r="E32" s="364"/>
      <c r="F32" s="363"/>
      <c r="G32" s="363"/>
      <c r="H32" s="364"/>
      <c r="I32" s="364"/>
      <c r="J32" s="364"/>
      <c r="K32" s="364"/>
    </row>
    <row r="33" spans="1:11" s="375" customFormat="1" ht="13.5" customHeight="1" x14ac:dyDescent="0.15">
      <c r="A33" s="464"/>
      <c r="B33" s="463"/>
      <c r="C33" s="463"/>
      <c r="D33" s="364"/>
      <c r="E33" s="364"/>
      <c r="F33" s="363"/>
      <c r="G33" s="363"/>
      <c r="H33" s="364"/>
      <c r="I33" s="364"/>
      <c r="J33" s="364"/>
      <c r="K33" s="364"/>
    </row>
    <row r="34" spans="1:11" s="375" customFormat="1" ht="13.5" customHeight="1" x14ac:dyDescent="0.15">
      <c r="A34" s="464"/>
      <c r="B34" s="463"/>
      <c r="C34" s="463"/>
      <c r="D34" s="364"/>
      <c r="E34" s="364"/>
      <c r="F34" s="363"/>
      <c r="G34" s="363"/>
      <c r="H34" s="364"/>
      <c r="I34" s="364"/>
      <c r="J34" s="364"/>
      <c r="K34" s="364"/>
    </row>
    <row r="35" spans="1:11" s="375" customFormat="1" ht="13.5" customHeight="1" x14ac:dyDescent="0.15">
      <c r="A35" s="464"/>
      <c r="B35" s="463"/>
      <c r="C35" s="463"/>
      <c r="D35" s="364"/>
      <c r="E35" s="364"/>
      <c r="F35" s="363"/>
      <c r="G35" s="363"/>
      <c r="H35" s="364"/>
      <c r="I35" s="364"/>
      <c r="J35" s="364"/>
      <c r="K35" s="364"/>
    </row>
    <row r="36" spans="1:11" s="375" customFormat="1" ht="13.5" customHeight="1" x14ac:dyDescent="0.15">
      <c r="A36" s="464"/>
      <c r="B36" s="463"/>
      <c r="C36" s="463"/>
      <c r="D36" s="364"/>
      <c r="E36" s="364"/>
      <c r="F36" s="363"/>
      <c r="G36" s="363"/>
      <c r="H36" s="364"/>
      <c r="I36" s="364"/>
      <c r="J36" s="364"/>
      <c r="K36" s="364"/>
    </row>
    <row r="37" spans="1:11" s="375" customFormat="1" ht="13.5" customHeight="1" x14ac:dyDescent="0.15">
      <c r="A37" s="464"/>
      <c r="B37" s="463"/>
      <c r="C37" s="463"/>
      <c r="D37" s="364"/>
      <c r="E37" s="364"/>
      <c r="F37" s="363"/>
      <c r="G37" s="363"/>
      <c r="H37" s="364"/>
      <c r="I37" s="364"/>
      <c r="J37" s="364"/>
      <c r="K37" s="364"/>
    </row>
    <row r="38" spans="1:11" s="375" customFormat="1" ht="13.5" customHeight="1" x14ac:dyDescent="0.15">
      <c r="A38" s="464"/>
      <c r="B38" s="463"/>
      <c r="C38" s="463"/>
      <c r="D38" s="364"/>
      <c r="E38" s="364"/>
      <c r="F38" s="363"/>
      <c r="G38" s="363"/>
      <c r="H38" s="364"/>
      <c r="I38" s="364"/>
      <c r="J38" s="364"/>
      <c r="K38" s="364"/>
    </row>
    <row r="39" spans="1:11" s="375" customFormat="1" ht="13.5" customHeight="1" x14ac:dyDescent="0.15">
      <c r="A39" s="464"/>
      <c r="B39" s="463"/>
      <c r="C39" s="463"/>
      <c r="D39" s="364"/>
      <c r="E39" s="364"/>
      <c r="F39" s="363"/>
      <c r="G39" s="363"/>
      <c r="H39" s="364"/>
      <c r="I39" s="364"/>
      <c r="J39" s="364"/>
      <c r="K39" s="364"/>
    </row>
    <row r="40" spans="1:11" s="375" customFormat="1" ht="13.5" customHeight="1" x14ac:dyDescent="0.15">
      <c r="A40" s="464"/>
      <c r="B40" s="463"/>
      <c r="C40" s="463"/>
      <c r="D40" s="364"/>
      <c r="E40" s="364"/>
      <c r="F40" s="363"/>
      <c r="G40" s="363"/>
      <c r="H40" s="364"/>
      <c r="I40" s="364"/>
      <c r="J40" s="364"/>
      <c r="K40" s="364"/>
    </row>
    <row r="41" spans="1:11" s="375" customFormat="1" ht="13.5" customHeight="1" x14ac:dyDescent="0.15">
      <c r="A41" s="464"/>
      <c r="B41" s="463"/>
      <c r="C41" s="463"/>
      <c r="D41" s="364"/>
      <c r="E41" s="364"/>
      <c r="F41" s="363"/>
      <c r="G41" s="363"/>
      <c r="H41" s="364"/>
      <c r="I41" s="364"/>
      <c r="J41" s="364"/>
      <c r="K41" s="364"/>
    </row>
    <row r="42" spans="1:11" s="375" customFormat="1" ht="13.5" customHeight="1" x14ac:dyDescent="0.15">
      <c r="A42" s="464"/>
      <c r="B42" s="463"/>
      <c r="C42" s="463"/>
      <c r="D42" s="364"/>
      <c r="E42" s="364"/>
      <c r="F42" s="363"/>
      <c r="G42" s="363"/>
      <c r="H42" s="364"/>
      <c r="I42" s="364"/>
      <c r="J42" s="364"/>
      <c r="K42" s="364"/>
    </row>
    <row r="43" spans="1:11" s="375" customFormat="1" ht="13.5" customHeight="1" x14ac:dyDescent="0.15">
      <c r="A43" s="464"/>
      <c r="B43" s="463"/>
      <c r="C43" s="463"/>
      <c r="D43" s="364"/>
      <c r="E43" s="364"/>
      <c r="F43" s="363"/>
      <c r="G43" s="363"/>
      <c r="H43" s="364"/>
      <c r="I43" s="364"/>
      <c r="J43" s="364"/>
      <c r="K43" s="364"/>
    </row>
    <row r="44" spans="1:11" s="375" customFormat="1" ht="13.5" customHeight="1" x14ac:dyDescent="0.15">
      <c r="A44" s="464"/>
      <c r="B44" s="463"/>
      <c r="C44" s="463"/>
      <c r="D44" s="364"/>
      <c r="E44" s="364"/>
      <c r="F44" s="363"/>
      <c r="G44" s="363"/>
      <c r="H44" s="364"/>
      <c r="I44" s="364"/>
      <c r="J44" s="364"/>
      <c r="K44" s="364"/>
    </row>
    <row r="45" spans="1:11" s="375" customFormat="1" ht="13.5" customHeight="1" x14ac:dyDescent="0.15">
      <c r="A45" s="464"/>
      <c r="B45" s="463"/>
      <c r="C45" s="463"/>
      <c r="D45" s="364"/>
      <c r="E45" s="364"/>
      <c r="F45" s="363"/>
      <c r="G45" s="363"/>
      <c r="H45" s="364"/>
      <c r="I45" s="364"/>
      <c r="J45" s="364"/>
      <c r="K45" s="364"/>
    </row>
    <row r="46" spans="1:11" s="375" customFormat="1" ht="13.5" customHeight="1" x14ac:dyDescent="0.15">
      <c r="A46" s="464"/>
      <c r="B46" s="463"/>
      <c r="C46" s="463"/>
      <c r="D46" s="364"/>
      <c r="E46" s="364"/>
      <c r="F46" s="363"/>
      <c r="G46" s="363"/>
      <c r="H46" s="364"/>
      <c r="I46" s="364"/>
      <c r="J46" s="364"/>
      <c r="K46" s="364"/>
    </row>
    <row r="47" spans="1:11" s="375" customFormat="1" ht="13.5" customHeight="1" x14ac:dyDescent="0.15">
      <c r="A47" s="464"/>
      <c r="B47" s="463"/>
      <c r="C47" s="463"/>
      <c r="D47" s="364"/>
      <c r="E47" s="364"/>
      <c r="F47" s="363"/>
      <c r="G47" s="363"/>
      <c r="H47" s="364"/>
      <c r="I47" s="364"/>
      <c r="J47" s="364"/>
      <c r="K47" s="364"/>
    </row>
    <row r="48" spans="1:11" s="375" customFormat="1" ht="13.5" customHeight="1" x14ac:dyDescent="0.15">
      <c r="A48" s="464"/>
      <c r="B48" s="463"/>
      <c r="C48" s="463"/>
      <c r="D48" s="364"/>
      <c r="E48" s="364"/>
      <c r="F48" s="363"/>
      <c r="G48" s="363"/>
      <c r="H48" s="364"/>
      <c r="I48" s="364"/>
      <c r="J48" s="364"/>
      <c r="K48" s="364"/>
    </row>
    <row r="49" spans="1:11" s="375" customFormat="1" ht="13.5" customHeight="1" x14ac:dyDescent="0.15">
      <c r="A49" s="464"/>
      <c r="B49" s="463"/>
      <c r="C49" s="463"/>
      <c r="D49" s="364"/>
      <c r="E49" s="364"/>
      <c r="F49" s="363"/>
      <c r="G49" s="363"/>
      <c r="H49" s="364"/>
      <c r="I49" s="364"/>
      <c r="J49" s="364"/>
      <c r="K49" s="364"/>
    </row>
    <row r="50" spans="1:11" s="375" customFormat="1" ht="13.5" customHeight="1" x14ac:dyDescent="0.15">
      <c r="A50" s="464"/>
      <c r="B50" s="463"/>
      <c r="C50" s="463"/>
      <c r="D50" s="364"/>
      <c r="E50" s="364"/>
      <c r="F50" s="363"/>
      <c r="G50" s="363"/>
      <c r="H50" s="364"/>
      <c r="I50" s="364"/>
      <c r="J50" s="364"/>
      <c r="K50" s="364"/>
    </row>
    <row r="51" spans="1:11" s="375" customFormat="1" ht="13.5" customHeight="1" x14ac:dyDescent="0.15">
      <c r="A51" s="464"/>
      <c r="B51" s="463"/>
      <c r="C51" s="463"/>
      <c r="D51" s="364"/>
      <c r="E51" s="364"/>
      <c r="F51" s="363"/>
      <c r="G51" s="363"/>
      <c r="H51" s="364"/>
      <c r="I51" s="364"/>
      <c r="J51" s="364"/>
      <c r="K51" s="364"/>
    </row>
    <row r="52" spans="1:11" s="375" customFormat="1" ht="13.5" customHeight="1" x14ac:dyDescent="0.15">
      <c r="A52" s="464"/>
      <c r="B52" s="463"/>
      <c r="C52" s="463"/>
      <c r="D52" s="364"/>
      <c r="E52" s="364"/>
      <c r="F52" s="363"/>
      <c r="G52" s="363"/>
      <c r="H52" s="364"/>
      <c r="I52" s="364"/>
      <c r="J52" s="364"/>
      <c r="K52" s="364"/>
    </row>
    <row r="53" spans="1:11" s="375" customFormat="1" ht="13.5" customHeight="1" x14ac:dyDescent="0.15">
      <c r="A53" s="464"/>
      <c r="B53" s="463"/>
      <c r="C53" s="463"/>
      <c r="D53" s="364"/>
      <c r="E53" s="364"/>
      <c r="F53" s="363"/>
      <c r="G53" s="363"/>
      <c r="H53" s="364"/>
      <c r="I53" s="364"/>
      <c r="J53" s="364"/>
      <c r="K53" s="364"/>
    </row>
    <row r="54" spans="1:11" s="375" customFormat="1" ht="13.5" customHeight="1" x14ac:dyDescent="0.15">
      <c r="A54" s="464"/>
      <c r="B54" s="463"/>
      <c r="C54" s="463"/>
      <c r="D54" s="364"/>
      <c r="E54" s="364"/>
      <c r="F54" s="363"/>
      <c r="G54" s="363"/>
      <c r="H54" s="364"/>
      <c r="I54" s="364"/>
      <c r="J54" s="364"/>
      <c r="K54" s="364"/>
    </row>
    <row r="55" spans="1:11" s="375" customFormat="1" ht="13.5" customHeight="1" x14ac:dyDescent="0.15">
      <c r="A55" s="464"/>
      <c r="B55" s="463"/>
      <c r="C55" s="463"/>
      <c r="D55" s="364"/>
      <c r="E55" s="364"/>
      <c r="F55" s="363"/>
      <c r="G55" s="363"/>
      <c r="H55" s="364"/>
      <c r="I55" s="364"/>
      <c r="J55" s="364"/>
      <c r="K55" s="364"/>
    </row>
    <row r="56" spans="1:11" s="375" customFormat="1" ht="13.5" customHeight="1" x14ac:dyDescent="0.15">
      <c r="A56" s="464"/>
      <c r="B56" s="463"/>
      <c r="C56" s="463"/>
      <c r="D56" s="364"/>
      <c r="E56" s="364"/>
      <c r="F56" s="363"/>
      <c r="G56" s="363"/>
      <c r="H56" s="364"/>
      <c r="I56" s="364"/>
      <c r="J56" s="364"/>
      <c r="K56" s="364"/>
    </row>
    <row r="57" spans="1:11" s="375" customFormat="1" ht="13.5" customHeight="1" x14ac:dyDescent="0.15">
      <c r="A57" s="464"/>
      <c r="B57" s="463"/>
      <c r="C57" s="463"/>
      <c r="D57" s="364"/>
      <c r="E57" s="364"/>
      <c r="F57" s="363"/>
      <c r="G57" s="363"/>
      <c r="H57" s="364"/>
      <c r="I57" s="364"/>
      <c r="J57" s="364"/>
      <c r="K57" s="364"/>
    </row>
    <row r="58" spans="1:11" s="375" customFormat="1" ht="13.5" customHeight="1" x14ac:dyDescent="0.15">
      <c r="A58" s="464"/>
      <c r="B58" s="463"/>
      <c r="C58" s="463"/>
      <c r="D58" s="364"/>
      <c r="E58" s="364"/>
      <c r="F58" s="363"/>
      <c r="G58" s="363"/>
      <c r="H58" s="364"/>
      <c r="I58" s="364"/>
      <c r="J58" s="364"/>
      <c r="K58" s="364"/>
    </row>
    <row r="59" spans="1:11" s="375" customFormat="1" ht="13.5" customHeight="1" x14ac:dyDescent="0.15">
      <c r="A59" s="464"/>
      <c r="B59" s="463"/>
      <c r="C59" s="463"/>
      <c r="D59" s="364"/>
      <c r="E59" s="364"/>
      <c r="F59" s="363"/>
      <c r="G59" s="363"/>
      <c r="H59" s="364"/>
      <c r="I59" s="364"/>
      <c r="J59" s="364"/>
      <c r="K59" s="364"/>
    </row>
    <row r="60" spans="1:11" s="375" customFormat="1" ht="13.5" customHeight="1" x14ac:dyDescent="0.15">
      <c r="A60" s="464"/>
      <c r="B60" s="463"/>
      <c r="C60" s="463"/>
      <c r="D60" s="364"/>
      <c r="E60" s="364"/>
      <c r="F60" s="363"/>
      <c r="G60" s="363"/>
      <c r="H60" s="364"/>
      <c r="I60" s="364"/>
      <c r="J60" s="364"/>
      <c r="K60" s="364"/>
    </row>
    <row r="61" spans="1:11" s="375" customFormat="1" ht="13.5" customHeight="1" x14ac:dyDescent="0.15">
      <c r="A61" s="464"/>
      <c r="B61" s="463"/>
      <c r="C61" s="463"/>
      <c r="D61" s="364"/>
      <c r="E61" s="364"/>
      <c r="F61" s="363"/>
      <c r="G61" s="363"/>
      <c r="H61" s="364"/>
      <c r="I61" s="364"/>
      <c r="J61" s="364"/>
      <c r="K61" s="364"/>
    </row>
    <row r="62" spans="1:11" s="375" customFormat="1" ht="13.5" customHeight="1" x14ac:dyDescent="0.15">
      <c r="A62" s="464"/>
      <c r="B62" s="463"/>
      <c r="C62" s="463"/>
      <c r="D62" s="364"/>
      <c r="E62" s="364"/>
      <c r="F62" s="363"/>
      <c r="G62" s="363"/>
      <c r="H62" s="364"/>
      <c r="I62" s="364"/>
      <c r="J62" s="364"/>
      <c r="K62" s="364"/>
    </row>
    <row r="63" spans="1:11" s="375" customFormat="1" ht="13.5" customHeight="1" x14ac:dyDescent="0.15">
      <c r="A63" s="464"/>
      <c r="B63" s="463"/>
      <c r="C63" s="463"/>
      <c r="D63" s="364"/>
      <c r="E63" s="364"/>
      <c r="F63" s="363"/>
      <c r="G63" s="363"/>
      <c r="H63" s="364"/>
      <c r="I63" s="364"/>
      <c r="J63" s="364"/>
      <c r="K63" s="364"/>
    </row>
    <row r="64" spans="1:11" s="375" customFormat="1" ht="13.5" customHeight="1" x14ac:dyDescent="0.15">
      <c r="A64" s="464"/>
      <c r="B64" s="463"/>
      <c r="C64" s="463"/>
      <c r="D64" s="364"/>
      <c r="E64" s="364"/>
      <c r="F64" s="363"/>
      <c r="G64" s="363"/>
      <c r="H64" s="364"/>
      <c r="I64" s="364"/>
      <c r="J64" s="364"/>
      <c r="K64" s="364"/>
    </row>
    <row r="65" spans="1:11" s="375" customFormat="1" ht="13.5" customHeight="1" x14ac:dyDescent="0.15">
      <c r="A65" s="464"/>
      <c r="B65" s="463"/>
      <c r="C65" s="463"/>
      <c r="D65" s="364"/>
      <c r="E65" s="364"/>
      <c r="F65" s="363"/>
      <c r="G65" s="363"/>
      <c r="H65" s="364"/>
      <c r="I65" s="364"/>
      <c r="J65" s="364"/>
      <c r="K65" s="364"/>
    </row>
    <row r="66" spans="1:11" s="375" customFormat="1" ht="13.5" customHeight="1" x14ac:dyDescent="0.15">
      <c r="A66" s="464"/>
      <c r="B66" s="463"/>
      <c r="C66" s="463"/>
      <c r="D66" s="364"/>
      <c r="E66" s="364"/>
      <c r="F66" s="363"/>
      <c r="G66" s="363"/>
      <c r="H66" s="364"/>
      <c r="I66" s="364"/>
      <c r="J66" s="364"/>
      <c r="K66" s="364"/>
    </row>
    <row r="67" spans="1:11" s="375" customFormat="1" ht="13.5" customHeight="1" x14ac:dyDescent="0.15">
      <c r="A67" s="464"/>
      <c r="B67" s="463"/>
      <c r="C67" s="463"/>
      <c r="D67" s="364"/>
      <c r="E67" s="364"/>
      <c r="F67" s="363"/>
      <c r="G67" s="363"/>
      <c r="H67" s="364"/>
      <c r="I67" s="364"/>
      <c r="J67" s="364"/>
      <c r="K67" s="364"/>
    </row>
    <row r="68" spans="1:11" s="375" customFormat="1" ht="13.5" customHeight="1" x14ac:dyDescent="0.15">
      <c r="A68" s="464"/>
      <c r="B68" s="463"/>
      <c r="C68" s="463"/>
      <c r="D68" s="364"/>
      <c r="E68" s="364"/>
      <c r="F68" s="363"/>
      <c r="G68" s="363"/>
      <c r="H68" s="364"/>
      <c r="I68" s="364"/>
      <c r="J68" s="364"/>
      <c r="K68" s="364"/>
    </row>
    <row r="69" spans="1:11" s="375" customFormat="1" ht="13.5" customHeight="1" x14ac:dyDescent="0.15">
      <c r="A69" s="464"/>
      <c r="B69" s="463"/>
      <c r="C69" s="463"/>
      <c r="D69" s="364"/>
      <c r="E69" s="364"/>
      <c r="F69" s="363"/>
      <c r="G69" s="363"/>
      <c r="H69" s="364"/>
      <c r="I69" s="364"/>
      <c r="J69" s="364"/>
      <c r="K69" s="364"/>
    </row>
    <row r="70" spans="1:11" s="375" customFormat="1" ht="13.5" customHeight="1" x14ac:dyDescent="0.15">
      <c r="A70" s="464"/>
      <c r="B70" s="463"/>
      <c r="C70" s="463"/>
      <c r="D70" s="364"/>
      <c r="E70" s="364"/>
      <c r="F70" s="363"/>
      <c r="G70" s="363"/>
      <c r="H70" s="364"/>
      <c r="I70" s="364"/>
      <c r="J70" s="364"/>
      <c r="K70" s="364"/>
    </row>
    <row r="71" spans="1:11" s="375" customFormat="1" ht="13.5" customHeight="1" x14ac:dyDescent="0.15">
      <c r="A71" s="464"/>
      <c r="B71" s="463"/>
      <c r="C71" s="463"/>
      <c r="D71" s="364"/>
      <c r="E71" s="364"/>
      <c r="F71" s="363"/>
      <c r="G71" s="363"/>
      <c r="H71" s="364"/>
      <c r="I71" s="364"/>
      <c r="J71" s="364"/>
      <c r="K71" s="364"/>
    </row>
    <row r="72" spans="1:11" s="375" customFormat="1" ht="13.5" customHeight="1" x14ac:dyDescent="0.15">
      <c r="A72" s="464"/>
      <c r="B72" s="463"/>
      <c r="C72" s="463"/>
      <c r="D72" s="364"/>
      <c r="E72" s="364"/>
      <c r="F72" s="363"/>
      <c r="G72" s="363"/>
      <c r="H72" s="364"/>
      <c r="I72" s="364"/>
      <c r="J72" s="364"/>
      <c r="K72" s="364"/>
    </row>
    <row r="73" spans="1:11" s="375" customFormat="1" ht="13.5" customHeight="1" x14ac:dyDescent="0.15">
      <c r="A73" s="464"/>
      <c r="B73" s="463"/>
      <c r="C73" s="463"/>
      <c r="D73" s="364"/>
      <c r="E73" s="364"/>
      <c r="F73" s="363"/>
      <c r="G73" s="363"/>
      <c r="H73" s="364"/>
      <c r="I73" s="364"/>
      <c r="J73" s="364"/>
      <c r="K73" s="364"/>
    </row>
    <row r="74" spans="1:11" s="375" customFormat="1" ht="13.5" customHeight="1" x14ac:dyDescent="0.15">
      <c r="A74" s="464"/>
      <c r="B74" s="463"/>
      <c r="C74" s="463"/>
      <c r="D74" s="364"/>
      <c r="E74" s="364"/>
      <c r="F74" s="363"/>
      <c r="G74" s="363"/>
      <c r="H74" s="364"/>
      <c r="I74" s="364"/>
      <c r="J74" s="364"/>
      <c r="K74" s="364"/>
    </row>
    <row r="75" spans="1:11" s="375" customFormat="1" ht="13.5" customHeight="1" x14ac:dyDescent="0.15">
      <c r="A75" s="464"/>
      <c r="B75" s="463"/>
      <c r="C75" s="463"/>
      <c r="D75" s="364"/>
      <c r="E75" s="364"/>
      <c r="F75" s="363"/>
      <c r="G75" s="363"/>
      <c r="H75" s="364"/>
      <c r="I75" s="364"/>
      <c r="J75" s="364"/>
      <c r="K75" s="364"/>
    </row>
    <row r="76" spans="1:11" s="375" customFormat="1" ht="13.5" customHeight="1" x14ac:dyDescent="0.15">
      <c r="A76" s="464"/>
      <c r="B76" s="463"/>
      <c r="C76" s="463"/>
      <c r="D76" s="364"/>
      <c r="E76" s="364"/>
      <c r="F76" s="363"/>
      <c r="G76" s="363"/>
      <c r="H76" s="364"/>
      <c r="I76" s="364"/>
      <c r="J76" s="364"/>
      <c r="K76" s="364"/>
    </row>
    <row r="77" spans="1:11" s="375" customFormat="1" ht="13.5" customHeight="1" x14ac:dyDescent="0.15">
      <c r="A77" s="464"/>
      <c r="B77" s="463"/>
      <c r="C77" s="463"/>
      <c r="D77" s="364"/>
      <c r="E77" s="364"/>
      <c r="F77" s="363"/>
      <c r="G77" s="363"/>
      <c r="H77" s="364"/>
      <c r="I77" s="364"/>
      <c r="J77" s="364"/>
      <c r="K77" s="364"/>
    </row>
    <row r="78" spans="1:11" s="375" customFormat="1" ht="13.5" customHeight="1" x14ac:dyDescent="0.15">
      <c r="A78" s="464"/>
      <c r="B78" s="463"/>
      <c r="C78" s="463"/>
      <c r="D78" s="364"/>
      <c r="E78" s="364"/>
      <c r="F78" s="363"/>
      <c r="G78" s="363"/>
      <c r="H78" s="364"/>
      <c r="I78" s="364"/>
      <c r="J78" s="364"/>
      <c r="K78" s="364"/>
    </row>
    <row r="79" spans="1:11" s="375" customFormat="1" ht="13.5" customHeight="1" x14ac:dyDescent="0.15">
      <c r="A79" s="464"/>
      <c r="B79" s="463"/>
      <c r="C79" s="463"/>
      <c r="D79" s="364"/>
      <c r="E79" s="364"/>
      <c r="F79" s="363"/>
      <c r="G79" s="363"/>
      <c r="H79" s="364"/>
      <c r="I79" s="364"/>
      <c r="J79" s="364"/>
      <c r="K79" s="364"/>
    </row>
    <row r="80" spans="1:11" s="375" customFormat="1" ht="13.5" customHeight="1" x14ac:dyDescent="0.15">
      <c r="A80" s="464"/>
      <c r="B80" s="463"/>
      <c r="C80" s="463"/>
      <c r="D80" s="364"/>
      <c r="E80" s="364"/>
      <c r="F80" s="363"/>
      <c r="G80" s="363"/>
      <c r="H80" s="364"/>
      <c r="I80" s="364"/>
      <c r="J80" s="364"/>
      <c r="K80" s="364"/>
    </row>
    <row r="81" spans="1:11" s="375" customFormat="1" ht="13.5" customHeight="1" x14ac:dyDescent="0.15">
      <c r="A81" s="464"/>
      <c r="B81" s="463"/>
      <c r="C81" s="463"/>
      <c r="D81" s="364"/>
      <c r="E81" s="364"/>
      <c r="F81" s="363"/>
      <c r="G81" s="363"/>
      <c r="H81" s="364"/>
      <c r="I81" s="364"/>
      <c r="J81" s="364"/>
      <c r="K81" s="364"/>
    </row>
    <row r="82" spans="1:11" s="375" customFormat="1" ht="13.5" customHeight="1" x14ac:dyDescent="0.15">
      <c r="A82" s="464"/>
      <c r="B82" s="463"/>
      <c r="C82" s="463"/>
      <c r="D82" s="364"/>
      <c r="E82" s="364"/>
      <c r="F82" s="363"/>
      <c r="G82" s="363"/>
      <c r="H82" s="364"/>
      <c r="I82" s="364"/>
      <c r="J82" s="364"/>
      <c r="K82" s="364"/>
    </row>
    <row r="83" spans="1:11" s="375" customFormat="1" ht="13.5" customHeight="1" x14ac:dyDescent="0.15">
      <c r="A83" s="464"/>
      <c r="B83" s="463"/>
      <c r="C83" s="463"/>
      <c r="D83" s="364"/>
      <c r="E83" s="364"/>
      <c r="F83" s="363"/>
      <c r="G83" s="363"/>
      <c r="H83" s="364"/>
      <c r="I83" s="364"/>
      <c r="J83" s="364"/>
      <c r="K83" s="364"/>
    </row>
    <row r="84" spans="1:11" s="375" customFormat="1" ht="13.5" customHeight="1" x14ac:dyDescent="0.15">
      <c r="A84" s="464"/>
      <c r="B84" s="463"/>
      <c r="C84" s="463"/>
      <c r="D84" s="364"/>
      <c r="E84" s="364"/>
      <c r="F84" s="363"/>
      <c r="G84" s="363"/>
      <c r="H84" s="364"/>
      <c r="I84" s="364"/>
      <c r="J84" s="364"/>
      <c r="K84" s="364"/>
    </row>
    <row r="85" spans="1:11" s="375" customFormat="1" ht="13.5" customHeight="1" x14ac:dyDescent="0.15">
      <c r="A85" s="464"/>
      <c r="B85" s="463"/>
      <c r="C85" s="463"/>
      <c r="D85" s="364"/>
      <c r="E85" s="364"/>
      <c r="F85" s="363"/>
      <c r="G85" s="363"/>
      <c r="H85" s="364"/>
      <c r="I85" s="364"/>
      <c r="J85" s="364"/>
      <c r="K85" s="364"/>
    </row>
    <row r="86" spans="1:11" s="375" customFormat="1" ht="13.5" customHeight="1" x14ac:dyDescent="0.15">
      <c r="A86" s="464"/>
      <c r="B86" s="463"/>
      <c r="C86" s="463"/>
      <c r="D86" s="364"/>
      <c r="E86" s="364"/>
      <c r="F86" s="363"/>
      <c r="G86" s="363"/>
      <c r="H86" s="364"/>
      <c r="I86" s="364"/>
      <c r="J86" s="364"/>
      <c r="K86" s="364"/>
    </row>
    <row r="87" spans="1:11" s="375" customFormat="1" ht="13.5" customHeight="1" x14ac:dyDescent="0.15">
      <c r="A87" s="464"/>
      <c r="B87" s="463"/>
      <c r="C87" s="463"/>
      <c r="D87" s="364"/>
      <c r="E87" s="364"/>
      <c r="F87" s="363"/>
      <c r="G87" s="363"/>
      <c r="H87" s="364"/>
      <c r="I87" s="364"/>
      <c r="J87" s="364"/>
      <c r="K87" s="364"/>
    </row>
    <row r="88" spans="1:11" s="375" customFormat="1" ht="13.5" customHeight="1" x14ac:dyDescent="0.15">
      <c r="A88" s="464"/>
      <c r="B88" s="463"/>
      <c r="C88" s="463"/>
      <c r="D88" s="364"/>
      <c r="E88" s="364"/>
      <c r="F88" s="363"/>
      <c r="G88" s="363"/>
      <c r="H88" s="364"/>
      <c r="I88" s="364"/>
      <c r="J88" s="364"/>
      <c r="K88" s="364"/>
    </row>
    <row r="89" spans="1:11" s="375" customFormat="1" ht="13.5" customHeight="1" x14ac:dyDescent="0.15">
      <c r="A89" s="464"/>
      <c r="B89" s="463"/>
      <c r="C89" s="463"/>
      <c r="D89" s="364"/>
      <c r="E89" s="364"/>
      <c r="F89" s="363"/>
      <c r="G89" s="363"/>
      <c r="H89" s="364"/>
      <c r="I89" s="364"/>
      <c r="J89" s="364"/>
      <c r="K89" s="364"/>
    </row>
    <row r="90" spans="1:11" s="375" customFormat="1" ht="13.5" customHeight="1" x14ac:dyDescent="0.15">
      <c r="A90" s="464"/>
      <c r="B90" s="463"/>
      <c r="C90" s="463"/>
      <c r="D90" s="364"/>
      <c r="E90" s="364"/>
      <c r="F90" s="363"/>
      <c r="G90" s="363"/>
      <c r="H90" s="364"/>
      <c r="I90" s="364"/>
      <c r="J90" s="364"/>
      <c r="K90" s="364"/>
    </row>
    <row r="91" spans="1:11" s="375" customFormat="1" ht="13.5" customHeight="1" x14ac:dyDescent="0.15">
      <c r="A91" s="464"/>
      <c r="B91" s="463"/>
      <c r="C91" s="463"/>
      <c r="D91" s="364"/>
      <c r="E91" s="364"/>
      <c r="F91" s="363"/>
      <c r="G91" s="363"/>
      <c r="H91" s="364"/>
      <c r="I91" s="364"/>
      <c r="J91" s="364"/>
      <c r="K91" s="364"/>
    </row>
    <row r="92" spans="1:11" s="375" customFormat="1" ht="13.5" customHeight="1" x14ac:dyDescent="0.15">
      <c r="A92" s="464"/>
      <c r="B92" s="463"/>
      <c r="C92" s="463"/>
      <c r="D92" s="364"/>
      <c r="E92" s="364"/>
      <c r="F92" s="363"/>
      <c r="G92" s="363"/>
      <c r="H92" s="364"/>
      <c r="I92" s="364"/>
      <c r="J92" s="364"/>
      <c r="K92" s="364"/>
    </row>
    <row r="93" spans="1:11" s="375" customFormat="1" ht="13.5" customHeight="1" x14ac:dyDescent="0.15">
      <c r="A93" s="464"/>
      <c r="B93" s="463"/>
      <c r="C93" s="463"/>
      <c r="D93" s="364"/>
      <c r="E93" s="364"/>
      <c r="F93" s="363"/>
      <c r="G93" s="363"/>
      <c r="H93" s="364"/>
      <c r="I93" s="364"/>
      <c r="J93" s="364"/>
      <c r="K93" s="364"/>
    </row>
    <row r="94" spans="1:11" s="375" customFormat="1" ht="13.5" customHeight="1" x14ac:dyDescent="0.15">
      <c r="A94" s="464"/>
      <c r="B94" s="463"/>
      <c r="C94" s="463"/>
      <c r="D94" s="364"/>
      <c r="E94" s="364"/>
      <c r="F94" s="363"/>
      <c r="G94" s="363"/>
      <c r="H94" s="364"/>
      <c r="I94" s="364"/>
      <c r="J94" s="364"/>
      <c r="K94" s="364"/>
    </row>
    <row r="95" spans="1:11" s="375" customFormat="1" ht="13.5" customHeight="1" x14ac:dyDescent="0.15">
      <c r="A95" s="464"/>
      <c r="B95" s="463"/>
      <c r="C95" s="463"/>
      <c r="D95" s="364"/>
      <c r="E95" s="364"/>
      <c r="F95" s="363"/>
      <c r="G95" s="363"/>
      <c r="H95" s="364"/>
      <c r="I95" s="364"/>
      <c r="J95" s="364"/>
      <c r="K95" s="364"/>
    </row>
    <row r="96" spans="1:11" s="375" customFormat="1" ht="13.5" customHeight="1" x14ac:dyDescent="0.15">
      <c r="A96" s="464"/>
      <c r="B96" s="463"/>
      <c r="C96" s="463"/>
      <c r="D96" s="364"/>
      <c r="E96" s="364"/>
      <c r="F96" s="363"/>
      <c r="G96" s="363"/>
      <c r="H96" s="364"/>
      <c r="I96" s="364"/>
      <c r="J96" s="364"/>
      <c r="K96" s="364"/>
    </row>
    <row r="97" spans="1:11" s="375" customFormat="1" ht="13.5" customHeight="1" x14ac:dyDescent="0.15">
      <c r="A97" s="464"/>
      <c r="B97" s="463"/>
      <c r="C97" s="463"/>
      <c r="D97" s="364"/>
      <c r="E97" s="364"/>
      <c r="F97" s="363"/>
      <c r="G97" s="363"/>
      <c r="H97" s="364"/>
      <c r="I97" s="364"/>
      <c r="J97" s="364"/>
      <c r="K97" s="364"/>
    </row>
    <row r="98" spans="1:11" s="375" customFormat="1" ht="13.5" customHeight="1" x14ac:dyDescent="0.15">
      <c r="A98" s="464"/>
      <c r="B98" s="463"/>
      <c r="C98" s="463"/>
      <c r="D98" s="364"/>
      <c r="E98" s="364"/>
      <c r="F98" s="363"/>
      <c r="G98" s="363"/>
      <c r="H98" s="364"/>
      <c r="I98" s="364"/>
      <c r="J98" s="364"/>
      <c r="K98" s="364"/>
    </row>
    <row r="99" spans="1:11" s="375" customFormat="1" ht="13.5" customHeight="1" x14ac:dyDescent="0.15">
      <c r="A99" s="464"/>
      <c r="B99" s="463"/>
      <c r="C99" s="463"/>
      <c r="D99" s="364"/>
      <c r="E99" s="364"/>
      <c r="F99" s="363"/>
      <c r="G99" s="363"/>
      <c r="H99" s="364"/>
      <c r="I99" s="364"/>
      <c r="J99" s="364"/>
      <c r="K99" s="364"/>
    </row>
    <row r="100" spans="1:11" s="375" customFormat="1" ht="13.5" customHeight="1" x14ac:dyDescent="0.15">
      <c r="A100" s="464"/>
      <c r="B100" s="463"/>
      <c r="C100" s="463"/>
      <c r="D100" s="364"/>
      <c r="E100" s="364"/>
      <c r="F100" s="363"/>
      <c r="G100" s="363"/>
      <c r="H100" s="364"/>
      <c r="I100" s="364"/>
      <c r="J100" s="364"/>
      <c r="K100" s="364"/>
    </row>
    <row r="101" spans="1:11" s="375" customFormat="1" ht="13.5" customHeight="1" x14ac:dyDescent="0.15">
      <c r="A101" s="464"/>
      <c r="B101" s="463"/>
      <c r="C101" s="463"/>
      <c r="D101" s="364"/>
      <c r="E101" s="364"/>
      <c r="F101" s="363"/>
      <c r="G101" s="363"/>
      <c r="H101" s="364"/>
      <c r="I101" s="364"/>
      <c r="J101" s="364"/>
      <c r="K101" s="364"/>
    </row>
    <row r="102" spans="1:11" s="375" customFormat="1" ht="13.5" customHeight="1" x14ac:dyDescent="0.15">
      <c r="A102" s="464"/>
      <c r="B102" s="463"/>
      <c r="C102" s="463"/>
      <c r="D102" s="364"/>
      <c r="E102" s="364"/>
      <c r="F102" s="363"/>
      <c r="G102" s="363"/>
      <c r="H102" s="364"/>
      <c r="I102" s="364"/>
      <c r="J102" s="364"/>
      <c r="K102" s="364"/>
    </row>
    <row r="103" spans="1:11" s="375" customFormat="1" ht="13.5" customHeight="1" x14ac:dyDescent="0.15">
      <c r="A103" s="464"/>
      <c r="B103" s="463"/>
      <c r="C103" s="463"/>
      <c r="D103" s="364"/>
      <c r="E103" s="364"/>
      <c r="F103" s="363"/>
      <c r="G103" s="363"/>
      <c r="H103" s="364"/>
      <c r="I103" s="364"/>
      <c r="J103" s="364"/>
      <c r="K103" s="364"/>
    </row>
    <row r="104" spans="1:11" s="375" customFormat="1" ht="13.5" customHeight="1" x14ac:dyDescent="0.15">
      <c r="A104" s="464"/>
      <c r="B104" s="463"/>
      <c r="C104" s="463"/>
      <c r="D104" s="364"/>
      <c r="E104" s="364"/>
      <c r="F104" s="363"/>
      <c r="G104" s="363"/>
      <c r="H104" s="364"/>
      <c r="I104" s="364"/>
      <c r="J104" s="364"/>
      <c r="K104" s="364"/>
    </row>
    <row r="105" spans="1:11" s="375" customFormat="1" ht="13.5" customHeight="1" x14ac:dyDescent="0.15">
      <c r="A105" s="464"/>
      <c r="B105" s="463"/>
      <c r="C105" s="463"/>
      <c r="D105" s="364"/>
      <c r="E105" s="364"/>
      <c r="F105" s="363"/>
      <c r="G105" s="363"/>
      <c r="H105" s="364"/>
      <c r="I105" s="364"/>
      <c r="J105" s="364"/>
      <c r="K105" s="364"/>
    </row>
    <row r="106" spans="1:11" s="375" customFormat="1" ht="13.5" customHeight="1" x14ac:dyDescent="0.15">
      <c r="A106" s="464"/>
      <c r="B106" s="463"/>
      <c r="C106" s="463"/>
      <c r="D106" s="364"/>
      <c r="E106" s="364"/>
      <c r="F106" s="363"/>
      <c r="G106" s="363"/>
      <c r="H106" s="364"/>
      <c r="I106" s="364"/>
      <c r="J106" s="364"/>
      <c r="K106" s="364"/>
    </row>
    <row r="107" spans="1:11" s="375" customFormat="1" ht="13.5" customHeight="1" x14ac:dyDescent="0.15">
      <c r="A107" s="464"/>
      <c r="B107" s="463"/>
      <c r="C107" s="463"/>
      <c r="D107" s="364"/>
      <c r="E107" s="364"/>
      <c r="F107" s="363"/>
      <c r="G107" s="363"/>
      <c r="H107" s="364"/>
      <c r="I107" s="364"/>
      <c r="J107" s="364"/>
      <c r="K107" s="364"/>
    </row>
    <row r="108" spans="1:11" s="375" customFormat="1" ht="13.5" customHeight="1" x14ac:dyDescent="0.15">
      <c r="A108" s="464"/>
      <c r="B108" s="463"/>
      <c r="C108" s="463"/>
      <c r="D108" s="364"/>
      <c r="E108" s="364"/>
      <c r="F108" s="363"/>
      <c r="G108" s="363"/>
      <c r="H108" s="364"/>
      <c r="I108" s="364"/>
      <c r="J108" s="364"/>
      <c r="K108" s="364"/>
    </row>
    <row r="109" spans="1:11" s="375" customFormat="1" ht="13.5" customHeight="1" x14ac:dyDescent="0.15">
      <c r="A109" s="464"/>
      <c r="B109" s="463"/>
      <c r="C109" s="463"/>
      <c r="D109" s="364"/>
      <c r="E109" s="364"/>
      <c r="F109" s="363"/>
      <c r="G109" s="363"/>
      <c r="H109" s="364"/>
      <c r="I109" s="364"/>
      <c r="J109" s="364"/>
      <c r="K109" s="364"/>
    </row>
    <row r="110" spans="1:11" s="375" customFormat="1" ht="13.5" customHeight="1" x14ac:dyDescent="0.15">
      <c r="A110" s="464"/>
      <c r="B110" s="463"/>
      <c r="C110" s="463"/>
      <c r="D110" s="364"/>
      <c r="E110" s="364"/>
      <c r="F110" s="363"/>
      <c r="G110" s="363"/>
      <c r="H110" s="364"/>
      <c r="I110" s="364"/>
      <c r="J110" s="364"/>
      <c r="K110" s="364"/>
    </row>
    <row r="111" spans="1:11" s="375" customFormat="1" ht="13.5" customHeight="1" x14ac:dyDescent="0.15">
      <c r="A111" s="464"/>
      <c r="B111" s="463"/>
      <c r="C111" s="463"/>
      <c r="D111" s="364"/>
      <c r="E111" s="364"/>
      <c r="F111" s="363"/>
      <c r="G111" s="363"/>
      <c r="H111" s="364"/>
      <c r="I111" s="364"/>
      <c r="J111" s="364"/>
      <c r="K111" s="364"/>
    </row>
    <row r="112" spans="1:11" s="375" customFormat="1" ht="13.5" customHeight="1" x14ac:dyDescent="0.15">
      <c r="A112" s="464"/>
      <c r="B112" s="463"/>
      <c r="C112" s="463"/>
      <c r="D112" s="364"/>
      <c r="E112" s="364"/>
      <c r="F112" s="363"/>
      <c r="G112" s="363"/>
      <c r="H112" s="364"/>
      <c r="I112" s="364"/>
      <c r="J112" s="364"/>
      <c r="K112" s="364"/>
    </row>
    <row r="113" spans="1:11" s="375" customFormat="1" ht="13.5" customHeight="1" x14ac:dyDescent="0.15">
      <c r="A113" s="464"/>
      <c r="B113" s="463"/>
      <c r="C113" s="463"/>
      <c r="D113" s="364"/>
      <c r="E113" s="364"/>
      <c r="F113" s="363"/>
      <c r="G113" s="363"/>
      <c r="H113" s="364"/>
      <c r="I113" s="364"/>
      <c r="J113" s="364"/>
      <c r="K113" s="364"/>
    </row>
    <row r="114" spans="1:11" s="375" customFormat="1" ht="13.5" customHeight="1" x14ac:dyDescent="0.15">
      <c r="A114" s="464"/>
      <c r="B114" s="463"/>
      <c r="C114" s="463"/>
      <c r="D114" s="364"/>
      <c r="E114" s="364"/>
      <c r="F114" s="363"/>
      <c r="G114" s="363"/>
      <c r="H114" s="364"/>
      <c r="I114" s="364"/>
      <c r="J114" s="364"/>
      <c r="K114" s="364"/>
    </row>
    <row r="115" spans="1:11" s="375" customFormat="1" ht="13.5" customHeight="1" x14ac:dyDescent="0.15">
      <c r="A115" s="464"/>
      <c r="B115" s="463"/>
      <c r="C115" s="463"/>
      <c r="D115" s="364"/>
      <c r="E115" s="364"/>
      <c r="F115" s="363"/>
      <c r="G115" s="363"/>
      <c r="H115" s="364"/>
      <c r="I115" s="364"/>
      <c r="J115" s="364"/>
      <c r="K115" s="364"/>
    </row>
    <row r="116" spans="1:11" s="375" customFormat="1" ht="13.5" customHeight="1" x14ac:dyDescent="0.15">
      <c r="A116" s="464"/>
      <c r="B116" s="463"/>
      <c r="C116" s="463"/>
      <c r="D116" s="364"/>
      <c r="E116" s="364"/>
      <c r="F116" s="363"/>
      <c r="G116" s="363"/>
      <c r="H116" s="364"/>
      <c r="I116" s="364"/>
      <c r="J116" s="364"/>
      <c r="K116" s="364"/>
    </row>
    <row r="117" spans="1:11" s="375" customFormat="1" ht="13.5" customHeight="1" x14ac:dyDescent="0.15">
      <c r="A117" s="464"/>
      <c r="B117" s="463"/>
      <c r="C117" s="463"/>
      <c r="D117" s="364"/>
      <c r="E117" s="364"/>
      <c r="F117" s="363"/>
      <c r="G117" s="363"/>
      <c r="H117" s="364"/>
      <c r="I117" s="364"/>
      <c r="J117" s="364"/>
      <c r="K117" s="364"/>
    </row>
    <row r="118" spans="1:11" s="375" customFormat="1" ht="13.5" customHeight="1" x14ac:dyDescent="0.15">
      <c r="A118" s="464"/>
      <c r="B118" s="463"/>
      <c r="C118" s="463"/>
      <c r="D118" s="364"/>
      <c r="E118" s="364"/>
      <c r="F118" s="363"/>
      <c r="G118" s="363"/>
      <c r="H118" s="364"/>
      <c r="I118" s="364"/>
      <c r="J118" s="364"/>
      <c r="K118" s="364"/>
    </row>
    <row r="119" spans="1:11" s="375" customFormat="1" ht="13.5" customHeight="1" x14ac:dyDescent="0.15">
      <c r="A119" s="464"/>
      <c r="B119" s="463"/>
      <c r="C119" s="463"/>
      <c r="D119" s="364"/>
      <c r="E119" s="364"/>
      <c r="F119" s="363"/>
      <c r="G119" s="363"/>
      <c r="H119" s="364"/>
      <c r="I119" s="364"/>
      <c r="J119" s="364"/>
      <c r="K119" s="364"/>
    </row>
    <row r="120" spans="1:11" s="375" customFormat="1" ht="13.5" customHeight="1" x14ac:dyDescent="0.15">
      <c r="A120" s="464"/>
      <c r="B120" s="463"/>
      <c r="C120" s="463"/>
      <c r="D120" s="364"/>
      <c r="E120" s="364"/>
      <c r="F120" s="363"/>
      <c r="G120" s="363"/>
      <c r="H120" s="364"/>
      <c r="I120" s="364"/>
      <c r="J120" s="364"/>
      <c r="K120" s="364"/>
    </row>
    <row r="121" spans="1:11" s="375" customFormat="1" ht="13.5" customHeight="1" x14ac:dyDescent="0.15">
      <c r="A121" s="464"/>
      <c r="B121" s="463"/>
      <c r="C121" s="463"/>
      <c r="D121" s="364"/>
      <c r="E121" s="364"/>
      <c r="F121" s="363"/>
      <c r="G121" s="363"/>
      <c r="H121" s="364"/>
      <c r="I121" s="364"/>
      <c r="J121" s="364"/>
      <c r="K121" s="364"/>
    </row>
    <row r="122" spans="1:11" s="375" customFormat="1" ht="13.5" customHeight="1" x14ac:dyDescent="0.15">
      <c r="A122" s="464"/>
      <c r="B122" s="463"/>
      <c r="C122" s="463"/>
      <c r="D122" s="364"/>
      <c r="E122" s="364"/>
      <c r="F122" s="363"/>
      <c r="G122" s="363"/>
      <c r="H122" s="364"/>
      <c r="I122" s="364"/>
      <c r="J122" s="364"/>
      <c r="K122" s="364"/>
    </row>
    <row r="123" spans="1:11" s="375" customFormat="1" ht="13.5" customHeight="1" x14ac:dyDescent="0.15">
      <c r="A123" s="464"/>
      <c r="B123" s="463"/>
      <c r="C123" s="463"/>
      <c r="D123" s="364"/>
      <c r="E123" s="364"/>
      <c r="F123" s="363"/>
      <c r="G123" s="363"/>
      <c r="H123" s="364"/>
      <c r="I123" s="364"/>
      <c r="J123" s="364"/>
      <c r="K123" s="364"/>
    </row>
    <row r="124" spans="1:11" s="375" customFormat="1" ht="13.5" customHeight="1" x14ac:dyDescent="0.15">
      <c r="A124" s="464"/>
      <c r="B124" s="463"/>
      <c r="C124" s="463"/>
      <c r="D124" s="364"/>
      <c r="E124" s="364"/>
      <c r="F124" s="363"/>
      <c r="G124" s="363"/>
      <c r="H124" s="364"/>
      <c r="I124" s="364"/>
      <c r="J124" s="364"/>
      <c r="K124" s="364"/>
    </row>
    <row r="125" spans="1:11" s="375" customFormat="1" ht="13.5" customHeight="1" x14ac:dyDescent="0.15">
      <c r="A125" s="464"/>
      <c r="B125" s="463"/>
      <c r="C125" s="463"/>
      <c r="D125" s="364"/>
      <c r="E125" s="364"/>
      <c r="F125" s="363"/>
      <c r="G125" s="363"/>
      <c r="H125" s="364"/>
      <c r="I125" s="364"/>
      <c r="J125" s="364"/>
      <c r="K125" s="364"/>
    </row>
    <row r="126" spans="1:11" s="375" customFormat="1" ht="13.5" customHeight="1" x14ac:dyDescent="0.15">
      <c r="A126" s="464"/>
      <c r="B126" s="463"/>
      <c r="C126" s="463"/>
      <c r="D126" s="364"/>
      <c r="E126" s="364"/>
      <c r="F126" s="363"/>
      <c r="G126" s="363"/>
      <c r="H126" s="364"/>
      <c r="I126" s="364"/>
      <c r="J126" s="364"/>
      <c r="K126" s="364"/>
    </row>
    <row r="127" spans="1:11" s="375" customFormat="1" ht="13.5" customHeight="1" x14ac:dyDescent="0.15">
      <c r="A127" s="464"/>
      <c r="B127" s="463"/>
      <c r="C127" s="463"/>
      <c r="D127" s="364"/>
      <c r="E127" s="364"/>
      <c r="F127" s="363"/>
      <c r="G127" s="363"/>
      <c r="H127" s="364"/>
      <c r="I127" s="364"/>
      <c r="J127" s="364"/>
      <c r="K127" s="364"/>
    </row>
    <row r="128" spans="1:11" s="375" customFormat="1" ht="13.5" customHeight="1" x14ac:dyDescent="0.15">
      <c r="A128" s="464"/>
      <c r="B128" s="463"/>
      <c r="C128" s="463"/>
      <c r="D128" s="364"/>
      <c r="E128" s="364"/>
      <c r="F128" s="363"/>
      <c r="G128" s="363"/>
      <c r="H128" s="364"/>
      <c r="I128" s="364"/>
      <c r="J128" s="364"/>
      <c r="K128" s="364"/>
    </row>
    <row r="129" spans="1:11" s="375" customFormat="1" ht="13.5" customHeight="1" x14ac:dyDescent="0.15">
      <c r="A129" s="464"/>
      <c r="B129" s="463"/>
      <c r="C129" s="463"/>
      <c r="D129" s="364"/>
      <c r="E129" s="364"/>
      <c r="F129" s="363"/>
      <c r="G129" s="363"/>
      <c r="H129" s="364"/>
      <c r="I129" s="364"/>
      <c r="J129" s="364"/>
      <c r="K129" s="364"/>
    </row>
    <row r="130" spans="1:11" s="375" customFormat="1" ht="13.5" customHeight="1" x14ac:dyDescent="0.15">
      <c r="A130" s="464"/>
      <c r="B130" s="463"/>
      <c r="C130" s="463"/>
      <c r="D130" s="364"/>
      <c r="E130" s="364"/>
      <c r="F130" s="363"/>
      <c r="G130" s="363"/>
      <c r="H130" s="364"/>
      <c r="I130" s="364"/>
      <c r="J130" s="364"/>
      <c r="K130" s="364"/>
    </row>
    <row r="131" spans="1:11" s="375" customFormat="1" ht="13.5" customHeight="1" x14ac:dyDescent="0.15">
      <c r="A131" s="464"/>
      <c r="B131" s="463"/>
      <c r="C131" s="463"/>
      <c r="D131" s="364"/>
      <c r="E131" s="364"/>
      <c r="F131" s="363"/>
      <c r="G131" s="363"/>
      <c r="H131" s="364"/>
      <c r="I131" s="364"/>
      <c r="J131" s="364"/>
      <c r="K131" s="364"/>
    </row>
    <row r="132" spans="1:11" s="375" customFormat="1" ht="13.5" customHeight="1" x14ac:dyDescent="0.15">
      <c r="A132" s="464"/>
      <c r="B132" s="463"/>
      <c r="C132" s="463"/>
      <c r="D132" s="364"/>
      <c r="E132" s="364"/>
      <c r="F132" s="363"/>
      <c r="G132" s="363"/>
      <c r="H132" s="364"/>
      <c r="I132" s="364"/>
      <c r="J132" s="364"/>
      <c r="K132" s="364"/>
    </row>
    <row r="133" spans="1:11" s="375" customFormat="1" ht="13.5" customHeight="1" x14ac:dyDescent="0.15">
      <c r="A133" s="464"/>
      <c r="B133" s="463"/>
      <c r="C133" s="463"/>
      <c r="D133" s="364"/>
      <c r="E133" s="364"/>
      <c r="F133" s="363"/>
      <c r="G133" s="363"/>
      <c r="H133" s="364"/>
      <c r="I133" s="364"/>
      <c r="J133" s="364"/>
      <c r="K133" s="364"/>
    </row>
    <row r="134" spans="1:11" s="375" customFormat="1" ht="13.5" customHeight="1" x14ac:dyDescent="0.15">
      <c r="A134" s="464"/>
      <c r="B134" s="463"/>
      <c r="C134" s="463"/>
      <c r="D134" s="364"/>
      <c r="E134" s="364"/>
      <c r="F134" s="363"/>
      <c r="G134" s="363"/>
      <c r="H134" s="364"/>
      <c r="I134" s="364"/>
      <c r="J134" s="364"/>
      <c r="K134" s="364"/>
    </row>
    <row r="135" spans="1:11" s="375" customFormat="1" ht="13.5" customHeight="1" x14ac:dyDescent="0.15">
      <c r="A135" s="464"/>
      <c r="B135" s="463"/>
      <c r="C135" s="463"/>
      <c r="D135" s="364"/>
      <c r="E135" s="364"/>
      <c r="F135" s="363"/>
      <c r="G135" s="363"/>
      <c r="H135" s="364"/>
      <c r="I135" s="364"/>
      <c r="J135" s="364"/>
      <c r="K135" s="364"/>
    </row>
    <row r="136" spans="1:11" s="375" customFormat="1" ht="13.5" customHeight="1" x14ac:dyDescent="0.15">
      <c r="A136" s="464"/>
      <c r="B136" s="463"/>
      <c r="C136" s="463"/>
      <c r="D136" s="364"/>
      <c r="E136" s="364"/>
      <c r="F136" s="363"/>
      <c r="G136" s="363"/>
      <c r="H136" s="364"/>
      <c r="I136" s="364"/>
      <c r="J136" s="364"/>
      <c r="K136" s="364"/>
    </row>
    <row r="137" spans="1:11" s="375" customFormat="1" ht="13.5" customHeight="1" x14ac:dyDescent="0.15">
      <c r="A137" s="464"/>
      <c r="B137" s="463"/>
      <c r="C137" s="463"/>
      <c r="D137" s="364"/>
      <c r="E137" s="364"/>
      <c r="F137" s="363"/>
      <c r="G137" s="363"/>
      <c r="H137" s="364"/>
      <c r="I137" s="364"/>
      <c r="J137" s="364"/>
      <c r="K137" s="364"/>
    </row>
    <row r="138" spans="1:11" s="375" customFormat="1" ht="13.5" customHeight="1" x14ac:dyDescent="0.15">
      <c r="A138" s="464"/>
      <c r="B138" s="463"/>
      <c r="C138" s="463"/>
      <c r="D138" s="364"/>
      <c r="E138" s="364"/>
      <c r="F138" s="363"/>
      <c r="G138" s="363"/>
      <c r="H138" s="364"/>
      <c r="I138" s="364"/>
      <c r="J138" s="364"/>
      <c r="K138" s="364"/>
    </row>
    <row r="139" spans="1:11" s="375" customFormat="1" ht="13.5" customHeight="1" x14ac:dyDescent="0.15">
      <c r="A139" s="464"/>
      <c r="B139" s="463"/>
      <c r="C139" s="463"/>
      <c r="D139" s="364"/>
      <c r="E139" s="364"/>
      <c r="F139" s="363"/>
      <c r="G139" s="363"/>
      <c r="H139" s="364"/>
      <c r="I139" s="364"/>
      <c r="J139" s="364"/>
      <c r="K139" s="364"/>
    </row>
    <row r="140" spans="1:11" s="375" customFormat="1" ht="13.5" customHeight="1" x14ac:dyDescent="0.15">
      <c r="A140" s="464"/>
      <c r="B140" s="463"/>
      <c r="C140" s="463"/>
      <c r="D140" s="364"/>
      <c r="E140" s="364"/>
      <c r="F140" s="363"/>
      <c r="G140" s="363"/>
      <c r="H140" s="364"/>
      <c r="I140" s="364"/>
      <c r="J140" s="364"/>
      <c r="K140" s="364"/>
    </row>
    <row r="141" spans="1:11" s="375" customFormat="1" ht="13.5" customHeight="1" x14ac:dyDescent="0.15">
      <c r="A141" s="464"/>
      <c r="B141" s="463"/>
      <c r="C141" s="463"/>
      <c r="D141" s="364"/>
      <c r="E141" s="364"/>
      <c r="F141" s="363"/>
      <c r="G141" s="363"/>
      <c r="H141" s="364"/>
      <c r="I141" s="364"/>
      <c r="J141" s="364"/>
      <c r="K141" s="364"/>
    </row>
    <row r="142" spans="1:11" s="375" customFormat="1" ht="13.5" customHeight="1" x14ac:dyDescent="0.15">
      <c r="A142" s="464"/>
      <c r="B142" s="463"/>
      <c r="C142" s="463"/>
      <c r="D142" s="364"/>
      <c r="E142" s="364"/>
      <c r="F142" s="363"/>
      <c r="G142" s="363"/>
      <c r="H142" s="364"/>
      <c r="I142" s="364"/>
      <c r="J142" s="364"/>
      <c r="K142" s="364"/>
    </row>
    <row r="143" spans="1:11" s="375" customFormat="1" ht="13.5" customHeight="1" x14ac:dyDescent="0.15">
      <c r="A143" s="464"/>
      <c r="B143" s="463"/>
      <c r="C143" s="463"/>
      <c r="D143" s="364"/>
      <c r="E143" s="364"/>
      <c r="F143" s="363"/>
      <c r="G143" s="363"/>
      <c r="H143" s="364"/>
      <c r="I143" s="364"/>
      <c r="J143" s="364"/>
      <c r="K143" s="364"/>
    </row>
    <row r="144" spans="1:11" s="375" customFormat="1" ht="13.5" customHeight="1" x14ac:dyDescent="0.15">
      <c r="A144" s="464"/>
      <c r="B144" s="463"/>
      <c r="C144" s="463"/>
      <c r="D144" s="364"/>
      <c r="E144" s="364"/>
      <c r="F144" s="363"/>
      <c r="G144" s="363"/>
      <c r="H144" s="364"/>
      <c r="I144" s="364"/>
      <c r="J144" s="364"/>
      <c r="K144" s="364"/>
    </row>
    <row r="145" spans="1:11" s="375" customFormat="1" ht="13.5" customHeight="1" x14ac:dyDescent="0.15">
      <c r="A145" s="464"/>
      <c r="B145" s="463"/>
      <c r="C145" s="463"/>
      <c r="D145" s="364"/>
      <c r="E145" s="364"/>
      <c r="F145" s="363"/>
      <c r="G145" s="363"/>
      <c r="H145" s="364"/>
      <c r="I145" s="364"/>
      <c r="J145" s="364"/>
      <c r="K145" s="364"/>
    </row>
    <row r="146" spans="1:11" s="375" customFormat="1" ht="13.5" customHeight="1" x14ac:dyDescent="0.15">
      <c r="A146" s="464"/>
      <c r="B146" s="463"/>
      <c r="C146" s="463"/>
      <c r="D146" s="364"/>
      <c r="E146" s="364"/>
      <c r="F146" s="363"/>
      <c r="G146" s="363"/>
      <c r="H146" s="364"/>
      <c r="I146" s="364"/>
      <c r="J146" s="364"/>
      <c r="K146" s="364"/>
    </row>
    <row r="147" spans="1:11" s="375" customFormat="1" ht="13.5" customHeight="1" x14ac:dyDescent="0.15">
      <c r="A147" s="464"/>
      <c r="B147" s="463"/>
      <c r="C147" s="463"/>
      <c r="D147" s="364"/>
      <c r="E147" s="364"/>
      <c r="F147" s="363"/>
      <c r="G147" s="363"/>
      <c r="H147" s="364"/>
      <c r="I147" s="364"/>
      <c r="J147" s="364"/>
      <c r="K147" s="364"/>
    </row>
    <row r="148" spans="1:11" s="375" customFormat="1" ht="13.5" customHeight="1" x14ac:dyDescent="0.15">
      <c r="A148" s="464"/>
      <c r="B148" s="463"/>
      <c r="C148" s="463"/>
      <c r="D148" s="364"/>
      <c r="E148" s="364"/>
      <c r="F148" s="363"/>
      <c r="G148" s="363"/>
      <c r="H148" s="364"/>
      <c r="I148" s="364"/>
      <c r="J148" s="364"/>
      <c r="K148" s="364"/>
    </row>
    <row r="149" spans="1:11" s="375" customFormat="1" ht="13.5" customHeight="1" x14ac:dyDescent="0.15">
      <c r="A149" s="464"/>
      <c r="B149" s="463"/>
      <c r="C149" s="463"/>
      <c r="D149" s="364"/>
      <c r="E149" s="364"/>
      <c r="F149" s="363"/>
      <c r="G149" s="363"/>
      <c r="H149" s="364"/>
      <c r="I149" s="364"/>
      <c r="J149" s="364"/>
      <c r="K149" s="364"/>
    </row>
    <row r="150" spans="1:11" s="375" customFormat="1" ht="13.5" customHeight="1" x14ac:dyDescent="0.15">
      <c r="A150" s="464"/>
      <c r="B150" s="463"/>
      <c r="C150" s="463"/>
      <c r="D150" s="364"/>
      <c r="E150" s="364"/>
      <c r="F150" s="363"/>
      <c r="G150" s="363"/>
      <c r="H150" s="364"/>
      <c r="I150" s="364"/>
      <c r="J150" s="364"/>
      <c r="K150" s="364"/>
    </row>
    <row r="151" spans="1:11" s="375" customFormat="1" ht="13.5" customHeight="1" x14ac:dyDescent="0.15">
      <c r="A151" s="464"/>
      <c r="B151" s="463"/>
      <c r="C151" s="463"/>
      <c r="D151" s="364"/>
      <c r="E151" s="364"/>
      <c r="F151" s="363"/>
      <c r="G151" s="363"/>
      <c r="H151" s="364"/>
      <c r="I151" s="364"/>
      <c r="J151" s="364"/>
      <c r="K151" s="364"/>
    </row>
    <row r="152" spans="1:11" s="375" customFormat="1" ht="13.5" customHeight="1" x14ac:dyDescent="0.15">
      <c r="A152" s="464"/>
      <c r="B152" s="463"/>
      <c r="C152" s="463"/>
      <c r="D152" s="364"/>
      <c r="E152" s="364"/>
      <c r="F152" s="363"/>
      <c r="G152" s="363"/>
      <c r="H152" s="364"/>
      <c r="I152" s="364"/>
      <c r="J152" s="364"/>
      <c r="K152" s="364"/>
    </row>
    <row r="153" spans="1:11" s="375" customFormat="1" ht="13.5" customHeight="1" x14ac:dyDescent="0.15">
      <c r="A153" s="464"/>
      <c r="B153" s="463"/>
      <c r="C153" s="463"/>
      <c r="D153" s="364"/>
      <c r="E153" s="364"/>
      <c r="F153" s="363"/>
      <c r="G153" s="363"/>
      <c r="H153" s="364"/>
      <c r="I153" s="364"/>
      <c r="J153" s="364"/>
      <c r="K153" s="364"/>
    </row>
    <row r="154" spans="1:11" s="375" customFormat="1" ht="13.5" customHeight="1" x14ac:dyDescent="0.15">
      <c r="A154" s="464"/>
      <c r="B154" s="463"/>
      <c r="C154" s="463"/>
      <c r="D154" s="364"/>
      <c r="E154" s="364"/>
      <c r="F154" s="363"/>
      <c r="G154" s="363"/>
      <c r="H154" s="364"/>
      <c r="I154" s="364"/>
      <c r="J154" s="364"/>
      <c r="K154" s="364"/>
    </row>
    <row r="155" spans="1:11" s="375" customFormat="1" ht="13.5" customHeight="1" x14ac:dyDescent="0.15">
      <c r="A155" s="464"/>
      <c r="B155" s="463"/>
      <c r="C155" s="463"/>
      <c r="D155" s="364"/>
      <c r="E155" s="364"/>
      <c r="F155" s="363"/>
      <c r="G155" s="363"/>
      <c r="H155" s="364"/>
      <c r="I155" s="364"/>
      <c r="J155" s="364"/>
      <c r="K155" s="364"/>
    </row>
    <row r="156" spans="1:11" s="375" customFormat="1" ht="13.5" customHeight="1" x14ac:dyDescent="0.15">
      <c r="A156" s="464"/>
      <c r="B156" s="463"/>
      <c r="C156" s="463"/>
      <c r="D156" s="364"/>
      <c r="E156" s="364"/>
      <c r="F156" s="363"/>
      <c r="G156" s="363"/>
      <c r="H156" s="364"/>
      <c r="I156" s="364"/>
      <c r="J156" s="364"/>
      <c r="K156" s="364"/>
    </row>
    <row r="157" spans="1:11" s="375" customFormat="1" ht="13.5" customHeight="1" x14ac:dyDescent="0.15">
      <c r="A157" s="464"/>
      <c r="B157" s="463"/>
      <c r="C157" s="463"/>
      <c r="D157" s="364"/>
      <c r="E157" s="364"/>
      <c r="F157" s="363"/>
      <c r="G157" s="363"/>
      <c r="H157" s="364"/>
      <c r="I157" s="364"/>
      <c r="J157" s="364"/>
      <c r="K157" s="364"/>
    </row>
    <row r="158" spans="1:11" s="375" customFormat="1" ht="13.5" customHeight="1" x14ac:dyDescent="0.15">
      <c r="A158" s="464"/>
      <c r="B158" s="463"/>
      <c r="C158" s="463"/>
      <c r="D158" s="364"/>
      <c r="E158" s="364"/>
      <c r="F158" s="363"/>
      <c r="G158" s="363"/>
      <c r="H158" s="364"/>
      <c r="I158" s="364"/>
      <c r="J158" s="364"/>
      <c r="K158" s="364"/>
    </row>
    <row r="159" spans="1:11" s="375" customFormat="1" ht="13.5" customHeight="1" x14ac:dyDescent="0.15">
      <c r="A159" s="464"/>
      <c r="B159" s="463"/>
      <c r="C159" s="463"/>
      <c r="D159" s="364"/>
      <c r="E159" s="364"/>
      <c r="F159" s="363"/>
      <c r="G159" s="363"/>
      <c r="H159" s="364"/>
      <c r="I159" s="364"/>
      <c r="J159" s="364"/>
      <c r="K159" s="364"/>
    </row>
    <row r="160" spans="1:11" s="375" customFormat="1" ht="13.5" customHeight="1" x14ac:dyDescent="0.15">
      <c r="A160" s="464"/>
      <c r="B160" s="463"/>
      <c r="C160" s="463"/>
      <c r="D160" s="364"/>
      <c r="E160" s="364"/>
      <c r="F160" s="363"/>
      <c r="G160" s="363"/>
      <c r="H160" s="364"/>
      <c r="I160" s="364"/>
      <c r="J160" s="364"/>
      <c r="K160" s="364"/>
    </row>
    <row r="161" spans="1:11" s="375" customFormat="1" ht="13.5" customHeight="1" x14ac:dyDescent="0.15">
      <c r="A161" s="464"/>
      <c r="B161" s="463"/>
      <c r="C161" s="463"/>
      <c r="D161" s="364"/>
      <c r="E161" s="364"/>
      <c r="F161" s="363"/>
      <c r="G161" s="363"/>
      <c r="H161" s="364"/>
      <c r="I161" s="364"/>
      <c r="J161" s="364"/>
      <c r="K161" s="364"/>
    </row>
    <row r="162" spans="1:11" s="375" customFormat="1" ht="13.5" customHeight="1" x14ac:dyDescent="0.15">
      <c r="A162" s="464"/>
      <c r="B162" s="463"/>
      <c r="C162" s="463"/>
      <c r="D162" s="364"/>
      <c r="E162" s="364"/>
      <c r="F162" s="363"/>
      <c r="G162" s="363"/>
      <c r="H162" s="364"/>
      <c r="I162" s="364"/>
      <c r="J162" s="364"/>
      <c r="K162" s="364"/>
    </row>
    <row r="163" spans="1:11" s="375" customFormat="1" ht="13.5" customHeight="1" x14ac:dyDescent="0.15">
      <c r="A163" s="464"/>
      <c r="B163" s="463"/>
      <c r="C163" s="463"/>
      <c r="D163" s="364"/>
      <c r="E163" s="364"/>
      <c r="F163" s="363"/>
      <c r="G163" s="363"/>
      <c r="H163" s="364"/>
      <c r="I163" s="364"/>
      <c r="J163" s="364"/>
      <c r="K163" s="364"/>
    </row>
    <row r="164" spans="1:11" s="375" customFormat="1" ht="13.5" customHeight="1" x14ac:dyDescent="0.15">
      <c r="A164" s="464"/>
      <c r="B164" s="463"/>
      <c r="C164" s="463"/>
      <c r="D164" s="364"/>
      <c r="E164" s="364"/>
      <c r="F164" s="363"/>
      <c r="G164" s="363"/>
      <c r="H164" s="364"/>
      <c r="I164" s="364"/>
      <c r="J164" s="364"/>
      <c r="K164" s="364"/>
    </row>
    <row r="165" spans="1:11" s="375" customFormat="1" ht="13.5" customHeight="1" x14ac:dyDescent="0.15">
      <c r="A165" s="464"/>
      <c r="B165" s="463"/>
      <c r="C165" s="463"/>
      <c r="D165" s="364"/>
      <c r="E165" s="364"/>
      <c r="F165" s="363"/>
      <c r="G165" s="363"/>
      <c r="H165" s="364"/>
      <c r="I165" s="364"/>
      <c r="J165" s="364"/>
      <c r="K165" s="364"/>
    </row>
    <row r="166" spans="1:11" s="375" customFormat="1" ht="13.5" customHeight="1" x14ac:dyDescent="0.15">
      <c r="A166" s="464"/>
      <c r="B166" s="463"/>
      <c r="C166" s="463"/>
      <c r="D166" s="364"/>
      <c r="E166" s="364"/>
      <c r="F166" s="363"/>
      <c r="G166" s="363"/>
      <c r="H166" s="364"/>
      <c r="I166" s="364"/>
      <c r="J166" s="364"/>
      <c r="K166" s="364"/>
    </row>
    <row r="167" spans="1:11" s="375" customFormat="1" ht="13.5" customHeight="1" x14ac:dyDescent="0.15">
      <c r="A167" s="464"/>
      <c r="B167" s="463"/>
      <c r="C167" s="463"/>
      <c r="D167" s="364"/>
      <c r="E167" s="364"/>
      <c r="F167" s="363"/>
      <c r="G167" s="363"/>
      <c r="H167" s="364"/>
      <c r="I167" s="364"/>
      <c r="J167" s="364"/>
      <c r="K167" s="364"/>
    </row>
    <row r="168" spans="1:11" s="375" customFormat="1" ht="13.5" customHeight="1" x14ac:dyDescent="0.15">
      <c r="A168" s="464"/>
      <c r="B168" s="463"/>
      <c r="C168" s="463"/>
      <c r="D168" s="364"/>
      <c r="E168" s="364"/>
      <c r="F168" s="363"/>
      <c r="G168" s="363"/>
      <c r="H168" s="364"/>
      <c r="I168" s="364"/>
      <c r="J168" s="364"/>
      <c r="K168" s="364"/>
    </row>
    <row r="169" spans="1:11" s="375" customFormat="1" ht="13.5" customHeight="1" x14ac:dyDescent="0.15">
      <c r="A169" s="464"/>
      <c r="B169" s="463"/>
      <c r="C169" s="463"/>
      <c r="D169" s="364"/>
      <c r="E169" s="364"/>
      <c r="F169" s="363"/>
      <c r="G169" s="363"/>
      <c r="H169" s="364"/>
      <c r="I169" s="364"/>
      <c r="J169" s="364"/>
      <c r="K169" s="364"/>
    </row>
    <row r="170" spans="1:11" s="375" customFormat="1" ht="13.5" customHeight="1" x14ac:dyDescent="0.15">
      <c r="A170" s="464"/>
      <c r="B170" s="463"/>
      <c r="C170" s="463"/>
      <c r="D170" s="364"/>
      <c r="E170" s="364"/>
      <c r="F170" s="363"/>
      <c r="G170" s="363"/>
      <c r="H170" s="364"/>
      <c r="I170" s="364"/>
      <c r="J170" s="364"/>
      <c r="K170" s="364"/>
    </row>
    <row r="171" spans="1:11" s="375" customFormat="1" ht="13.5" customHeight="1" x14ac:dyDescent="0.15">
      <c r="A171" s="464"/>
      <c r="B171" s="463"/>
      <c r="C171" s="463"/>
      <c r="D171" s="364"/>
      <c r="E171" s="364"/>
      <c r="F171" s="363"/>
      <c r="G171" s="363"/>
      <c r="H171" s="364"/>
      <c r="I171" s="364"/>
      <c r="J171" s="364"/>
      <c r="K171" s="364"/>
    </row>
    <row r="172" spans="1:11" s="375" customFormat="1" ht="13.5" customHeight="1" x14ac:dyDescent="0.15">
      <c r="A172" s="464"/>
      <c r="B172" s="463"/>
      <c r="C172" s="463"/>
      <c r="D172" s="364"/>
      <c r="E172" s="364"/>
      <c r="F172" s="363"/>
      <c r="G172" s="363"/>
      <c r="H172" s="364"/>
      <c r="I172" s="364"/>
      <c r="J172" s="364"/>
      <c r="K172" s="364"/>
    </row>
    <row r="173" spans="1:11" s="375" customFormat="1" ht="13.5" customHeight="1" x14ac:dyDescent="0.15">
      <c r="A173" s="464"/>
      <c r="B173" s="463"/>
      <c r="C173" s="463"/>
      <c r="D173" s="364"/>
      <c r="E173" s="364"/>
      <c r="F173" s="363"/>
      <c r="G173" s="363"/>
      <c r="H173" s="364"/>
      <c r="I173" s="364"/>
      <c r="J173" s="364"/>
      <c r="K173" s="364"/>
    </row>
    <row r="174" spans="1:11" s="375" customFormat="1" ht="13.5" customHeight="1" x14ac:dyDescent="0.15">
      <c r="A174" s="464"/>
      <c r="B174" s="463"/>
      <c r="C174" s="463"/>
      <c r="D174" s="364"/>
      <c r="E174" s="364"/>
      <c r="F174" s="363"/>
      <c r="G174" s="363"/>
      <c r="H174" s="364"/>
      <c r="I174" s="364"/>
      <c r="J174" s="364"/>
      <c r="K174" s="364"/>
    </row>
    <row r="175" spans="1:11" s="375" customFormat="1" ht="13.5" customHeight="1" x14ac:dyDescent="0.15">
      <c r="A175" s="464"/>
      <c r="B175" s="463"/>
      <c r="C175" s="463"/>
      <c r="D175" s="364"/>
      <c r="E175" s="364"/>
      <c r="F175" s="363"/>
      <c r="G175" s="363"/>
      <c r="H175" s="364"/>
      <c r="I175" s="364"/>
      <c r="J175" s="364"/>
      <c r="K175" s="364"/>
    </row>
    <row r="176" spans="1:11" s="375" customFormat="1" ht="13.5" customHeight="1" x14ac:dyDescent="0.15">
      <c r="A176" s="464"/>
      <c r="B176" s="463"/>
      <c r="C176" s="463"/>
      <c r="D176" s="364"/>
      <c r="E176" s="364"/>
      <c r="F176" s="363"/>
      <c r="G176" s="363"/>
      <c r="H176" s="364"/>
      <c r="I176" s="364"/>
      <c r="J176" s="364"/>
      <c r="K176" s="364"/>
    </row>
    <row r="177" spans="1:11" s="375" customFormat="1" ht="13.5" customHeight="1" x14ac:dyDescent="0.15">
      <c r="A177" s="464"/>
      <c r="B177" s="463"/>
      <c r="C177" s="463"/>
      <c r="D177" s="364"/>
      <c r="E177" s="364"/>
      <c r="F177" s="363"/>
      <c r="G177" s="363"/>
      <c r="H177" s="364"/>
      <c r="I177" s="364"/>
      <c r="J177" s="364"/>
      <c r="K177" s="364"/>
    </row>
    <row r="178" spans="1:11" s="375" customFormat="1" ht="13.5" customHeight="1" x14ac:dyDescent="0.15">
      <c r="A178" s="464"/>
      <c r="B178" s="463"/>
      <c r="C178" s="463"/>
      <c r="D178" s="364"/>
      <c r="E178" s="364"/>
      <c r="F178" s="363"/>
      <c r="G178" s="363"/>
      <c r="H178" s="364"/>
      <c r="I178" s="364"/>
      <c r="J178" s="364"/>
      <c r="K178" s="364"/>
    </row>
    <row r="179" spans="1:11" s="375" customFormat="1" ht="13.5" customHeight="1" x14ac:dyDescent="0.15">
      <c r="A179" s="464"/>
      <c r="B179" s="463"/>
      <c r="C179" s="463"/>
      <c r="D179" s="364"/>
      <c r="E179" s="364"/>
      <c r="F179" s="363"/>
      <c r="G179" s="363"/>
      <c r="H179" s="364"/>
      <c r="I179" s="364"/>
      <c r="J179" s="364"/>
      <c r="K179" s="364"/>
    </row>
    <row r="180" spans="1:11" s="375" customFormat="1" ht="13.5" customHeight="1" x14ac:dyDescent="0.15">
      <c r="A180" s="464"/>
      <c r="B180" s="463"/>
      <c r="C180" s="463"/>
      <c r="D180" s="364"/>
      <c r="E180" s="364"/>
      <c r="F180" s="363"/>
      <c r="G180" s="363"/>
      <c r="H180" s="364"/>
      <c r="I180" s="364"/>
      <c r="J180" s="364"/>
      <c r="K180" s="364"/>
    </row>
    <row r="181" spans="1:11" s="375" customFormat="1" ht="13.5" customHeight="1" x14ac:dyDescent="0.15">
      <c r="A181" s="464"/>
      <c r="B181" s="463"/>
      <c r="C181" s="463"/>
      <c r="D181" s="364"/>
      <c r="E181" s="364"/>
      <c r="F181" s="363"/>
      <c r="G181" s="363"/>
      <c r="H181" s="364"/>
      <c r="I181" s="364"/>
      <c r="J181" s="364"/>
      <c r="K181" s="364"/>
    </row>
    <row r="182" spans="1:11" s="375" customFormat="1" ht="13.5" customHeight="1" x14ac:dyDescent="0.15">
      <c r="A182" s="464"/>
      <c r="B182" s="463"/>
      <c r="C182" s="463"/>
      <c r="D182" s="364"/>
      <c r="E182" s="364"/>
      <c r="F182" s="363"/>
      <c r="G182" s="363"/>
      <c r="H182" s="364"/>
      <c r="I182" s="364"/>
      <c r="J182" s="364"/>
      <c r="K182" s="364"/>
    </row>
    <row r="183" spans="1:11" s="375" customFormat="1" ht="13.5" customHeight="1" x14ac:dyDescent="0.15">
      <c r="A183" s="464"/>
      <c r="B183" s="463"/>
      <c r="C183" s="463"/>
      <c r="D183" s="364"/>
      <c r="E183" s="364"/>
      <c r="F183" s="363"/>
      <c r="G183" s="363"/>
      <c r="H183" s="364"/>
      <c r="I183" s="364"/>
      <c r="J183" s="364"/>
      <c r="K183" s="364"/>
    </row>
    <row r="184" spans="1:11" s="375" customFormat="1" ht="13.5" customHeight="1" x14ac:dyDescent="0.15">
      <c r="A184" s="464"/>
      <c r="B184" s="463"/>
      <c r="C184" s="463"/>
      <c r="D184" s="364"/>
      <c r="E184" s="364"/>
      <c r="F184" s="363"/>
      <c r="G184" s="363"/>
      <c r="H184" s="364"/>
      <c r="I184" s="364"/>
      <c r="J184" s="364"/>
      <c r="K184" s="364"/>
    </row>
    <row r="185" spans="1:11" s="375" customFormat="1" ht="13.5" customHeight="1" x14ac:dyDescent="0.15">
      <c r="A185" s="464"/>
      <c r="B185" s="463"/>
      <c r="C185" s="463"/>
      <c r="D185" s="364"/>
      <c r="E185" s="364"/>
      <c r="F185" s="363"/>
      <c r="G185" s="363"/>
      <c r="H185" s="364"/>
      <c r="I185" s="364"/>
      <c r="J185" s="364"/>
      <c r="K185" s="364"/>
    </row>
    <row r="186" spans="1:11" s="375" customFormat="1" ht="13.5" customHeight="1" x14ac:dyDescent="0.15">
      <c r="A186" s="464"/>
      <c r="B186" s="463"/>
      <c r="C186" s="463"/>
      <c r="D186" s="364"/>
      <c r="E186" s="364"/>
      <c r="F186" s="363"/>
      <c r="G186" s="363"/>
      <c r="H186" s="364"/>
      <c r="I186" s="364"/>
      <c r="J186" s="364"/>
      <c r="K186" s="364"/>
    </row>
    <row r="187" spans="1:11" s="375" customFormat="1" ht="13.5" customHeight="1" x14ac:dyDescent="0.15">
      <c r="A187" s="464"/>
      <c r="B187" s="463"/>
      <c r="C187" s="463"/>
      <c r="D187" s="364"/>
      <c r="E187" s="364"/>
      <c r="F187" s="363"/>
      <c r="G187" s="363"/>
      <c r="H187" s="364"/>
      <c r="I187" s="364"/>
      <c r="J187" s="364"/>
      <c r="K187" s="364"/>
    </row>
    <row r="188" spans="1:11" s="375" customFormat="1" ht="13.5" customHeight="1" x14ac:dyDescent="0.15">
      <c r="A188" s="464"/>
      <c r="B188" s="463"/>
      <c r="C188" s="463"/>
      <c r="D188" s="364"/>
      <c r="E188" s="364"/>
      <c r="F188" s="363"/>
      <c r="G188" s="363"/>
      <c r="H188" s="364"/>
      <c r="I188" s="364"/>
      <c r="J188" s="364"/>
      <c r="K188" s="364"/>
    </row>
    <row r="189" spans="1:11" s="375" customFormat="1" ht="13.5" customHeight="1" x14ac:dyDescent="0.15">
      <c r="A189" s="464"/>
      <c r="B189" s="463"/>
      <c r="C189" s="463"/>
      <c r="D189" s="364"/>
      <c r="E189" s="364"/>
      <c r="F189" s="363"/>
      <c r="G189" s="363"/>
      <c r="H189" s="364"/>
      <c r="I189" s="364"/>
      <c r="J189" s="364"/>
      <c r="K189" s="364"/>
    </row>
    <row r="190" spans="1:11" s="375" customFormat="1" ht="13.5" customHeight="1" x14ac:dyDescent="0.15">
      <c r="A190" s="464"/>
      <c r="B190" s="463"/>
      <c r="C190" s="463"/>
      <c r="D190" s="364"/>
      <c r="E190" s="364"/>
      <c r="F190" s="363"/>
      <c r="G190" s="363"/>
      <c r="H190" s="364"/>
      <c r="I190" s="364"/>
      <c r="J190" s="364"/>
      <c r="K190" s="364"/>
    </row>
    <row r="191" spans="1:11" s="375" customFormat="1" ht="13.5" customHeight="1" x14ac:dyDescent="0.15">
      <c r="A191" s="464"/>
      <c r="B191" s="463"/>
      <c r="C191" s="463"/>
      <c r="D191" s="364"/>
      <c r="E191" s="364"/>
      <c r="F191" s="363"/>
      <c r="G191" s="363"/>
      <c r="H191" s="364"/>
      <c r="I191" s="364"/>
      <c r="J191" s="364"/>
      <c r="K191" s="364"/>
    </row>
    <row r="192" spans="1:11" s="375" customFormat="1" ht="13.5" customHeight="1" x14ac:dyDescent="0.15">
      <c r="A192" s="464"/>
      <c r="B192" s="463"/>
      <c r="C192" s="463"/>
      <c r="D192" s="364"/>
      <c r="E192" s="364"/>
      <c r="F192" s="363"/>
      <c r="G192" s="363"/>
      <c r="H192" s="364"/>
      <c r="I192" s="364"/>
      <c r="J192" s="364"/>
      <c r="K192" s="364"/>
    </row>
    <row r="193" spans="1:11" s="375" customFormat="1" ht="13.5" customHeight="1" x14ac:dyDescent="0.15">
      <c r="A193" s="464"/>
      <c r="B193" s="463"/>
      <c r="C193" s="463"/>
      <c r="D193" s="364"/>
      <c r="E193" s="364"/>
      <c r="F193" s="363"/>
      <c r="G193" s="363"/>
      <c r="H193" s="364"/>
      <c r="I193" s="364"/>
      <c r="J193" s="364"/>
      <c r="K193" s="364"/>
    </row>
    <row r="194" spans="1:11" s="375" customFormat="1" ht="13.5" customHeight="1" x14ac:dyDescent="0.15">
      <c r="A194" s="464"/>
      <c r="B194" s="463"/>
      <c r="C194" s="463"/>
      <c r="D194" s="364"/>
      <c r="E194" s="364"/>
      <c r="F194" s="363"/>
      <c r="G194" s="363"/>
      <c r="H194" s="364"/>
      <c r="I194" s="364"/>
      <c r="J194" s="364"/>
      <c r="K194" s="364"/>
    </row>
    <row r="195" spans="1:11" s="375" customFormat="1" ht="13.5" customHeight="1" x14ac:dyDescent="0.15">
      <c r="A195" s="464"/>
      <c r="B195" s="463"/>
      <c r="C195" s="463"/>
      <c r="D195" s="364"/>
      <c r="E195" s="364"/>
      <c r="F195" s="363"/>
      <c r="G195" s="363"/>
      <c r="H195" s="364"/>
      <c r="I195" s="364"/>
      <c r="J195" s="364"/>
      <c r="K195" s="364"/>
    </row>
    <row r="196" spans="1:11" s="375" customFormat="1" ht="13.5" customHeight="1" x14ac:dyDescent="0.15">
      <c r="A196" s="464"/>
      <c r="B196" s="463"/>
      <c r="C196" s="463"/>
      <c r="D196" s="364"/>
      <c r="E196" s="364"/>
      <c r="F196" s="363"/>
      <c r="G196" s="363"/>
      <c r="H196" s="364"/>
      <c r="I196" s="364"/>
      <c r="J196" s="364"/>
      <c r="K196" s="364"/>
    </row>
    <row r="197" spans="1:11" s="375" customFormat="1" ht="13.5" customHeight="1" x14ac:dyDescent="0.15">
      <c r="A197" s="464"/>
      <c r="B197" s="463"/>
      <c r="C197" s="463"/>
      <c r="D197" s="364"/>
      <c r="E197" s="364"/>
      <c r="F197" s="363"/>
      <c r="G197" s="363"/>
      <c r="H197" s="364"/>
      <c r="I197" s="364"/>
      <c r="J197" s="364"/>
      <c r="K197" s="364"/>
    </row>
    <row r="198" spans="1:11" s="375" customFormat="1" ht="13.5" customHeight="1" x14ac:dyDescent="0.15">
      <c r="A198" s="464"/>
      <c r="B198" s="463"/>
      <c r="C198" s="463"/>
      <c r="D198" s="364"/>
      <c r="E198" s="364"/>
      <c r="F198" s="363"/>
      <c r="G198" s="363"/>
      <c r="H198" s="364"/>
      <c r="I198" s="364"/>
      <c r="J198" s="364"/>
      <c r="K198" s="364"/>
    </row>
    <row r="199" spans="1:11" s="375" customFormat="1" ht="13.5" customHeight="1" x14ac:dyDescent="0.15">
      <c r="A199" s="464"/>
      <c r="B199" s="463"/>
      <c r="C199" s="463"/>
      <c r="D199" s="364"/>
      <c r="E199" s="364"/>
      <c r="F199" s="363"/>
      <c r="G199" s="363"/>
      <c r="H199" s="364"/>
      <c r="I199" s="364"/>
      <c r="J199" s="364"/>
      <c r="K199" s="364"/>
    </row>
    <row r="200" spans="1:11" s="375" customFormat="1" ht="13.5" customHeight="1" x14ac:dyDescent="0.15">
      <c r="A200" s="464"/>
      <c r="B200" s="463"/>
      <c r="C200" s="463"/>
      <c r="D200" s="364"/>
      <c r="E200" s="364"/>
      <c r="F200" s="363"/>
      <c r="G200" s="363"/>
      <c r="H200" s="364"/>
      <c r="I200" s="364"/>
      <c r="J200" s="364"/>
      <c r="K200" s="364"/>
    </row>
    <row r="201" spans="1:11" s="375" customFormat="1" ht="13.5" customHeight="1" x14ac:dyDescent="0.15">
      <c r="A201" s="464"/>
      <c r="B201" s="463"/>
      <c r="C201" s="463"/>
      <c r="D201" s="364"/>
      <c r="E201" s="364"/>
      <c r="F201" s="363"/>
      <c r="G201" s="363"/>
      <c r="H201" s="364"/>
      <c r="I201" s="364"/>
      <c r="J201" s="364"/>
      <c r="K201" s="364"/>
    </row>
    <row r="202" spans="1:11" s="375" customFormat="1" ht="13.5" customHeight="1" x14ac:dyDescent="0.15">
      <c r="A202" s="464"/>
      <c r="B202" s="463"/>
      <c r="C202" s="463"/>
      <c r="D202" s="364"/>
      <c r="E202" s="364"/>
      <c r="F202" s="363"/>
      <c r="G202" s="363"/>
      <c r="H202" s="364"/>
      <c r="I202" s="364"/>
      <c r="J202" s="364"/>
      <c r="K202" s="364"/>
    </row>
    <row r="203" spans="1:11" s="375" customFormat="1" ht="13.5" customHeight="1" x14ac:dyDescent="0.15">
      <c r="A203" s="464"/>
      <c r="B203" s="463"/>
      <c r="C203" s="463"/>
      <c r="D203" s="364"/>
      <c r="E203" s="364"/>
      <c r="F203" s="363"/>
      <c r="G203" s="363"/>
      <c r="H203" s="364"/>
      <c r="I203" s="364"/>
      <c r="J203" s="364"/>
      <c r="K203" s="364"/>
    </row>
    <row r="204" spans="1:11" s="375" customFormat="1" ht="13.5" customHeight="1" x14ac:dyDescent="0.15">
      <c r="A204" s="464"/>
      <c r="B204" s="463"/>
      <c r="C204" s="463"/>
      <c r="D204" s="364"/>
      <c r="E204" s="364"/>
      <c r="F204" s="363"/>
      <c r="G204" s="363"/>
      <c r="H204" s="364"/>
      <c r="I204" s="364"/>
      <c r="J204" s="364"/>
      <c r="K204" s="364"/>
    </row>
    <row r="205" spans="1:11" s="375" customFormat="1" ht="13.5" customHeight="1" x14ac:dyDescent="0.15">
      <c r="A205" s="464"/>
      <c r="B205" s="463"/>
      <c r="C205" s="463"/>
      <c r="D205" s="364"/>
      <c r="E205" s="364"/>
      <c r="F205" s="363"/>
      <c r="G205" s="363"/>
      <c r="H205" s="364"/>
      <c r="I205" s="364"/>
      <c r="J205" s="364"/>
      <c r="K205" s="364"/>
    </row>
    <row r="206" spans="1:11" s="375" customFormat="1" ht="13.5" customHeight="1" x14ac:dyDescent="0.15">
      <c r="A206" s="464"/>
      <c r="B206" s="463"/>
      <c r="C206" s="463"/>
      <c r="D206" s="364"/>
      <c r="E206" s="364"/>
      <c r="F206" s="363"/>
      <c r="G206" s="363"/>
      <c r="H206" s="364"/>
      <c r="I206" s="364"/>
      <c r="J206" s="364"/>
      <c r="K206" s="364"/>
    </row>
    <row r="207" spans="1:11" s="375" customFormat="1" ht="13.5" customHeight="1" x14ac:dyDescent="0.15">
      <c r="A207" s="464"/>
      <c r="B207" s="463"/>
      <c r="C207" s="463"/>
      <c r="D207" s="364"/>
      <c r="E207" s="364"/>
      <c r="F207" s="363"/>
      <c r="G207" s="363"/>
      <c r="H207" s="364"/>
      <c r="I207" s="364"/>
      <c r="J207" s="364"/>
      <c r="K207" s="364"/>
    </row>
    <row r="208" spans="1:11" s="375" customFormat="1" ht="13.5" customHeight="1" x14ac:dyDescent="0.15">
      <c r="A208" s="464"/>
      <c r="B208" s="463"/>
      <c r="C208" s="463"/>
      <c r="D208" s="364"/>
      <c r="E208" s="364"/>
      <c r="F208" s="363"/>
      <c r="G208" s="363"/>
      <c r="H208" s="364"/>
      <c r="I208" s="364"/>
      <c r="J208" s="364"/>
      <c r="K208" s="364"/>
    </row>
    <row r="209" spans="1:11" s="375" customFormat="1" ht="13.5" customHeight="1" x14ac:dyDescent="0.15">
      <c r="A209" s="464"/>
      <c r="B209" s="463"/>
      <c r="C209" s="463"/>
      <c r="D209" s="364"/>
      <c r="E209" s="364"/>
      <c r="F209" s="363"/>
      <c r="G209" s="363"/>
      <c r="H209" s="364"/>
      <c r="I209" s="364"/>
      <c r="J209" s="364"/>
      <c r="K209" s="364"/>
    </row>
    <row r="210" spans="1:11" s="375" customFormat="1" ht="13.5" customHeight="1" x14ac:dyDescent="0.15">
      <c r="A210" s="464"/>
      <c r="B210" s="463"/>
      <c r="C210" s="463"/>
      <c r="D210" s="364"/>
      <c r="E210" s="364"/>
      <c r="F210" s="363"/>
      <c r="G210" s="363"/>
      <c r="H210" s="364"/>
      <c r="I210" s="364"/>
      <c r="J210" s="364"/>
      <c r="K210" s="364"/>
    </row>
    <row r="211" spans="1:11" s="375" customFormat="1" ht="13.5" customHeight="1" x14ac:dyDescent="0.15">
      <c r="A211" s="464"/>
      <c r="B211" s="463"/>
      <c r="C211" s="463"/>
      <c r="D211" s="364"/>
      <c r="E211" s="364"/>
      <c r="F211" s="363"/>
      <c r="G211" s="363"/>
      <c r="H211" s="364"/>
      <c r="I211" s="364"/>
      <c r="J211" s="364"/>
      <c r="K211" s="364"/>
    </row>
    <row r="212" spans="1:11" s="375" customFormat="1" ht="13.5" customHeight="1" x14ac:dyDescent="0.15">
      <c r="A212" s="464"/>
      <c r="B212" s="463"/>
      <c r="C212" s="463"/>
      <c r="D212" s="364"/>
      <c r="E212" s="364"/>
      <c r="F212" s="363"/>
      <c r="G212" s="363"/>
      <c r="H212" s="364"/>
      <c r="I212" s="364"/>
      <c r="J212" s="364"/>
      <c r="K212" s="364"/>
    </row>
    <row r="213" spans="1:11" s="375" customFormat="1" ht="13.5" customHeight="1" x14ac:dyDescent="0.15">
      <c r="A213" s="464"/>
      <c r="B213" s="463"/>
      <c r="C213" s="463"/>
      <c r="D213" s="364"/>
      <c r="E213" s="364"/>
      <c r="F213" s="363"/>
      <c r="G213" s="363"/>
      <c r="H213" s="364"/>
      <c r="I213" s="364"/>
      <c r="J213" s="364"/>
      <c r="K213" s="364"/>
    </row>
    <row r="214" spans="1:11" s="375" customFormat="1" ht="13.5" customHeight="1" x14ac:dyDescent="0.15">
      <c r="A214" s="464"/>
      <c r="B214" s="463"/>
      <c r="C214" s="463"/>
      <c r="D214" s="364"/>
      <c r="E214" s="364"/>
      <c r="F214" s="363"/>
      <c r="G214" s="363"/>
      <c r="H214" s="364"/>
      <c r="I214" s="364"/>
      <c r="J214" s="364"/>
      <c r="K214" s="364"/>
    </row>
    <row r="215" spans="1:11" s="375" customFormat="1" ht="13.5" customHeight="1" x14ac:dyDescent="0.15">
      <c r="A215" s="464"/>
      <c r="B215" s="463"/>
      <c r="C215" s="463"/>
      <c r="D215" s="364"/>
      <c r="E215" s="364"/>
      <c r="F215" s="363"/>
      <c r="G215" s="363"/>
      <c r="H215" s="364"/>
      <c r="I215" s="364"/>
      <c r="J215" s="364"/>
      <c r="K215" s="364"/>
    </row>
    <row r="216" spans="1:11" s="375" customFormat="1" ht="13.5" customHeight="1" x14ac:dyDescent="0.15">
      <c r="A216" s="464"/>
      <c r="B216" s="463"/>
      <c r="C216" s="463"/>
      <c r="D216" s="364"/>
      <c r="E216" s="364"/>
      <c r="F216" s="363"/>
      <c r="G216" s="363"/>
      <c r="H216" s="364"/>
      <c r="I216" s="364"/>
      <c r="J216" s="364"/>
      <c r="K216" s="364"/>
    </row>
    <row r="217" spans="1:11" s="375" customFormat="1" ht="13.5" customHeight="1" x14ac:dyDescent="0.15">
      <c r="A217" s="464"/>
      <c r="B217" s="463"/>
      <c r="C217" s="463"/>
      <c r="D217" s="364"/>
      <c r="E217" s="364"/>
      <c r="F217" s="363"/>
      <c r="G217" s="363"/>
      <c r="H217" s="364"/>
      <c r="I217" s="364"/>
      <c r="J217" s="364"/>
      <c r="K217" s="364"/>
    </row>
    <row r="218" spans="1:11" s="375" customFormat="1" ht="13.5" customHeight="1" x14ac:dyDescent="0.15">
      <c r="A218" s="464"/>
      <c r="B218" s="463"/>
      <c r="C218" s="463"/>
      <c r="D218" s="364"/>
      <c r="E218" s="364"/>
      <c r="F218" s="363"/>
      <c r="G218" s="363"/>
      <c r="H218" s="364"/>
      <c r="I218" s="364"/>
      <c r="J218" s="364"/>
      <c r="K218" s="364"/>
    </row>
    <row r="219" spans="1:11" s="375" customFormat="1" ht="13.5" customHeight="1" x14ac:dyDescent="0.15">
      <c r="A219" s="464"/>
      <c r="B219" s="463"/>
      <c r="C219" s="463"/>
      <c r="D219" s="364"/>
      <c r="E219" s="364"/>
      <c r="F219" s="363"/>
      <c r="G219" s="363"/>
      <c r="H219" s="364"/>
      <c r="I219" s="364"/>
      <c r="J219" s="364"/>
      <c r="K219" s="364"/>
    </row>
    <row r="220" spans="1:11" s="375" customFormat="1" ht="13.5" customHeight="1" x14ac:dyDescent="0.15">
      <c r="A220" s="464"/>
      <c r="B220" s="463"/>
      <c r="C220" s="463"/>
      <c r="D220" s="364"/>
      <c r="E220" s="364"/>
      <c r="F220" s="363"/>
      <c r="G220" s="363"/>
      <c r="H220" s="364"/>
      <c r="I220" s="364"/>
      <c r="J220" s="364"/>
      <c r="K220" s="364"/>
    </row>
    <row r="221" spans="1:11" s="375" customFormat="1" ht="13.5" customHeight="1" x14ac:dyDescent="0.15">
      <c r="A221" s="464"/>
      <c r="B221" s="463"/>
      <c r="C221" s="463"/>
      <c r="D221" s="364"/>
      <c r="E221" s="364"/>
      <c r="F221" s="363"/>
      <c r="G221" s="363"/>
      <c r="H221" s="364"/>
      <c r="I221" s="364"/>
      <c r="J221" s="364"/>
      <c r="K221" s="364"/>
    </row>
    <row r="222" spans="1:11" s="375" customFormat="1" ht="13.5" customHeight="1" x14ac:dyDescent="0.15">
      <c r="A222" s="464"/>
      <c r="B222" s="463"/>
      <c r="C222" s="463"/>
      <c r="D222" s="364"/>
      <c r="E222" s="364"/>
      <c r="F222" s="363"/>
      <c r="G222" s="363"/>
      <c r="H222" s="364"/>
      <c r="I222" s="364"/>
      <c r="J222" s="364"/>
      <c r="K222" s="364"/>
    </row>
    <row r="223" spans="1:11" s="375" customFormat="1" ht="13.5" customHeight="1" x14ac:dyDescent="0.15">
      <c r="A223" s="464"/>
      <c r="B223" s="463"/>
      <c r="C223" s="463"/>
      <c r="D223" s="364"/>
      <c r="E223" s="364"/>
      <c r="F223" s="363"/>
      <c r="G223" s="363"/>
      <c r="H223" s="364"/>
      <c r="I223" s="364"/>
      <c r="J223" s="364"/>
      <c r="K223" s="364"/>
    </row>
    <row r="224" spans="1:11" s="375" customFormat="1" ht="13.5" customHeight="1" x14ac:dyDescent="0.15">
      <c r="A224" s="464"/>
      <c r="B224" s="463"/>
      <c r="C224" s="463"/>
      <c r="D224" s="364"/>
      <c r="E224" s="364"/>
      <c r="F224" s="363"/>
      <c r="G224" s="363"/>
      <c r="H224" s="364"/>
      <c r="I224" s="364"/>
      <c r="J224" s="364"/>
      <c r="K224" s="364"/>
    </row>
    <row r="225" spans="1:11" s="375" customFormat="1" ht="13.5" customHeight="1" x14ac:dyDescent="0.15">
      <c r="A225" s="464"/>
      <c r="B225" s="463"/>
      <c r="C225" s="463"/>
      <c r="D225" s="364"/>
      <c r="E225" s="364"/>
      <c r="F225" s="363"/>
      <c r="G225" s="363"/>
      <c r="H225" s="364"/>
      <c r="I225" s="364"/>
      <c r="J225" s="364"/>
      <c r="K225" s="364"/>
    </row>
    <row r="226" spans="1:11" s="375" customFormat="1" ht="13.5" customHeight="1" x14ac:dyDescent="0.15">
      <c r="A226" s="464"/>
      <c r="B226" s="463"/>
      <c r="C226" s="463"/>
      <c r="D226" s="364"/>
      <c r="E226" s="364"/>
      <c r="F226" s="363"/>
      <c r="G226" s="363"/>
      <c r="H226" s="364"/>
      <c r="I226" s="364"/>
      <c r="J226" s="364"/>
      <c r="K226" s="364"/>
    </row>
    <row r="227" spans="1:11" s="375" customFormat="1" ht="13.5" customHeight="1" x14ac:dyDescent="0.15">
      <c r="A227" s="464"/>
      <c r="B227" s="463"/>
      <c r="C227" s="463"/>
      <c r="D227" s="364"/>
      <c r="E227" s="364"/>
      <c r="F227" s="363"/>
      <c r="G227" s="363"/>
      <c r="H227" s="364"/>
      <c r="I227" s="364"/>
      <c r="J227" s="364"/>
      <c r="K227" s="364"/>
    </row>
    <row r="228" spans="1:11" s="375" customFormat="1" ht="13.5" customHeight="1" x14ac:dyDescent="0.15">
      <c r="A228" s="464"/>
      <c r="B228" s="463"/>
      <c r="C228" s="463"/>
      <c r="D228" s="364"/>
      <c r="E228" s="364"/>
      <c r="F228" s="363"/>
      <c r="G228" s="363"/>
      <c r="H228" s="364"/>
      <c r="I228" s="364"/>
      <c r="J228" s="364"/>
      <c r="K228" s="364"/>
    </row>
    <row r="229" spans="1:11" s="375" customFormat="1" ht="13.5" customHeight="1" x14ac:dyDescent="0.15">
      <c r="A229" s="464"/>
      <c r="B229" s="463"/>
      <c r="C229" s="463"/>
      <c r="D229" s="364"/>
      <c r="E229" s="364"/>
      <c r="F229" s="363"/>
      <c r="G229" s="363"/>
      <c r="H229" s="364"/>
      <c r="I229" s="364"/>
      <c r="J229" s="364"/>
      <c r="K229" s="364"/>
    </row>
    <row r="230" spans="1:11" s="375" customFormat="1" ht="13.5" customHeight="1" x14ac:dyDescent="0.15">
      <c r="A230" s="464"/>
      <c r="B230" s="463"/>
      <c r="C230" s="463"/>
      <c r="D230" s="364"/>
      <c r="E230" s="364"/>
      <c r="F230" s="363"/>
      <c r="G230" s="363"/>
      <c r="H230" s="364"/>
      <c r="I230" s="364"/>
      <c r="J230" s="364"/>
      <c r="K230" s="364"/>
    </row>
    <row r="231" spans="1:11" s="375" customFormat="1" ht="13.5" customHeight="1" x14ac:dyDescent="0.15">
      <c r="A231" s="464"/>
      <c r="B231" s="463"/>
      <c r="C231" s="463"/>
      <c r="D231" s="364"/>
      <c r="E231" s="364"/>
      <c r="F231" s="363"/>
      <c r="G231" s="363"/>
      <c r="H231" s="364"/>
      <c r="I231" s="364"/>
      <c r="J231" s="364"/>
      <c r="K231" s="364"/>
    </row>
    <row r="232" spans="1:11" s="375" customFormat="1" ht="13.5" customHeight="1" x14ac:dyDescent="0.15">
      <c r="A232" s="464"/>
      <c r="B232" s="463"/>
      <c r="C232" s="463"/>
      <c r="D232" s="364"/>
      <c r="E232" s="364"/>
      <c r="F232" s="363"/>
      <c r="G232" s="363"/>
      <c r="H232" s="364"/>
      <c r="I232" s="364"/>
      <c r="J232" s="364"/>
      <c r="K232" s="364"/>
    </row>
    <row r="233" spans="1:11" s="375" customFormat="1" ht="13.5" customHeight="1" x14ac:dyDescent="0.15">
      <c r="A233" s="464"/>
      <c r="B233" s="463"/>
      <c r="C233" s="463"/>
      <c r="D233" s="364"/>
      <c r="E233" s="364"/>
      <c r="F233" s="363"/>
      <c r="G233" s="363"/>
      <c r="H233" s="364"/>
      <c r="I233" s="364"/>
      <c r="J233" s="364"/>
      <c r="K233" s="364"/>
    </row>
    <row r="234" spans="1:11" s="375" customFormat="1" ht="13.5" customHeight="1" x14ac:dyDescent="0.15">
      <c r="A234" s="464"/>
      <c r="B234" s="463"/>
      <c r="C234" s="463"/>
      <c r="D234" s="364"/>
      <c r="E234" s="364"/>
      <c r="F234" s="363"/>
      <c r="G234" s="363"/>
      <c r="H234" s="364"/>
      <c r="I234" s="364"/>
      <c r="J234" s="364"/>
      <c r="K234" s="364"/>
    </row>
    <row r="235" spans="1:11" s="375" customFormat="1" ht="13.5" customHeight="1" x14ac:dyDescent="0.15">
      <c r="A235" s="464"/>
      <c r="B235" s="463"/>
      <c r="C235" s="463"/>
      <c r="D235" s="364"/>
      <c r="E235" s="364"/>
      <c r="F235" s="363"/>
      <c r="G235" s="363"/>
      <c r="H235" s="364"/>
      <c r="I235" s="364"/>
      <c r="J235" s="364"/>
      <c r="K235" s="364"/>
    </row>
    <row r="236" spans="1:11" s="375" customFormat="1" ht="13.5" customHeight="1" x14ac:dyDescent="0.15">
      <c r="A236" s="464"/>
      <c r="B236" s="463"/>
      <c r="C236" s="463"/>
      <c r="D236" s="364"/>
      <c r="E236" s="364"/>
      <c r="F236" s="363"/>
      <c r="G236" s="363"/>
      <c r="H236" s="364"/>
      <c r="I236" s="364"/>
      <c r="J236" s="364"/>
      <c r="K236" s="364"/>
    </row>
    <row r="237" spans="1:11" s="375" customFormat="1" ht="13.5" customHeight="1" x14ac:dyDescent="0.15">
      <c r="A237" s="464"/>
      <c r="B237" s="463"/>
      <c r="C237" s="463"/>
      <c r="D237" s="364"/>
      <c r="E237" s="364"/>
      <c r="F237" s="363"/>
      <c r="G237" s="363"/>
      <c r="H237" s="364"/>
      <c r="I237" s="364"/>
      <c r="J237" s="364"/>
      <c r="K237" s="364"/>
    </row>
    <row r="238" spans="1:11" s="375" customFormat="1" ht="13.5" customHeight="1" x14ac:dyDescent="0.15">
      <c r="A238" s="464"/>
      <c r="B238" s="463"/>
      <c r="C238" s="463"/>
      <c r="D238" s="364"/>
      <c r="E238" s="364"/>
      <c r="F238" s="363"/>
      <c r="G238" s="363"/>
      <c r="H238" s="364"/>
      <c r="I238" s="364"/>
      <c r="J238" s="364"/>
      <c r="K238" s="364"/>
    </row>
    <row r="239" spans="1:11" s="375" customFormat="1" ht="13.5" customHeight="1" x14ac:dyDescent="0.15">
      <c r="A239" s="464"/>
      <c r="B239" s="463"/>
      <c r="C239" s="463"/>
      <c r="D239" s="364"/>
      <c r="E239" s="364"/>
      <c r="F239" s="363"/>
      <c r="G239" s="363"/>
      <c r="H239" s="364"/>
      <c r="I239" s="364"/>
      <c r="J239" s="364"/>
      <c r="K239" s="364"/>
    </row>
    <row r="240" spans="1:11" s="375" customFormat="1" ht="13.5" customHeight="1" x14ac:dyDescent="0.15">
      <c r="A240" s="464"/>
      <c r="B240" s="463"/>
      <c r="C240" s="463"/>
      <c r="D240" s="364"/>
      <c r="E240" s="364"/>
      <c r="F240" s="363"/>
      <c r="G240" s="363"/>
      <c r="H240" s="364"/>
      <c r="I240" s="364"/>
      <c r="J240" s="364"/>
      <c r="K240" s="364"/>
    </row>
    <row r="241" spans="1:11" s="375" customFormat="1" ht="13.5" customHeight="1" x14ac:dyDescent="0.15">
      <c r="A241" s="464"/>
      <c r="B241" s="463"/>
      <c r="C241" s="463"/>
      <c r="D241" s="364"/>
      <c r="E241" s="364"/>
      <c r="F241" s="363"/>
      <c r="G241" s="363"/>
      <c r="H241" s="364"/>
      <c r="I241" s="364"/>
      <c r="J241" s="364"/>
      <c r="K241" s="364"/>
    </row>
    <row r="242" spans="1:11" s="375" customFormat="1" ht="13.5" customHeight="1" x14ac:dyDescent="0.15">
      <c r="A242" s="464"/>
      <c r="B242" s="463"/>
      <c r="C242" s="463"/>
      <c r="D242" s="364"/>
      <c r="E242" s="364"/>
      <c r="F242" s="363"/>
      <c r="G242" s="363"/>
      <c r="H242" s="364"/>
      <c r="I242" s="364"/>
      <c r="J242" s="364"/>
      <c r="K242" s="364"/>
    </row>
    <row r="243" spans="1:11" s="375" customFormat="1" ht="13.5" customHeight="1" x14ac:dyDescent="0.15">
      <c r="A243" s="464"/>
      <c r="B243" s="463"/>
      <c r="C243" s="463"/>
      <c r="D243" s="364"/>
      <c r="E243" s="364"/>
      <c r="F243" s="363"/>
      <c r="G243" s="363"/>
      <c r="H243" s="364"/>
      <c r="I243" s="364"/>
      <c r="J243" s="364"/>
      <c r="K243" s="364"/>
    </row>
    <row r="244" spans="1:11" s="375" customFormat="1" ht="13.5" customHeight="1" x14ac:dyDescent="0.15">
      <c r="A244" s="464"/>
      <c r="B244" s="463"/>
      <c r="C244" s="463"/>
      <c r="D244" s="364"/>
      <c r="E244" s="364"/>
      <c r="F244" s="363"/>
      <c r="G244" s="363"/>
      <c r="H244" s="364"/>
      <c r="I244" s="364"/>
      <c r="J244" s="364"/>
      <c r="K244" s="364"/>
    </row>
    <row r="245" spans="1:11" s="375" customFormat="1" ht="13.5" customHeight="1" x14ac:dyDescent="0.15">
      <c r="A245" s="464"/>
      <c r="B245" s="463"/>
      <c r="C245" s="463"/>
      <c r="D245" s="364"/>
      <c r="E245" s="364"/>
      <c r="F245" s="363"/>
      <c r="G245" s="363"/>
      <c r="H245" s="364"/>
      <c r="I245" s="364"/>
      <c r="J245" s="364"/>
      <c r="K245" s="364"/>
    </row>
    <row r="246" spans="1:11" s="375" customFormat="1" ht="13.5" customHeight="1" x14ac:dyDescent="0.15">
      <c r="A246" s="464"/>
      <c r="B246" s="463"/>
      <c r="C246" s="463"/>
      <c r="D246" s="364"/>
      <c r="E246" s="364"/>
      <c r="F246" s="363"/>
      <c r="G246" s="363"/>
      <c r="H246" s="364"/>
      <c r="I246" s="364"/>
      <c r="J246" s="364"/>
      <c r="K246" s="364"/>
    </row>
    <row r="247" spans="1:11" s="375" customFormat="1" ht="13.5" customHeight="1" x14ac:dyDescent="0.15">
      <c r="A247" s="464"/>
      <c r="B247" s="463"/>
      <c r="C247" s="463"/>
      <c r="D247" s="364"/>
      <c r="E247" s="364"/>
      <c r="F247" s="363"/>
      <c r="G247" s="363"/>
      <c r="H247" s="364"/>
      <c r="I247" s="364"/>
      <c r="J247" s="364"/>
      <c r="K247" s="364"/>
    </row>
    <row r="248" spans="1:11" s="375" customFormat="1" ht="13.5" customHeight="1" x14ac:dyDescent="0.15">
      <c r="A248" s="464"/>
      <c r="B248" s="463"/>
      <c r="C248" s="463"/>
      <c r="D248" s="364"/>
      <c r="E248" s="364"/>
      <c r="F248" s="363"/>
      <c r="G248" s="363"/>
      <c r="H248" s="364"/>
      <c r="I248" s="364"/>
      <c r="J248" s="364"/>
      <c r="K248" s="364"/>
    </row>
    <row r="249" spans="1:11" s="375" customFormat="1" ht="13.5" customHeight="1" x14ac:dyDescent="0.15">
      <c r="A249" s="464"/>
      <c r="B249" s="463"/>
      <c r="C249" s="463"/>
      <c r="D249" s="364"/>
      <c r="E249" s="364"/>
      <c r="F249" s="363"/>
      <c r="G249" s="363"/>
      <c r="H249" s="364"/>
      <c r="I249" s="364"/>
      <c r="J249" s="364"/>
      <c r="K249" s="364"/>
    </row>
    <row r="250" spans="1:11" s="375" customFormat="1" ht="13.5" customHeight="1" x14ac:dyDescent="0.15">
      <c r="A250" s="464"/>
      <c r="B250" s="463"/>
      <c r="C250" s="463"/>
      <c r="D250" s="364"/>
      <c r="E250" s="364"/>
      <c r="F250" s="363"/>
      <c r="G250" s="363"/>
      <c r="H250" s="364"/>
      <c r="I250" s="364"/>
      <c r="J250" s="364"/>
      <c r="K250" s="364"/>
    </row>
    <row r="251" spans="1:11" s="375" customFormat="1" ht="13.5" customHeight="1" x14ac:dyDescent="0.15">
      <c r="A251" s="464"/>
      <c r="B251" s="463"/>
      <c r="C251" s="463"/>
      <c r="D251" s="364"/>
      <c r="E251" s="364"/>
      <c r="F251" s="363"/>
      <c r="G251" s="363"/>
      <c r="H251" s="364"/>
      <c r="I251" s="364"/>
      <c r="J251" s="364"/>
      <c r="K251" s="364"/>
    </row>
    <row r="252" spans="1:11" s="375" customFormat="1" ht="13.5" customHeight="1" x14ac:dyDescent="0.15">
      <c r="A252" s="464"/>
      <c r="B252" s="463"/>
      <c r="C252" s="463"/>
      <c r="D252" s="364"/>
      <c r="E252" s="364"/>
      <c r="F252" s="363"/>
      <c r="G252" s="363"/>
      <c r="H252" s="364"/>
      <c r="I252" s="364"/>
      <c r="J252" s="364"/>
      <c r="K252" s="364"/>
    </row>
    <row r="253" spans="1:11" s="375" customFormat="1" ht="13.5" customHeight="1" x14ac:dyDescent="0.15">
      <c r="A253" s="464"/>
      <c r="B253" s="463"/>
      <c r="C253" s="463"/>
      <c r="D253" s="364"/>
      <c r="E253" s="364"/>
      <c r="F253" s="363"/>
      <c r="G253" s="363"/>
      <c r="H253" s="364"/>
      <c r="I253" s="364"/>
      <c r="J253" s="364"/>
      <c r="K253" s="364"/>
    </row>
    <row r="254" spans="1:11" s="375" customFormat="1" ht="13.5" customHeight="1" x14ac:dyDescent="0.15">
      <c r="A254" s="464"/>
      <c r="B254" s="463"/>
      <c r="C254" s="463"/>
      <c r="D254" s="364"/>
      <c r="E254" s="364"/>
      <c r="F254" s="363"/>
      <c r="G254" s="363"/>
      <c r="H254" s="364"/>
      <c r="I254" s="364"/>
      <c r="J254" s="364"/>
      <c r="K254" s="364"/>
    </row>
    <row r="255" spans="1:11" s="375" customFormat="1" ht="13.5" customHeight="1" x14ac:dyDescent="0.15">
      <c r="A255" s="464"/>
      <c r="B255" s="463"/>
      <c r="C255" s="463"/>
      <c r="D255" s="364"/>
      <c r="E255" s="364"/>
      <c r="F255" s="363"/>
      <c r="G255" s="363"/>
      <c r="H255" s="364"/>
      <c r="I255" s="364"/>
      <c r="J255" s="364"/>
      <c r="K255" s="364"/>
    </row>
    <row r="256" spans="1:11" s="375" customFormat="1" ht="13.5" customHeight="1" x14ac:dyDescent="0.15">
      <c r="A256" s="464"/>
      <c r="B256" s="463"/>
      <c r="C256" s="463"/>
      <c r="D256" s="364"/>
      <c r="E256" s="364"/>
      <c r="F256" s="363"/>
      <c r="G256" s="363"/>
      <c r="H256" s="364"/>
      <c r="I256" s="364"/>
      <c r="J256" s="364"/>
      <c r="K256" s="364"/>
    </row>
    <row r="257" spans="1:11" s="375" customFormat="1" ht="13.5" customHeight="1" x14ac:dyDescent="0.15">
      <c r="A257" s="464"/>
      <c r="B257" s="463"/>
      <c r="C257" s="463"/>
      <c r="D257" s="364"/>
      <c r="E257" s="364"/>
      <c r="F257" s="363"/>
      <c r="G257" s="363"/>
      <c r="H257" s="364"/>
      <c r="I257" s="364"/>
      <c r="J257" s="364"/>
      <c r="K257" s="364"/>
    </row>
    <row r="258" spans="1:11" s="375" customFormat="1" ht="13.5" customHeight="1" x14ac:dyDescent="0.15">
      <c r="A258" s="464"/>
      <c r="B258" s="463"/>
      <c r="C258" s="463"/>
      <c r="D258" s="364"/>
      <c r="E258" s="364"/>
      <c r="F258" s="363"/>
      <c r="G258" s="363"/>
      <c r="H258" s="364"/>
      <c r="I258" s="364"/>
      <c r="J258" s="364"/>
      <c r="K258" s="364"/>
    </row>
    <row r="259" spans="1:11" s="375" customFormat="1" ht="13.5" customHeight="1" x14ac:dyDescent="0.15">
      <c r="A259" s="464"/>
      <c r="B259" s="463"/>
      <c r="C259" s="463"/>
      <c r="D259" s="364"/>
      <c r="E259" s="364"/>
      <c r="F259" s="363"/>
      <c r="G259" s="363"/>
      <c r="H259" s="364"/>
      <c r="I259" s="364"/>
      <c r="J259" s="364"/>
      <c r="K259" s="364"/>
    </row>
    <row r="260" spans="1:11" s="375" customFormat="1" ht="13.5" customHeight="1" x14ac:dyDescent="0.15">
      <c r="A260" s="464"/>
      <c r="B260" s="463"/>
      <c r="C260" s="463"/>
      <c r="D260" s="364"/>
      <c r="E260" s="364"/>
      <c r="F260" s="363"/>
      <c r="G260" s="363"/>
      <c r="H260" s="364"/>
      <c r="I260" s="364"/>
      <c r="J260" s="364"/>
      <c r="K260" s="364"/>
    </row>
    <row r="261" spans="1:11" s="375" customFormat="1" ht="13.5" customHeight="1" x14ac:dyDescent="0.15">
      <c r="A261" s="464"/>
      <c r="B261" s="463"/>
      <c r="C261" s="463"/>
      <c r="D261" s="364"/>
      <c r="E261" s="364"/>
      <c r="F261" s="363"/>
      <c r="G261" s="363"/>
      <c r="H261" s="364"/>
      <c r="I261" s="364"/>
      <c r="J261" s="364"/>
      <c r="K261" s="364"/>
    </row>
    <row r="262" spans="1:11" s="375" customFormat="1" ht="13.5" customHeight="1" x14ac:dyDescent="0.15">
      <c r="A262" s="464"/>
      <c r="B262" s="463"/>
      <c r="C262" s="463"/>
      <c r="D262" s="364"/>
      <c r="E262" s="364"/>
      <c r="F262" s="363"/>
      <c r="G262" s="363"/>
      <c r="H262" s="364"/>
      <c r="I262" s="364"/>
      <c r="J262" s="364"/>
      <c r="K262" s="364"/>
    </row>
    <row r="263" spans="1:11" s="375" customFormat="1" ht="13.5" customHeight="1" x14ac:dyDescent="0.15">
      <c r="A263" s="464"/>
      <c r="B263" s="463"/>
      <c r="C263" s="463"/>
      <c r="D263" s="364"/>
      <c r="E263" s="364"/>
      <c r="F263" s="363"/>
      <c r="G263" s="363"/>
      <c r="H263" s="364"/>
      <c r="I263" s="364"/>
      <c r="J263" s="364"/>
      <c r="K263" s="364"/>
    </row>
    <row r="264" spans="1:11" s="375" customFormat="1" ht="13.5" customHeight="1" x14ac:dyDescent="0.15">
      <c r="A264" s="464"/>
      <c r="B264" s="463"/>
      <c r="C264" s="463"/>
      <c r="D264" s="364"/>
      <c r="E264" s="364"/>
      <c r="F264" s="363"/>
      <c r="G264" s="363"/>
      <c r="H264" s="364"/>
      <c r="I264" s="364"/>
      <c r="J264" s="364"/>
      <c r="K264" s="364"/>
    </row>
    <row r="265" spans="1:11" s="375" customFormat="1" ht="13.5" customHeight="1" x14ac:dyDescent="0.15">
      <c r="A265" s="464"/>
      <c r="B265" s="463"/>
      <c r="C265" s="463"/>
      <c r="D265" s="364"/>
      <c r="E265" s="364"/>
      <c r="F265" s="363"/>
      <c r="G265" s="363"/>
      <c r="H265" s="364"/>
      <c r="I265" s="364"/>
      <c r="J265" s="364"/>
      <c r="K265" s="364"/>
    </row>
    <row r="266" spans="1:11" s="375" customFormat="1" ht="13.5" customHeight="1" x14ac:dyDescent="0.15">
      <c r="A266" s="464"/>
      <c r="B266" s="463"/>
      <c r="C266" s="463"/>
      <c r="D266" s="364"/>
      <c r="E266" s="364"/>
      <c r="F266" s="363"/>
      <c r="G266" s="363"/>
      <c r="H266" s="364"/>
      <c r="I266" s="364"/>
      <c r="J266" s="364"/>
      <c r="K266" s="364"/>
    </row>
    <row r="267" spans="1:11" s="375" customFormat="1" ht="13.5" customHeight="1" x14ac:dyDescent="0.15">
      <c r="A267" s="464"/>
      <c r="B267" s="463"/>
      <c r="C267" s="463"/>
      <c r="D267" s="364"/>
      <c r="E267" s="364"/>
      <c r="F267" s="363"/>
      <c r="G267" s="363"/>
      <c r="H267" s="364"/>
      <c r="I267" s="364"/>
      <c r="J267" s="364"/>
      <c r="K267" s="364"/>
    </row>
    <row r="268" spans="1:11" s="375" customFormat="1" ht="13.5" customHeight="1" x14ac:dyDescent="0.15">
      <c r="A268" s="464"/>
      <c r="B268" s="463"/>
      <c r="C268" s="463"/>
      <c r="D268" s="364"/>
      <c r="E268" s="364"/>
      <c r="F268" s="363"/>
      <c r="G268" s="363"/>
      <c r="H268" s="364"/>
      <c r="I268" s="364"/>
      <c r="J268" s="364"/>
      <c r="K268" s="364"/>
    </row>
    <row r="269" spans="1:11" s="375" customFormat="1" ht="13.5" customHeight="1" x14ac:dyDescent="0.15">
      <c r="A269" s="464"/>
      <c r="B269" s="463"/>
      <c r="C269" s="463"/>
      <c r="D269" s="364"/>
      <c r="E269" s="364"/>
      <c r="F269" s="363"/>
      <c r="G269" s="363"/>
      <c r="H269" s="364"/>
      <c r="I269" s="364"/>
      <c r="J269" s="364"/>
      <c r="K269" s="364"/>
    </row>
    <row r="270" spans="1:11" s="375" customFormat="1" ht="13.5" customHeight="1" x14ac:dyDescent="0.15">
      <c r="A270" s="464"/>
      <c r="B270" s="463"/>
      <c r="C270" s="463"/>
      <c r="D270" s="364"/>
      <c r="E270" s="364"/>
      <c r="F270" s="363"/>
      <c r="G270" s="363"/>
      <c r="H270" s="364"/>
      <c r="I270" s="364"/>
      <c r="J270" s="364"/>
      <c r="K270" s="364"/>
    </row>
    <row r="271" spans="1:11" s="375" customFormat="1" ht="13.5" customHeight="1" x14ac:dyDescent="0.15">
      <c r="A271" s="464"/>
      <c r="B271" s="463"/>
      <c r="C271" s="463"/>
      <c r="D271" s="364"/>
      <c r="E271" s="364"/>
      <c r="F271" s="363"/>
      <c r="G271" s="363"/>
      <c r="H271" s="364"/>
      <c r="I271" s="364"/>
      <c r="J271" s="364"/>
      <c r="K271" s="364"/>
    </row>
    <row r="272" spans="1:11" s="375" customFormat="1" ht="13.5" customHeight="1" x14ac:dyDescent="0.15">
      <c r="A272" s="464"/>
      <c r="B272" s="463"/>
      <c r="C272" s="463"/>
      <c r="D272" s="364"/>
      <c r="E272" s="364"/>
      <c r="F272" s="363"/>
      <c r="G272" s="363"/>
      <c r="H272" s="364"/>
      <c r="I272" s="364"/>
      <c r="J272" s="364"/>
      <c r="K272" s="364"/>
    </row>
    <row r="273" spans="1:11" s="375" customFormat="1" ht="13.5" customHeight="1" x14ac:dyDescent="0.15">
      <c r="A273" s="464"/>
      <c r="B273" s="463"/>
      <c r="C273" s="463"/>
      <c r="D273" s="364"/>
      <c r="E273" s="364"/>
      <c r="F273" s="363"/>
      <c r="G273" s="363"/>
      <c r="H273" s="364"/>
      <c r="I273" s="364"/>
      <c r="J273" s="364"/>
      <c r="K273" s="364"/>
    </row>
    <row r="274" spans="1:11" s="375" customFormat="1" ht="13.5" customHeight="1" x14ac:dyDescent="0.15">
      <c r="A274" s="464"/>
      <c r="B274" s="463"/>
      <c r="C274" s="463"/>
      <c r="D274" s="364"/>
      <c r="E274" s="364"/>
      <c r="F274" s="363"/>
      <c r="G274" s="363"/>
      <c r="H274" s="364"/>
      <c r="I274" s="364"/>
      <c r="J274" s="364"/>
      <c r="K274" s="364"/>
    </row>
    <row r="275" spans="1:11" s="375" customFormat="1" ht="13.5" customHeight="1" x14ac:dyDescent="0.15">
      <c r="A275" s="464"/>
      <c r="B275" s="463"/>
      <c r="C275" s="463"/>
      <c r="D275" s="364"/>
      <c r="E275" s="364"/>
      <c r="F275" s="363"/>
      <c r="G275" s="363"/>
      <c r="H275" s="364"/>
      <c r="I275" s="364"/>
      <c r="J275" s="364"/>
      <c r="K275" s="364"/>
    </row>
    <row r="276" spans="1:11" s="375" customFormat="1" ht="13.5" customHeight="1" x14ac:dyDescent="0.15">
      <c r="A276" s="464"/>
      <c r="B276" s="463"/>
      <c r="C276" s="463"/>
      <c r="D276" s="364"/>
      <c r="E276" s="364"/>
      <c r="F276" s="363"/>
      <c r="G276" s="363"/>
      <c r="H276" s="364"/>
      <c r="I276" s="364"/>
      <c r="J276" s="364"/>
      <c r="K276" s="364"/>
    </row>
    <row r="277" spans="1:11" s="375" customFormat="1" ht="13.5" customHeight="1" x14ac:dyDescent="0.15">
      <c r="A277" s="464"/>
      <c r="B277" s="463"/>
      <c r="C277" s="463"/>
      <c r="D277" s="364"/>
      <c r="E277" s="364"/>
      <c r="F277" s="363"/>
      <c r="G277" s="363"/>
      <c r="H277" s="364"/>
      <c r="I277" s="364"/>
      <c r="J277" s="364"/>
      <c r="K277" s="364"/>
    </row>
    <row r="278" spans="1:11" s="375" customFormat="1" ht="13.5" customHeight="1" x14ac:dyDescent="0.15">
      <c r="A278" s="464"/>
      <c r="B278" s="463"/>
      <c r="C278" s="463"/>
      <c r="D278" s="364"/>
      <c r="E278" s="364"/>
      <c r="F278" s="363"/>
      <c r="G278" s="363"/>
      <c r="H278" s="364"/>
      <c r="I278" s="364"/>
      <c r="J278" s="364"/>
      <c r="K278" s="364"/>
    </row>
    <row r="279" spans="1:11" s="375" customFormat="1" ht="13.5" customHeight="1" x14ac:dyDescent="0.15">
      <c r="A279" s="464"/>
      <c r="B279" s="463"/>
      <c r="C279" s="463"/>
      <c r="D279" s="364"/>
      <c r="E279" s="364"/>
      <c r="F279" s="363"/>
      <c r="G279" s="363"/>
      <c r="H279" s="364"/>
      <c r="I279" s="364"/>
      <c r="J279" s="364"/>
      <c r="K279" s="364"/>
    </row>
    <row r="280" spans="1:11" s="375" customFormat="1" ht="13.5" customHeight="1" x14ac:dyDescent="0.15">
      <c r="A280" s="464"/>
      <c r="B280" s="463"/>
      <c r="C280" s="463"/>
      <c r="D280" s="364"/>
      <c r="E280" s="364"/>
      <c r="F280" s="363"/>
      <c r="G280" s="363"/>
      <c r="H280" s="364"/>
      <c r="I280" s="364"/>
      <c r="J280" s="364"/>
      <c r="K280" s="364"/>
    </row>
    <row r="281" spans="1:11" s="375" customFormat="1" ht="13.5" customHeight="1" x14ac:dyDescent="0.15">
      <c r="A281" s="464"/>
      <c r="B281" s="463"/>
      <c r="C281" s="463"/>
      <c r="D281" s="364"/>
      <c r="E281" s="364"/>
      <c r="F281" s="363"/>
      <c r="G281" s="363"/>
      <c r="H281" s="364"/>
      <c r="I281" s="364"/>
      <c r="J281" s="364"/>
      <c r="K281" s="364"/>
    </row>
    <row r="282" spans="1:11" s="375" customFormat="1" ht="13.5" customHeight="1" x14ac:dyDescent="0.15">
      <c r="A282" s="464"/>
      <c r="B282" s="463"/>
      <c r="C282" s="463"/>
      <c r="D282" s="364"/>
      <c r="E282" s="364"/>
      <c r="F282" s="363"/>
      <c r="G282" s="363"/>
      <c r="H282" s="364"/>
      <c r="I282" s="364"/>
      <c r="J282" s="364"/>
      <c r="K282" s="364"/>
    </row>
    <row r="283" spans="1:11" s="375" customFormat="1" ht="13.5" customHeight="1" x14ac:dyDescent="0.15">
      <c r="A283" s="464"/>
      <c r="B283" s="463"/>
      <c r="C283" s="463"/>
      <c r="D283" s="364"/>
      <c r="E283" s="364"/>
      <c r="F283" s="363"/>
      <c r="G283" s="363"/>
      <c r="H283" s="364"/>
      <c r="I283" s="364"/>
      <c r="J283" s="364"/>
      <c r="K283" s="364"/>
    </row>
    <row r="284" spans="1:11" s="375" customFormat="1" ht="13.5" customHeight="1" x14ac:dyDescent="0.15">
      <c r="A284" s="464"/>
      <c r="B284" s="463"/>
      <c r="C284" s="463"/>
      <c r="D284" s="364"/>
      <c r="E284" s="364"/>
      <c r="F284" s="363"/>
      <c r="G284" s="363"/>
      <c r="H284" s="364"/>
      <c r="I284" s="364"/>
      <c r="J284" s="364"/>
      <c r="K284" s="364"/>
    </row>
    <row r="285" spans="1:11" s="375" customFormat="1" ht="13.5" customHeight="1" x14ac:dyDescent="0.15">
      <c r="A285" s="464"/>
      <c r="B285" s="463"/>
      <c r="C285" s="463"/>
      <c r="D285" s="364"/>
      <c r="E285" s="364"/>
      <c r="F285" s="363"/>
      <c r="G285" s="363"/>
      <c r="H285" s="364"/>
      <c r="I285" s="364"/>
      <c r="J285" s="364"/>
      <c r="K285" s="364"/>
    </row>
    <row r="286" spans="1:11" s="375" customFormat="1" ht="13.5" customHeight="1" x14ac:dyDescent="0.15">
      <c r="A286" s="464"/>
      <c r="B286" s="463"/>
      <c r="C286" s="463"/>
      <c r="D286" s="364"/>
      <c r="E286" s="364"/>
      <c r="F286" s="363"/>
      <c r="G286" s="363"/>
      <c r="H286" s="364"/>
      <c r="I286" s="364"/>
      <c r="J286" s="364"/>
      <c r="K286" s="364"/>
    </row>
    <row r="287" spans="1:11" s="375" customFormat="1" ht="13.5" customHeight="1" x14ac:dyDescent="0.15">
      <c r="A287" s="464"/>
      <c r="B287" s="463"/>
      <c r="C287" s="463"/>
      <c r="D287" s="364"/>
      <c r="E287" s="364"/>
      <c r="F287" s="363"/>
      <c r="G287" s="363"/>
      <c r="H287" s="364"/>
      <c r="I287" s="364"/>
      <c r="J287" s="364"/>
      <c r="K287" s="364"/>
    </row>
    <row r="288" spans="1:11" s="375" customFormat="1" ht="13.5" customHeight="1" x14ac:dyDescent="0.15">
      <c r="A288" s="464"/>
      <c r="B288" s="463"/>
      <c r="C288" s="463"/>
      <c r="D288" s="364"/>
      <c r="E288" s="364"/>
      <c r="F288" s="363"/>
      <c r="G288" s="363"/>
      <c r="H288" s="364"/>
      <c r="I288" s="364"/>
      <c r="J288" s="364"/>
      <c r="K288" s="364"/>
    </row>
    <row r="289" spans="1:11" s="375" customFormat="1" ht="13.5" customHeight="1" x14ac:dyDescent="0.15">
      <c r="A289" s="464"/>
      <c r="B289" s="463"/>
      <c r="C289" s="463"/>
      <c r="D289" s="364"/>
      <c r="E289" s="364"/>
      <c r="F289" s="363"/>
      <c r="G289" s="363"/>
      <c r="H289" s="364"/>
      <c r="I289" s="364"/>
      <c r="J289" s="364"/>
      <c r="K289" s="364"/>
    </row>
    <row r="290" spans="1:11" s="375" customFormat="1" ht="13.5" customHeight="1" x14ac:dyDescent="0.15">
      <c r="A290" s="464"/>
      <c r="B290" s="463"/>
      <c r="C290" s="463"/>
      <c r="D290" s="364"/>
      <c r="E290" s="364"/>
      <c r="F290" s="363"/>
      <c r="G290" s="363"/>
      <c r="H290" s="364"/>
      <c r="I290" s="364"/>
      <c r="J290" s="364"/>
      <c r="K290" s="364"/>
    </row>
    <row r="291" spans="1:11" s="375" customFormat="1" ht="13.5" customHeight="1" x14ac:dyDescent="0.15">
      <c r="A291" s="464"/>
      <c r="B291" s="463"/>
      <c r="C291" s="463"/>
      <c r="D291" s="364"/>
      <c r="E291" s="364"/>
      <c r="F291" s="363"/>
      <c r="G291" s="363"/>
      <c r="H291" s="364"/>
      <c r="I291" s="364"/>
      <c r="J291" s="364"/>
      <c r="K291" s="364"/>
    </row>
    <row r="292" spans="1:11" s="375" customFormat="1" ht="13.5" customHeight="1" x14ac:dyDescent="0.15">
      <c r="A292" s="464"/>
      <c r="B292" s="463"/>
      <c r="C292" s="463"/>
      <c r="D292" s="364"/>
      <c r="E292" s="364"/>
      <c r="F292" s="363"/>
      <c r="G292" s="363"/>
      <c r="H292" s="364"/>
      <c r="I292" s="364"/>
      <c r="J292" s="364"/>
      <c r="K292" s="364"/>
    </row>
    <row r="293" spans="1:11" s="375" customFormat="1" ht="13.5" customHeight="1" x14ac:dyDescent="0.15">
      <c r="A293" s="464"/>
      <c r="B293" s="463"/>
      <c r="C293" s="463"/>
      <c r="D293" s="364"/>
      <c r="E293" s="364"/>
      <c r="F293" s="363"/>
      <c r="G293" s="363"/>
      <c r="H293" s="364"/>
      <c r="I293" s="364"/>
      <c r="J293" s="364"/>
      <c r="K293" s="364"/>
    </row>
    <row r="294" spans="1:11" s="375" customFormat="1" ht="13.5" customHeight="1" x14ac:dyDescent="0.15">
      <c r="A294" s="464"/>
      <c r="B294" s="463"/>
      <c r="C294" s="463"/>
      <c r="D294" s="364"/>
      <c r="E294" s="364"/>
      <c r="F294" s="363"/>
      <c r="G294" s="363"/>
      <c r="H294" s="364"/>
      <c r="I294" s="364"/>
      <c r="J294" s="364"/>
      <c r="K294" s="364"/>
    </row>
    <row r="295" spans="1:11" s="375" customFormat="1" ht="13.5" customHeight="1" x14ac:dyDescent="0.15">
      <c r="A295" s="464"/>
      <c r="B295" s="463"/>
      <c r="C295" s="463"/>
      <c r="D295" s="364"/>
      <c r="E295" s="364"/>
      <c r="F295" s="363"/>
      <c r="G295" s="363"/>
      <c r="H295" s="364"/>
      <c r="I295" s="364"/>
      <c r="J295" s="364"/>
      <c r="K295" s="364"/>
    </row>
    <row r="296" spans="1:11" s="375" customFormat="1" ht="13.5" customHeight="1" x14ac:dyDescent="0.15">
      <c r="A296" s="464"/>
      <c r="B296" s="463"/>
      <c r="C296" s="463"/>
      <c r="D296" s="364"/>
      <c r="E296" s="364"/>
      <c r="F296" s="363"/>
      <c r="G296" s="363"/>
      <c r="H296" s="364"/>
      <c r="I296" s="364"/>
      <c r="J296" s="364"/>
      <c r="K296" s="364"/>
    </row>
    <row r="297" spans="1:11" s="375" customFormat="1" ht="13.5" customHeight="1" x14ac:dyDescent="0.15">
      <c r="A297" s="464"/>
      <c r="B297" s="463"/>
      <c r="C297" s="463"/>
      <c r="D297" s="364"/>
      <c r="E297" s="364"/>
      <c r="F297" s="363"/>
      <c r="G297" s="363"/>
      <c r="H297" s="364"/>
      <c r="I297" s="364"/>
      <c r="J297" s="364"/>
      <c r="K297" s="364"/>
    </row>
    <row r="298" spans="1:11" s="375" customFormat="1" ht="13.5" customHeight="1" x14ac:dyDescent="0.15">
      <c r="A298" s="464"/>
      <c r="B298" s="463"/>
      <c r="C298" s="463"/>
      <c r="D298" s="364"/>
      <c r="E298" s="364"/>
      <c r="F298" s="363"/>
      <c r="G298" s="363"/>
      <c r="H298" s="364"/>
      <c r="I298" s="364"/>
      <c r="J298" s="364"/>
      <c r="K298" s="364"/>
    </row>
    <row r="299" spans="1:11" s="375" customFormat="1" ht="13.5" customHeight="1" x14ac:dyDescent="0.15">
      <c r="A299" s="464"/>
      <c r="B299" s="463"/>
      <c r="C299" s="463"/>
      <c r="D299" s="364"/>
      <c r="E299" s="364"/>
      <c r="F299" s="363"/>
      <c r="G299" s="363"/>
      <c r="H299" s="364"/>
      <c r="I299" s="364"/>
      <c r="J299" s="364"/>
      <c r="K299" s="364"/>
    </row>
    <row r="300" spans="1:11" s="375" customFormat="1" ht="13.5" customHeight="1" x14ac:dyDescent="0.15">
      <c r="A300" s="464"/>
      <c r="B300" s="463"/>
      <c r="C300" s="463"/>
      <c r="D300" s="364"/>
      <c r="E300" s="364"/>
      <c r="F300" s="363"/>
      <c r="G300" s="363"/>
      <c r="H300" s="364"/>
      <c r="I300" s="364"/>
      <c r="J300" s="364"/>
      <c r="K300" s="364"/>
    </row>
    <row r="301" spans="1:11" s="375" customFormat="1" ht="13.5" customHeight="1" x14ac:dyDescent="0.15">
      <c r="A301" s="464"/>
      <c r="B301" s="463"/>
      <c r="C301" s="463"/>
      <c r="D301" s="364"/>
      <c r="E301" s="364"/>
      <c r="F301" s="363"/>
      <c r="G301" s="363"/>
      <c r="H301" s="364"/>
      <c r="I301" s="364"/>
      <c r="J301" s="364"/>
      <c r="K301" s="364"/>
    </row>
    <row r="302" spans="1:11" s="375" customFormat="1" ht="13.5" customHeight="1" x14ac:dyDescent="0.15">
      <c r="A302" s="464"/>
      <c r="B302" s="463"/>
      <c r="C302" s="463"/>
      <c r="D302" s="364"/>
      <c r="E302" s="364"/>
      <c r="F302" s="363"/>
      <c r="G302" s="363"/>
      <c r="H302" s="364"/>
      <c r="I302" s="364"/>
      <c r="J302" s="364"/>
      <c r="K302" s="364"/>
    </row>
    <row r="303" spans="1:11" s="375" customFormat="1" ht="13.5" customHeight="1" x14ac:dyDescent="0.15">
      <c r="A303" s="464"/>
      <c r="B303" s="463"/>
      <c r="C303" s="463"/>
      <c r="D303" s="364"/>
      <c r="E303" s="364"/>
      <c r="F303" s="363"/>
      <c r="G303" s="363"/>
      <c r="H303" s="364"/>
      <c r="I303" s="364"/>
      <c r="J303" s="364"/>
      <c r="K303" s="364"/>
    </row>
    <row r="304" spans="1:11" s="375" customFormat="1" ht="13.5" customHeight="1" x14ac:dyDescent="0.15">
      <c r="A304" s="464"/>
      <c r="B304" s="463"/>
      <c r="C304" s="463"/>
      <c r="D304" s="364"/>
      <c r="E304" s="364"/>
      <c r="F304" s="363"/>
      <c r="G304" s="363"/>
      <c r="H304" s="364"/>
      <c r="I304" s="364"/>
      <c r="J304" s="364"/>
      <c r="K304" s="364"/>
    </row>
    <row r="305" spans="1:11" s="375" customFormat="1" ht="13.5" customHeight="1" x14ac:dyDescent="0.15">
      <c r="A305" s="464"/>
      <c r="B305" s="463"/>
      <c r="C305" s="463"/>
      <c r="D305" s="364"/>
      <c r="E305" s="364"/>
      <c r="F305" s="363"/>
      <c r="G305" s="363"/>
      <c r="H305" s="364"/>
      <c r="I305" s="364"/>
      <c r="J305" s="364"/>
      <c r="K305" s="364"/>
    </row>
    <row r="306" spans="1:11" s="375" customFormat="1" ht="13.5" customHeight="1" x14ac:dyDescent="0.15">
      <c r="A306" s="464"/>
      <c r="B306" s="463"/>
      <c r="C306" s="463"/>
      <c r="D306" s="364"/>
      <c r="E306" s="364"/>
      <c r="F306" s="363"/>
      <c r="G306" s="363"/>
      <c r="H306" s="364"/>
      <c r="I306" s="364"/>
      <c r="J306" s="364"/>
      <c r="K306" s="364"/>
    </row>
    <row r="307" spans="1:11" s="375" customFormat="1" ht="13.5" customHeight="1" x14ac:dyDescent="0.15">
      <c r="A307" s="464"/>
      <c r="B307" s="463"/>
      <c r="C307" s="463"/>
      <c r="D307" s="364"/>
      <c r="E307" s="364"/>
      <c r="F307" s="363"/>
      <c r="G307" s="363"/>
      <c r="H307" s="364"/>
      <c r="I307" s="364"/>
      <c r="J307" s="364"/>
      <c r="K307" s="364"/>
    </row>
    <row r="308" spans="1:11" s="375" customFormat="1" ht="13.5" customHeight="1" x14ac:dyDescent="0.15">
      <c r="A308" s="464"/>
      <c r="B308" s="463"/>
      <c r="C308" s="463"/>
      <c r="D308" s="364"/>
      <c r="E308" s="364"/>
      <c r="F308" s="363"/>
      <c r="G308" s="363"/>
      <c r="H308" s="364"/>
      <c r="I308" s="364"/>
      <c r="J308" s="364"/>
      <c r="K308" s="364"/>
    </row>
    <row r="309" spans="1:11" s="375" customFormat="1" ht="13.5" customHeight="1" x14ac:dyDescent="0.15">
      <c r="A309" s="464"/>
      <c r="B309" s="463"/>
      <c r="C309" s="463"/>
      <c r="D309" s="364"/>
      <c r="E309" s="364"/>
      <c r="F309" s="363"/>
      <c r="G309" s="363"/>
      <c r="H309" s="364"/>
      <c r="I309" s="364"/>
      <c r="J309" s="364"/>
      <c r="K309" s="364"/>
    </row>
    <row r="310" spans="1:11" s="375" customFormat="1" ht="13.5" customHeight="1" x14ac:dyDescent="0.15">
      <c r="A310" s="464"/>
      <c r="B310" s="463"/>
      <c r="C310" s="463"/>
      <c r="D310" s="364"/>
      <c r="E310" s="364"/>
      <c r="F310" s="363"/>
      <c r="G310" s="363"/>
      <c r="H310" s="364"/>
      <c r="I310" s="364"/>
      <c r="J310" s="364"/>
      <c r="K310" s="364"/>
    </row>
    <row r="311" spans="1:11" s="375" customFormat="1" ht="13.5" customHeight="1" x14ac:dyDescent="0.15">
      <c r="A311" s="464"/>
      <c r="B311" s="463"/>
      <c r="C311" s="463"/>
      <c r="D311" s="364"/>
      <c r="E311" s="364"/>
      <c r="F311" s="363"/>
      <c r="G311" s="363"/>
      <c r="H311" s="364"/>
      <c r="I311" s="364"/>
      <c r="J311" s="364"/>
      <c r="K311" s="364"/>
    </row>
    <row r="312" spans="1:11" s="375" customFormat="1" ht="13.5" customHeight="1" x14ac:dyDescent="0.15">
      <c r="A312" s="464"/>
      <c r="B312" s="463"/>
      <c r="C312" s="463"/>
      <c r="D312" s="364"/>
      <c r="E312" s="364"/>
      <c r="F312" s="363"/>
      <c r="G312" s="363"/>
      <c r="H312" s="364"/>
      <c r="I312" s="364"/>
      <c r="J312" s="364"/>
      <c r="K312" s="364"/>
    </row>
    <row r="313" spans="1:11" s="375" customFormat="1" ht="13.5" customHeight="1" x14ac:dyDescent="0.15">
      <c r="A313" s="464"/>
      <c r="B313" s="463"/>
      <c r="C313" s="463"/>
      <c r="D313" s="364"/>
      <c r="E313" s="364"/>
      <c r="F313" s="363"/>
      <c r="G313" s="363"/>
      <c r="H313" s="364"/>
      <c r="I313" s="364"/>
      <c r="J313" s="364"/>
      <c r="K313" s="364"/>
    </row>
    <row r="314" spans="1:11" s="375" customFormat="1" ht="13.5" customHeight="1" x14ac:dyDescent="0.15">
      <c r="A314" s="464"/>
      <c r="B314" s="463"/>
      <c r="C314" s="463"/>
      <c r="D314" s="364"/>
      <c r="E314" s="364"/>
      <c r="F314" s="363"/>
      <c r="G314" s="363"/>
      <c r="H314" s="364"/>
      <c r="I314" s="364"/>
      <c r="J314" s="364"/>
      <c r="K314" s="364"/>
    </row>
    <row r="315" spans="1:11" s="375" customFormat="1" ht="13.5" customHeight="1" x14ac:dyDescent="0.15">
      <c r="A315" s="464"/>
      <c r="B315" s="463"/>
      <c r="C315" s="463"/>
      <c r="D315" s="364"/>
      <c r="E315" s="364"/>
      <c r="F315" s="363"/>
      <c r="G315" s="363"/>
      <c r="H315" s="364"/>
      <c r="I315" s="364"/>
      <c r="J315" s="364"/>
      <c r="K315" s="364"/>
    </row>
    <row r="316" spans="1:11" s="375" customFormat="1" ht="13.5" customHeight="1" x14ac:dyDescent="0.15">
      <c r="A316" s="464"/>
      <c r="B316" s="463"/>
      <c r="C316" s="463"/>
      <c r="D316" s="364"/>
      <c r="E316" s="364"/>
      <c r="F316" s="363"/>
      <c r="G316" s="363"/>
      <c r="H316" s="364"/>
      <c r="I316" s="364"/>
      <c r="J316" s="364"/>
      <c r="K316" s="364"/>
    </row>
    <row r="317" spans="1:11" s="375" customFormat="1" ht="13.5" customHeight="1" x14ac:dyDescent="0.15">
      <c r="A317" s="464"/>
      <c r="B317" s="463"/>
      <c r="C317" s="463"/>
      <c r="D317" s="364"/>
      <c r="E317" s="364"/>
      <c r="F317" s="363"/>
      <c r="G317" s="363"/>
      <c r="H317" s="364"/>
      <c r="I317" s="364"/>
      <c r="J317" s="364"/>
      <c r="K317" s="364"/>
    </row>
    <row r="318" spans="1:11" s="375" customFormat="1" ht="13.5" customHeight="1" x14ac:dyDescent="0.15">
      <c r="A318" s="464"/>
      <c r="B318" s="463"/>
      <c r="C318" s="463"/>
      <c r="D318" s="364"/>
      <c r="E318" s="364"/>
      <c r="F318" s="363"/>
      <c r="G318" s="363"/>
      <c r="H318" s="364"/>
      <c r="I318" s="364"/>
      <c r="J318" s="364"/>
      <c r="K318" s="364"/>
    </row>
    <row r="319" spans="1:11" s="375" customFormat="1" ht="13.5" customHeight="1" x14ac:dyDescent="0.15">
      <c r="A319" s="464"/>
      <c r="B319" s="463"/>
      <c r="C319" s="463"/>
      <c r="D319" s="364"/>
      <c r="E319" s="364"/>
      <c r="F319" s="363"/>
      <c r="G319" s="363"/>
      <c r="H319" s="364"/>
      <c r="I319" s="364"/>
      <c r="J319" s="364"/>
      <c r="K319" s="364"/>
    </row>
    <row r="320" spans="1:11" s="375" customFormat="1" ht="13.5" customHeight="1" x14ac:dyDescent="0.15">
      <c r="A320" s="464"/>
      <c r="B320" s="463"/>
      <c r="C320" s="463"/>
      <c r="D320" s="364"/>
      <c r="E320" s="364"/>
      <c r="F320" s="363"/>
      <c r="G320" s="363"/>
      <c r="H320" s="364"/>
      <c r="I320" s="364"/>
      <c r="J320" s="364"/>
      <c r="K320" s="364"/>
    </row>
    <row r="321" spans="1:11" s="375" customFormat="1" ht="13.5" customHeight="1" x14ac:dyDescent="0.15">
      <c r="A321" s="464"/>
      <c r="B321" s="463"/>
      <c r="C321" s="463"/>
      <c r="D321" s="364"/>
      <c r="E321" s="364"/>
      <c r="F321" s="363"/>
      <c r="G321" s="363"/>
      <c r="H321" s="364"/>
      <c r="I321" s="364"/>
      <c r="J321" s="364"/>
      <c r="K321" s="364"/>
    </row>
  </sheetData>
  <mergeCells count="4">
    <mergeCell ref="A1:L1"/>
    <mergeCell ref="A2:L2"/>
    <mergeCell ref="K3:L3"/>
    <mergeCell ref="K4:L4"/>
  </mergeCells>
  <phoneticPr fontId="2"/>
  <pageMargins left="0.6692913385826772" right="0.19685039370078741" top="0.98425196850393704" bottom="0.98425196850393704" header="0.51181102362204722" footer="0.51181102362204722"/>
  <pageSetup paperSize="9" fitToHeight="0" orientation="landscape" verticalDpi="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X316"/>
  <sheetViews>
    <sheetView zoomScaleNormal="100" workbookViewId="0">
      <selection activeCell="A3" sqref="A3"/>
    </sheetView>
  </sheetViews>
  <sheetFormatPr defaultRowHeight="13.5" x14ac:dyDescent="0.15"/>
  <cols>
    <col min="1" max="1" width="5.75" style="358" customWidth="1"/>
    <col min="2" max="2" width="18.625" style="358" customWidth="1"/>
    <col min="3" max="4" width="9.625" style="358" customWidth="1"/>
    <col min="5" max="5" width="9.625" style="357" customWidth="1"/>
    <col min="6" max="6" width="9.625" style="358" customWidth="1"/>
    <col min="7" max="7" width="9.625" style="357" customWidth="1"/>
    <col min="8" max="8" width="9.625" style="358" customWidth="1"/>
    <col min="9" max="9" width="9.625" style="377" customWidth="1"/>
    <col min="10" max="12" width="9.625" style="357" customWidth="1"/>
    <col min="13" max="16384" width="9" style="357"/>
  </cols>
  <sheetData>
    <row r="1" spans="1:24" x14ac:dyDescent="0.15">
      <c r="A1" s="802"/>
      <c r="B1" s="802"/>
      <c r="C1" s="802"/>
      <c r="D1" s="802"/>
      <c r="E1" s="802"/>
      <c r="F1" s="802"/>
      <c r="G1" s="802"/>
      <c r="H1" s="802"/>
      <c r="I1" s="802"/>
      <c r="J1" s="802"/>
      <c r="K1" s="802"/>
      <c r="L1" s="802"/>
    </row>
    <row r="2" spans="1:24" x14ac:dyDescent="0.15">
      <c r="A2" s="803" t="s">
        <v>293</v>
      </c>
      <c r="B2" s="803"/>
      <c r="C2" s="803"/>
      <c r="D2" s="803"/>
      <c r="E2" s="803"/>
      <c r="F2" s="803"/>
      <c r="G2" s="803"/>
      <c r="H2" s="803"/>
      <c r="I2" s="803"/>
      <c r="J2" s="803"/>
      <c r="K2" s="803"/>
      <c r="L2" s="803"/>
    </row>
    <row r="3" spans="1:24" x14ac:dyDescent="0.15">
      <c r="H3" s="359"/>
      <c r="I3" s="359"/>
      <c r="K3" s="802"/>
      <c r="L3" s="802"/>
    </row>
    <row r="4" spans="1:24" x14ac:dyDescent="0.15">
      <c r="H4" s="359"/>
      <c r="I4" s="359"/>
      <c r="K4" s="802"/>
      <c r="L4" s="802"/>
    </row>
    <row r="5" spans="1:24" x14ac:dyDescent="0.15">
      <c r="H5" s="359"/>
      <c r="I5" s="359"/>
    </row>
    <row r="6" spans="1:24" x14ac:dyDescent="0.15">
      <c r="A6" s="360" t="s">
        <v>294</v>
      </c>
      <c r="H6" s="359"/>
      <c r="I6" s="359"/>
    </row>
    <row r="7" spans="1:24" x14ac:dyDescent="0.15">
      <c r="A7" s="361"/>
      <c r="B7" s="362"/>
      <c r="C7" s="363" t="s">
        <v>295</v>
      </c>
      <c r="D7" s="363" t="s">
        <v>296</v>
      </c>
      <c r="E7" s="363" t="s">
        <v>297</v>
      </c>
      <c r="F7" s="363" t="s">
        <v>298</v>
      </c>
      <c r="G7" s="363" t="s">
        <v>299</v>
      </c>
      <c r="H7" s="363" t="s">
        <v>300</v>
      </c>
      <c r="I7" s="363" t="s">
        <v>301</v>
      </c>
      <c r="J7" s="363" t="s">
        <v>302</v>
      </c>
      <c r="K7" s="363" t="s">
        <v>303</v>
      </c>
      <c r="L7" s="363" t="s">
        <v>304</v>
      </c>
    </row>
    <row r="8" spans="1:24" ht="15.75" x14ac:dyDescent="0.15">
      <c r="A8" s="361" t="s">
        <v>305</v>
      </c>
      <c r="B8" s="362"/>
      <c r="C8" s="364"/>
      <c r="D8" s="364"/>
      <c r="E8" s="364"/>
      <c r="F8" s="364"/>
      <c r="G8" s="364"/>
      <c r="H8" s="364"/>
      <c r="I8" s="364"/>
      <c r="J8" s="364"/>
      <c r="K8" s="364"/>
      <c r="L8" s="364">
        <f t="shared" ref="L8:L13" si="0">SUM(C8:K8)</f>
        <v>0</v>
      </c>
    </row>
    <row r="9" spans="1:24" ht="14.25" thickBot="1" x14ac:dyDescent="0.2">
      <c r="A9" s="365" t="s">
        <v>306</v>
      </c>
      <c r="B9" s="366"/>
      <c r="C9" s="367"/>
      <c r="D9" s="367"/>
      <c r="E9" s="367"/>
      <c r="F9" s="367"/>
      <c r="G9" s="367"/>
      <c r="H9" s="367"/>
      <c r="I9" s="367"/>
      <c r="J9" s="367"/>
      <c r="K9" s="367"/>
      <c r="L9" s="367">
        <f t="shared" si="0"/>
        <v>0</v>
      </c>
    </row>
    <row r="10" spans="1:24" x14ac:dyDescent="0.15">
      <c r="A10" s="368" t="s">
        <v>307</v>
      </c>
      <c r="B10" s="369"/>
      <c r="C10" s="370"/>
      <c r="D10" s="370"/>
      <c r="E10" s="370"/>
      <c r="F10" s="370"/>
      <c r="G10" s="370"/>
      <c r="H10" s="370"/>
      <c r="I10" s="370"/>
      <c r="J10" s="370"/>
      <c r="K10" s="370"/>
      <c r="L10" s="370">
        <f t="shared" si="0"/>
        <v>0</v>
      </c>
    </row>
    <row r="11" spans="1:24" x14ac:dyDescent="0.15">
      <c r="A11" s="361"/>
      <c r="B11" s="362" t="s">
        <v>308</v>
      </c>
      <c r="C11" s="364"/>
      <c r="D11" s="364"/>
      <c r="E11" s="364"/>
      <c r="F11" s="364"/>
      <c r="G11" s="364"/>
      <c r="H11" s="364"/>
      <c r="I11" s="364"/>
      <c r="J11" s="364"/>
      <c r="K11" s="364"/>
      <c r="L11" s="364">
        <f t="shared" si="0"/>
        <v>0</v>
      </c>
    </row>
    <row r="12" spans="1:24" x14ac:dyDescent="0.15">
      <c r="A12" s="361"/>
      <c r="B12" s="362" t="s">
        <v>309</v>
      </c>
      <c r="C12" s="364"/>
      <c r="D12" s="364"/>
      <c r="E12" s="364"/>
      <c r="F12" s="364"/>
      <c r="G12" s="364"/>
      <c r="H12" s="364"/>
      <c r="I12" s="364"/>
      <c r="J12" s="364"/>
      <c r="K12" s="364"/>
      <c r="L12" s="364">
        <f t="shared" si="0"/>
        <v>0</v>
      </c>
    </row>
    <row r="13" spans="1:24" ht="15.75" x14ac:dyDescent="0.15">
      <c r="A13" s="361" t="s">
        <v>310</v>
      </c>
      <c r="B13" s="362"/>
      <c r="C13" s="364"/>
      <c r="D13" s="364"/>
      <c r="E13" s="364"/>
      <c r="F13" s="364"/>
      <c r="G13" s="364"/>
      <c r="H13" s="364"/>
      <c r="I13" s="364"/>
      <c r="J13" s="364"/>
      <c r="K13" s="364"/>
      <c r="L13" s="364">
        <f t="shared" si="0"/>
        <v>0</v>
      </c>
    </row>
    <row r="14" spans="1:24" x14ac:dyDescent="0.15">
      <c r="H14" s="359"/>
      <c r="I14" s="359"/>
    </row>
    <row r="15" spans="1:24" s="373" customFormat="1" x14ac:dyDescent="0.15">
      <c r="A15" s="360" t="s">
        <v>311</v>
      </c>
      <c r="B15" s="371"/>
      <c r="C15" s="372"/>
      <c r="D15" s="372"/>
      <c r="E15" s="371"/>
      <c r="F15" s="371"/>
      <c r="G15" s="371"/>
      <c r="H15" s="371"/>
      <c r="I15" s="371"/>
      <c r="J15" s="372"/>
      <c r="K15" s="372"/>
      <c r="L15" s="371"/>
      <c r="M15" s="371"/>
      <c r="N15" s="371"/>
      <c r="O15" s="371"/>
      <c r="P15" s="371"/>
      <c r="Q15" s="371"/>
      <c r="R15" s="371"/>
      <c r="S15" s="371"/>
      <c r="T15" s="371"/>
      <c r="U15" s="371"/>
      <c r="V15" s="371"/>
      <c r="W15" s="371"/>
      <c r="X15" s="371"/>
    </row>
    <row r="16" spans="1:24" s="375" customFormat="1" ht="45" customHeight="1" x14ac:dyDescent="0.15">
      <c r="A16" s="374" t="s">
        <v>312</v>
      </c>
      <c r="B16" s="374" t="s">
        <v>313</v>
      </c>
      <c r="C16" s="374" t="s">
        <v>314</v>
      </c>
      <c r="D16" s="374" t="s">
        <v>315</v>
      </c>
      <c r="E16" s="374" t="s">
        <v>316</v>
      </c>
      <c r="F16" s="374" t="s">
        <v>317</v>
      </c>
      <c r="G16" s="374" t="s">
        <v>318</v>
      </c>
      <c r="H16" s="374" t="s">
        <v>319</v>
      </c>
      <c r="I16" s="374" t="s">
        <v>320</v>
      </c>
      <c r="J16" s="374" t="s">
        <v>321</v>
      </c>
      <c r="K16" s="374" t="s">
        <v>322</v>
      </c>
    </row>
    <row r="17" spans="1:11" s="375" customFormat="1" ht="13.5" customHeight="1" x14ac:dyDescent="0.15">
      <c r="A17" s="376"/>
      <c r="B17" s="376"/>
      <c r="C17" s="364"/>
      <c r="D17" s="364"/>
      <c r="E17" s="363"/>
      <c r="F17" s="363"/>
      <c r="G17" s="363"/>
      <c r="H17" s="364"/>
      <c r="I17" s="364"/>
      <c r="J17" s="364"/>
      <c r="K17" s="364"/>
    </row>
    <row r="18" spans="1:11" s="375" customFormat="1" ht="13.5" customHeight="1" x14ac:dyDescent="0.15">
      <c r="A18" s="376"/>
      <c r="B18" s="376"/>
      <c r="C18" s="364"/>
      <c r="D18" s="364"/>
      <c r="E18" s="363"/>
      <c r="F18" s="363"/>
      <c r="G18" s="363"/>
      <c r="H18" s="364"/>
      <c r="I18" s="364"/>
      <c r="J18" s="364"/>
      <c r="K18" s="364"/>
    </row>
    <row r="19" spans="1:11" s="375" customFormat="1" ht="13.5" customHeight="1" x14ac:dyDescent="0.15">
      <c r="A19" s="376"/>
      <c r="B19" s="376"/>
      <c r="C19" s="364"/>
      <c r="D19" s="364"/>
      <c r="E19" s="363"/>
      <c r="F19" s="363"/>
      <c r="G19" s="363"/>
      <c r="H19" s="364"/>
      <c r="I19" s="364"/>
      <c r="J19" s="364"/>
      <c r="K19" s="364"/>
    </row>
    <row r="20" spans="1:11" s="375" customFormat="1" ht="13.5" customHeight="1" x14ac:dyDescent="0.15">
      <c r="A20" s="376"/>
      <c r="B20" s="376"/>
      <c r="C20" s="364"/>
      <c r="D20" s="364"/>
      <c r="E20" s="363"/>
      <c r="F20" s="363"/>
      <c r="G20" s="363"/>
      <c r="H20" s="364"/>
      <c r="I20" s="364"/>
      <c r="J20" s="364"/>
      <c r="K20" s="364"/>
    </row>
    <row r="21" spans="1:11" s="375" customFormat="1" ht="13.5" customHeight="1" x14ac:dyDescent="0.15">
      <c r="A21" s="376"/>
      <c r="B21" s="376"/>
      <c r="C21" s="364"/>
      <c r="D21" s="364"/>
      <c r="E21" s="363"/>
      <c r="F21" s="363"/>
      <c r="G21" s="363"/>
      <c r="H21" s="364"/>
      <c r="I21" s="364"/>
      <c r="J21" s="364"/>
      <c r="K21" s="364"/>
    </row>
    <row r="22" spans="1:11" s="375" customFormat="1" ht="13.5" customHeight="1" x14ac:dyDescent="0.15">
      <c r="A22" s="376"/>
      <c r="B22" s="376"/>
      <c r="C22" s="364"/>
      <c r="D22" s="364"/>
      <c r="E22" s="363"/>
      <c r="F22" s="363"/>
      <c r="G22" s="363"/>
      <c r="H22" s="364"/>
      <c r="I22" s="364"/>
      <c r="J22" s="364"/>
      <c r="K22" s="364"/>
    </row>
    <row r="23" spans="1:11" s="375" customFormat="1" ht="13.5" customHeight="1" x14ac:dyDescent="0.15">
      <c r="A23" s="376"/>
      <c r="B23" s="376"/>
      <c r="C23" s="364"/>
      <c r="D23" s="364"/>
      <c r="E23" s="363"/>
      <c r="F23" s="363"/>
      <c r="G23" s="363"/>
      <c r="H23" s="364"/>
      <c r="I23" s="364"/>
      <c r="J23" s="364"/>
      <c r="K23" s="364"/>
    </row>
    <row r="24" spans="1:11" s="375" customFormat="1" ht="13.5" customHeight="1" x14ac:dyDescent="0.15">
      <c r="A24" s="376"/>
      <c r="B24" s="376"/>
      <c r="C24" s="364"/>
      <c r="D24" s="364"/>
      <c r="E24" s="363"/>
      <c r="F24" s="363"/>
      <c r="G24" s="363"/>
      <c r="H24" s="364"/>
      <c r="I24" s="364"/>
      <c r="J24" s="364"/>
      <c r="K24" s="364"/>
    </row>
    <row r="25" spans="1:11" s="375" customFormat="1" ht="13.5" customHeight="1" x14ac:dyDescent="0.15">
      <c r="A25" s="376"/>
      <c r="B25" s="376"/>
      <c r="C25" s="364"/>
      <c r="D25" s="364"/>
      <c r="E25" s="363"/>
      <c r="F25" s="363"/>
      <c r="G25" s="363"/>
      <c r="H25" s="364"/>
      <c r="I25" s="364"/>
      <c r="J25" s="364"/>
      <c r="K25" s="364"/>
    </row>
    <row r="26" spans="1:11" s="375" customFormat="1" ht="13.5" customHeight="1" x14ac:dyDescent="0.15">
      <c r="A26" s="376"/>
      <c r="B26" s="376"/>
      <c r="C26" s="364"/>
      <c r="D26" s="364"/>
      <c r="E26" s="363"/>
      <c r="F26" s="363"/>
      <c r="G26" s="363"/>
      <c r="H26" s="364"/>
      <c r="I26" s="364"/>
      <c r="J26" s="364"/>
      <c r="K26" s="364"/>
    </row>
    <row r="27" spans="1:11" s="375" customFormat="1" ht="13.5" customHeight="1" x14ac:dyDescent="0.15">
      <c r="A27" s="376"/>
      <c r="B27" s="376"/>
      <c r="C27" s="364"/>
      <c r="D27" s="364"/>
      <c r="E27" s="363"/>
      <c r="F27" s="363"/>
      <c r="G27" s="363"/>
      <c r="H27" s="364"/>
      <c r="I27" s="364"/>
      <c r="J27" s="364"/>
      <c r="K27" s="364"/>
    </row>
    <row r="28" spans="1:11" s="375" customFormat="1" ht="13.5" customHeight="1" x14ac:dyDescent="0.15">
      <c r="A28" s="376"/>
      <c r="B28" s="376"/>
      <c r="C28" s="364"/>
      <c r="D28" s="364"/>
      <c r="E28" s="363"/>
      <c r="F28" s="363"/>
      <c r="G28" s="363"/>
      <c r="H28" s="364"/>
      <c r="I28" s="364"/>
      <c r="J28" s="364"/>
      <c r="K28" s="364"/>
    </row>
    <row r="29" spans="1:11" s="375" customFormat="1" ht="13.5" customHeight="1" x14ac:dyDescent="0.15">
      <c r="A29" s="376"/>
      <c r="B29" s="376"/>
      <c r="C29" s="364"/>
      <c r="D29" s="364"/>
      <c r="E29" s="363"/>
      <c r="F29" s="363"/>
      <c r="G29" s="363"/>
      <c r="H29" s="364"/>
      <c r="I29" s="364"/>
      <c r="J29" s="364"/>
      <c r="K29" s="364"/>
    </row>
    <row r="30" spans="1:11" s="375" customFormat="1" ht="13.5" customHeight="1" x14ac:dyDescent="0.15">
      <c r="A30" s="376"/>
      <c r="B30" s="376"/>
      <c r="C30" s="364"/>
      <c r="D30" s="364"/>
      <c r="E30" s="363"/>
      <c r="F30" s="363"/>
      <c r="G30" s="363"/>
      <c r="H30" s="364"/>
      <c r="I30" s="364"/>
      <c r="J30" s="364"/>
      <c r="K30" s="364"/>
    </row>
    <row r="31" spans="1:11" s="375" customFormat="1" ht="13.5" customHeight="1" x14ac:dyDescent="0.15">
      <c r="A31" s="376"/>
      <c r="B31" s="376"/>
      <c r="C31" s="364"/>
      <c r="D31" s="364"/>
      <c r="E31" s="363"/>
      <c r="F31" s="363"/>
      <c r="G31" s="363"/>
      <c r="H31" s="364"/>
      <c r="I31" s="364"/>
      <c r="J31" s="364"/>
      <c r="K31" s="364"/>
    </row>
    <row r="32" spans="1:11" s="375" customFormat="1" ht="13.5" customHeight="1" x14ac:dyDescent="0.15">
      <c r="A32" s="376"/>
      <c r="B32" s="376"/>
      <c r="C32" s="364"/>
      <c r="D32" s="364"/>
      <c r="E32" s="363"/>
      <c r="F32" s="363"/>
      <c r="G32" s="363"/>
      <c r="H32" s="364"/>
      <c r="I32" s="364"/>
      <c r="J32" s="364"/>
      <c r="K32" s="364"/>
    </row>
    <row r="33" spans="1:11" s="375" customFormat="1" ht="13.5" customHeight="1" x14ac:dyDescent="0.15">
      <c r="A33" s="376"/>
      <c r="B33" s="376"/>
      <c r="C33" s="364"/>
      <c r="D33" s="364"/>
      <c r="E33" s="363"/>
      <c r="F33" s="363"/>
      <c r="G33" s="363"/>
      <c r="H33" s="364"/>
      <c r="I33" s="364"/>
      <c r="J33" s="364"/>
      <c r="K33" s="364"/>
    </row>
    <row r="34" spans="1:11" s="375" customFormat="1" ht="13.5" customHeight="1" x14ac:dyDescent="0.15">
      <c r="A34" s="376"/>
      <c r="B34" s="376"/>
      <c r="C34" s="364"/>
      <c r="D34" s="364"/>
      <c r="E34" s="363"/>
      <c r="F34" s="363"/>
      <c r="G34" s="363"/>
      <c r="H34" s="364"/>
      <c r="I34" s="364"/>
      <c r="J34" s="364"/>
      <c r="K34" s="364"/>
    </row>
    <row r="35" spans="1:11" s="375" customFormat="1" ht="13.5" customHeight="1" x14ac:dyDescent="0.15">
      <c r="A35" s="376"/>
      <c r="B35" s="376"/>
      <c r="C35" s="364"/>
      <c r="D35" s="364"/>
      <c r="E35" s="363"/>
      <c r="F35" s="363"/>
      <c r="G35" s="363"/>
      <c r="H35" s="364"/>
      <c r="I35" s="364"/>
      <c r="J35" s="364"/>
      <c r="K35" s="364"/>
    </row>
    <row r="36" spans="1:11" s="375" customFormat="1" ht="13.5" customHeight="1" x14ac:dyDescent="0.15">
      <c r="A36" s="376"/>
      <c r="B36" s="376"/>
      <c r="C36" s="364"/>
      <c r="D36" s="364"/>
      <c r="E36" s="363"/>
      <c r="F36" s="363"/>
      <c r="G36" s="363"/>
      <c r="H36" s="364"/>
      <c r="I36" s="364"/>
      <c r="J36" s="364"/>
      <c r="K36" s="364"/>
    </row>
    <row r="37" spans="1:11" s="375" customFormat="1" ht="13.5" customHeight="1" x14ac:dyDescent="0.15">
      <c r="A37" s="376"/>
      <c r="B37" s="376"/>
      <c r="C37" s="364"/>
      <c r="D37" s="364"/>
      <c r="E37" s="363"/>
      <c r="F37" s="363"/>
      <c r="G37" s="363"/>
      <c r="H37" s="364"/>
      <c r="I37" s="364"/>
      <c r="J37" s="364"/>
      <c r="K37" s="364"/>
    </row>
    <row r="38" spans="1:11" s="375" customFormat="1" ht="13.5" customHeight="1" x14ac:dyDescent="0.15">
      <c r="A38" s="376"/>
      <c r="B38" s="376"/>
      <c r="C38" s="364"/>
      <c r="D38" s="364"/>
      <c r="E38" s="363"/>
      <c r="F38" s="363"/>
      <c r="G38" s="363"/>
      <c r="H38" s="364"/>
      <c r="I38" s="364"/>
      <c r="J38" s="364"/>
      <c r="K38" s="364"/>
    </row>
    <row r="39" spans="1:11" s="375" customFormat="1" ht="13.5" customHeight="1" x14ac:dyDescent="0.15">
      <c r="A39" s="376"/>
      <c r="B39" s="376"/>
      <c r="C39" s="364"/>
      <c r="D39" s="364"/>
      <c r="E39" s="363"/>
      <c r="F39" s="363"/>
      <c r="G39" s="363"/>
      <c r="H39" s="364"/>
      <c r="I39" s="364"/>
      <c r="J39" s="364"/>
      <c r="K39" s="364"/>
    </row>
    <row r="40" spans="1:11" s="375" customFormat="1" ht="13.5" customHeight="1" x14ac:dyDescent="0.15">
      <c r="A40" s="376"/>
      <c r="B40" s="376"/>
      <c r="C40" s="364"/>
      <c r="D40" s="364"/>
      <c r="E40" s="363"/>
      <c r="F40" s="363"/>
      <c r="G40" s="363"/>
      <c r="H40" s="364"/>
      <c r="I40" s="364"/>
      <c r="J40" s="364"/>
      <c r="K40" s="364"/>
    </row>
    <row r="41" spans="1:11" s="375" customFormat="1" ht="13.5" customHeight="1" x14ac:dyDescent="0.15">
      <c r="A41" s="376"/>
      <c r="B41" s="376"/>
      <c r="C41" s="364"/>
      <c r="D41" s="364"/>
      <c r="E41" s="363"/>
      <c r="F41" s="363"/>
      <c r="G41" s="363"/>
      <c r="H41" s="364"/>
      <c r="I41" s="364"/>
      <c r="J41" s="364"/>
      <c r="K41" s="364"/>
    </row>
    <row r="42" spans="1:11" s="375" customFormat="1" ht="13.5" customHeight="1" x14ac:dyDescent="0.15">
      <c r="A42" s="376"/>
      <c r="B42" s="376"/>
      <c r="C42" s="364"/>
      <c r="D42" s="364"/>
      <c r="E42" s="363"/>
      <c r="F42" s="363"/>
      <c r="G42" s="363"/>
      <c r="H42" s="364"/>
      <c r="I42" s="364"/>
      <c r="J42" s="364"/>
      <c r="K42" s="364"/>
    </row>
    <row r="43" spans="1:11" s="375" customFormat="1" ht="13.5" customHeight="1" x14ac:dyDescent="0.15">
      <c r="A43" s="376"/>
      <c r="B43" s="376"/>
      <c r="C43" s="364"/>
      <c r="D43" s="364"/>
      <c r="E43" s="363"/>
      <c r="F43" s="363"/>
      <c r="G43" s="363"/>
      <c r="H43" s="364"/>
      <c r="I43" s="364"/>
      <c r="J43" s="364"/>
      <c r="K43" s="364"/>
    </row>
    <row r="44" spans="1:11" s="375" customFormat="1" ht="13.5" customHeight="1" x14ac:dyDescent="0.15">
      <c r="A44" s="376"/>
      <c r="B44" s="376"/>
      <c r="C44" s="364"/>
      <c r="D44" s="364"/>
      <c r="E44" s="363"/>
      <c r="F44" s="363"/>
      <c r="G44" s="363"/>
      <c r="H44" s="364"/>
      <c r="I44" s="364"/>
      <c r="J44" s="364"/>
      <c r="K44" s="364"/>
    </row>
    <row r="45" spans="1:11" s="375" customFormat="1" ht="13.5" customHeight="1" x14ac:dyDescent="0.15">
      <c r="A45" s="376"/>
      <c r="B45" s="376"/>
      <c r="C45" s="364"/>
      <c r="D45" s="364"/>
      <c r="E45" s="363"/>
      <c r="F45" s="363"/>
      <c r="G45" s="363"/>
      <c r="H45" s="364"/>
      <c r="I45" s="364"/>
      <c r="J45" s="364"/>
      <c r="K45" s="364"/>
    </row>
    <row r="46" spans="1:11" s="375" customFormat="1" ht="13.5" customHeight="1" x14ac:dyDescent="0.15">
      <c r="A46" s="376"/>
      <c r="B46" s="376"/>
      <c r="C46" s="364"/>
      <c r="D46" s="364"/>
      <c r="E46" s="363"/>
      <c r="F46" s="363"/>
      <c r="G46" s="363"/>
      <c r="H46" s="364"/>
      <c r="I46" s="364"/>
      <c r="J46" s="364"/>
      <c r="K46" s="364"/>
    </row>
    <row r="47" spans="1:11" s="375" customFormat="1" ht="13.5" customHeight="1" x14ac:dyDescent="0.15">
      <c r="A47" s="376"/>
      <c r="B47" s="376"/>
      <c r="C47" s="364"/>
      <c r="D47" s="364"/>
      <c r="E47" s="363"/>
      <c r="F47" s="363"/>
      <c r="G47" s="363"/>
      <c r="H47" s="364"/>
      <c r="I47" s="364"/>
      <c r="J47" s="364"/>
      <c r="K47" s="364"/>
    </row>
    <row r="48" spans="1:11" s="375" customFormat="1" ht="13.5" customHeight="1" x14ac:dyDescent="0.15">
      <c r="A48" s="376"/>
      <c r="B48" s="376"/>
      <c r="C48" s="364"/>
      <c r="D48" s="364"/>
      <c r="E48" s="363"/>
      <c r="F48" s="363"/>
      <c r="G48" s="363"/>
      <c r="H48" s="364"/>
      <c r="I48" s="364"/>
      <c r="J48" s="364"/>
      <c r="K48" s="364"/>
    </row>
    <row r="49" spans="1:11" s="375" customFormat="1" ht="13.5" customHeight="1" x14ac:dyDescent="0.15">
      <c r="A49" s="376"/>
      <c r="B49" s="376"/>
      <c r="C49" s="364"/>
      <c r="D49" s="364"/>
      <c r="E49" s="363"/>
      <c r="F49" s="363"/>
      <c r="G49" s="363"/>
      <c r="H49" s="364"/>
      <c r="I49" s="364"/>
      <c r="J49" s="364"/>
      <c r="K49" s="364"/>
    </row>
    <row r="50" spans="1:11" s="375" customFormat="1" ht="13.5" customHeight="1" x14ac:dyDescent="0.15">
      <c r="A50" s="376"/>
      <c r="B50" s="376"/>
      <c r="C50" s="364"/>
      <c r="D50" s="364"/>
      <c r="E50" s="363"/>
      <c r="F50" s="363"/>
      <c r="G50" s="363"/>
      <c r="H50" s="364"/>
      <c r="I50" s="364"/>
      <c r="J50" s="364"/>
      <c r="K50" s="364"/>
    </row>
    <row r="51" spans="1:11" s="375" customFormat="1" ht="13.5" customHeight="1" x14ac:dyDescent="0.15">
      <c r="A51" s="376"/>
      <c r="B51" s="376"/>
      <c r="C51" s="364"/>
      <c r="D51" s="364"/>
      <c r="E51" s="363"/>
      <c r="F51" s="363"/>
      <c r="G51" s="363"/>
      <c r="H51" s="364"/>
      <c r="I51" s="364"/>
      <c r="J51" s="364"/>
      <c r="K51" s="364"/>
    </row>
    <row r="52" spans="1:11" s="375" customFormat="1" ht="13.5" customHeight="1" x14ac:dyDescent="0.15">
      <c r="A52" s="376"/>
      <c r="B52" s="376"/>
      <c r="C52" s="364"/>
      <c r="D52" s="364"/>
      <c r="E52" s="363"/>
      <c r="F52" s="363"/>
      <c r="G52" s="363"/>
      <c r="H52" s="364"/>
      <c r="I52" s="364"/>
      <c r="J52" s="364"/>
      <c r="K52" s="364"/>
    </row>
    <row r="53" spans="1:11" s="375" customFormat="1" ht="13.5" customHeight="1" x14ac:dyDescent="0.15">
      <c r="A53" s="376"/>
      <c r="B53" s="376"/>
      <c r="C53" s="364"/>
      <c r="D53" s="364"/>
      <c r="E53" s="363"/>
      <c r="F53" s="363"/>
      <c r="G53" s="363"/>
      <c r="H53" s="364"/>
      <c r="I53" s="364"/>
      <c r="J53" s="364"/>
      <c r="K53" s="364"/>
    </row>
    <row r="54" spans="1:11" s="375" customFormat="1" ht="13.5" customHeight="1" x14ac:dyDescent="0.15">
      <c r="A54" s="376"/>
      <c r="B54" s="376"/>
      <c r="C54" s="364"/>
      <c r="D54" s="364"/>
      <c r="E54" s="363"/>
      <c r="F54" s="363"/>
      <c r="G54" s="363"/>
      <c r="H54" s="364"/>
      <c r="I54" s="364"/>
      <c r="J54" s="364"/>
      <c r="K54" s="364"/>
    </row>
    <row r="55" spans="1:11" s="375" customFormat="1" ht="13.5" customHeight="1" x14ac:dyDescent="0.15">
      <c r="A55" s="376"/>
      <c r="B55" s="376"/>
      <c r="C55" s="364"/>
      <c r="D55" s="364"/>
      <c r="E55" s="363"/>
      <c r="F55" s="363"/>
      <c r="G55" s="363"/>
      <c r="H55" s="364"/>
      <c r="I55" s="364"/>
      <c r="J55" s="364"/>
      <c r="K55" s="364"/>
    </row>
    <row r="56" spans="1:11" s="375" customFormat="1" ht="13.5" customHeight="1" x14ac:dyDescent="0.15">
      <c r="A56" s="376"/>
      <c r="B56" s="376"/>
      <c r="C56" s="364"/>
      <c r="D56" s="364"/>
      <c r="E56" s="363"/>
      <c r="F56" s="363"/>
      <c r="G56" s="363"/>
      <c r="H56" s="364"/>
      <c r="I56" s="364"/>
      <c r="J56" s="364"/>
      <c r="K56" s="364"/>
    </row>
    <row r="57" spans="1:11" s="375" customFormat="1" ht="13.5" customHeight="1" x14ac:dyDescent="0.15">
      <c r="A57" s="376"/>
      <c r="B57" s="376"/>
      <c r="C57" s="364"/>
      <c r="D57" s="364"/>
      <c r="E57" s="363"/>
      <c r="F57" s="363"/>
      <c r="G57" s="363"/>
      <c r="H57" s="364"/>
      <c r="I57" s="364"/>
      <c r="J57" s="364"/>
      <c r="K57" s="364"/>
    </row>
    <row r="58" spans="1:11" s="375" customFormat="1" ht="13.5" customHeight="1" x14ac:dyDescent="0.15">
      <c r="A58" s="376"/>
      <c r="B58" s="376"/>
      <c r="C58" s="364"/>
      <c r="D58" s="364"/>
      <c r="E58" s="363"/>
      <c r="F58" s="363"/>
      <c r="G58" s="363"/>
      <c r="H58" s="364"/>
      <c r="I58" s="364"/>
      <c r="J58" s="364"/>
      <c r="K58" s="364"/>
    </row>
    <row r="59" spans="1:11" s="375" customFormat="1" ht="13.5" customHeight="1" x14ac:dyDescent="0.15">
      <c r="A59" s="376"/>
      <c r="B59" s="376"/>
      <c r="C59" s="364"/>
      <c r="D59" s="364"/>
      <c r="E59" s="363"/>
      <c r="F59" s="363"/>
      <c r="G59" s="363"/>
      <c r="H59" s="364"/>
      <c r="I59" s="364"/>
      <c r="J59" s="364"/>
      <c r="K59" s="364"/>
    </row>
    <row r="60" spans="1:11" s="375" customFormat="1" ht="13.5" customHeight="1" x14ac:dyDescent="0.15">
      <c r="A60" s="376"/>
      <c r="B60" s="376"/>
      <c r="C60" s="364"/>
      <c r="D60" s="364"/>
      <c r="E60" s="363"/>
      <c r="F60" s="363"/>
      <c r="G60" s="363"/>
      <c r="H60" s="364"/>
      <c r="I60" s="364"/>
      <c r="J60" s="364"/>
      <c r="K60" s="364"/>
    </row>
    <row r="61" spans="1:11" s="375" customFormat="1" ht="13.5" customHeight="1" x14ac:dyDescent="0.15">
      <c r="A61" s="376"/>
      <c r="B61" s="376"/>
      <c r="C61" s="364"/>
      <c r="D61" s="364"/>
      <c r="E61" s="363"/>
      <c r="F61" s="363"/>
      <c r="G61" s="363"/>
      <c r="H61" s="364"/>
      <c r="I61" s="364"/>
      <c r="J61" s="364"/>
      <c r="K61" s="364"/>
    </row>
    <row r="62" spans="1:11" s="375" customFormat="1" ht="13.5" customHeight="1" x14ac:dyDescent="0.15">
      <c r="A62" s="376"/>
      <c r="B62" s="376"/>
      <c r="C62" s="364"/>
      <c r="D62" s="364"/>
      <c r="E62" s="363"/>
      <c r="F62" s="363"/>
      <c r="G62" s="363"/>
      <c r="H62" s="364"/>
      <c r="I62" s="364"/>
      <c r="J62" s="364"/>
      <c r="K62" s="364"/>
    </row>
    <row r="63" spans="1:11" s="375" customFormat="1" ht="13.5" customHeight="1" x14ac:dyDescent="0.15">
      <c r="A63" s="376"/>
      <c r="B63" s="376"/>
      <c r="C63" s="364"/>
      <c r="D63" s="364"/>
      <c r="E63" s="363"/>
      <c r="F63" s="363"/>
      <c r="G63" s="363"/>
      <c r="H63" s="364"/>
      <c r="I63" s="364"/>
      <c r="J63" s="364"/>
      <c r="K63" s="364"/>
    </row>
    <row r="64" spans="1:11" s="375" customFormat="1" ht="13.5" customHeight="1" x14ac:dyDescent="0.15">
      <c r="A64" s="376"/>
      <c r="B64" s="376"/>
      <c r="C64" s="364"/>
      <c r="D64" s="364"/>
      <c r="E64" s="363"/>
      <c r="F64" s="363"/>
      <c r="G64" s="363"/>
      <c r="H64" s="364"/>
      <c r="I64" s="364"/>
      <c r="J64" s="364"/>
      <c r="K64" s="364"/>
    </row>
    <row r="65" spans="1:11" s="375" customFormat="1" ht="13.5" customHeight="1" x14ac:dyDescent="0.15">
      <c r="A65" s="376"/>
      <c r="B65" s="376"/>
      <c r="C65" s="364"/>
      <c r="D65" s="364"/>
      <c r="E65" s="363"/>
      <c r="F65" s="363"/>
      <c r="G65" s="363"/>
      <c r="H65" s="364"/>
      <c r="I65" s="364"/>
      <c r="J65" s="364"/>
      <c r="K65" s="364"/>
    </row>
    <row r="66" spans="1:11" s="375" customFormat="1" ht="13.5" customHeight="1" x14ac:dyDescent="0.15">
      <c r="A66" s="376"/>
      <c r="B66" s="376"/>
      <c r="C66" s="364"/>
      <c r="D66" s="364"/>
      <c r="E66" s="363"/>
      <c r="F66" s="363"/>
      <c r="G66" s="363"/>
      <c r="H66" s="364"/>
      <c r="I66" s="364"/>
      <c r="J66" s="364"/>
      <c r="K66" s="364"/>
    </row>
    <row r="67" spans="1:11" s="375" customFormat="1" ht="13.5" customHeight="1" x14ac:dyDescent="0.15">
      <c r="A67" s="376"/>
      <c r="B67" s="376"/>
      <c r="C67" s="364"/>
      <c r="D67" s="364"/>
      <c r="E67" s="363"/>
      <c r="F67" s="363"/>
      <c r="G67" s="363"/>
      <c r="H67" s="364"/>
      <c r="I67" s="364"/>
      <c r="J67" s="364"/>
      <c r="K67" s="364"/>
    </row>
    <row r="68" spans="1:11" s="375" customFormat="1" ht="13.5" customHeight="1" x14ac:dyDescent="0.15">
      <c r="A68" s="376"/>
      <c r="B68" s="376"/>
      <c r="C68" s="364"/>
      <c r="D68" s="364"/>
      <c r="E68" s="363"/>
      <c r="F68" s="363"/>
      <c r="G68" s="363"/>
      <c r="H68" s="364"/>
      <c r="I68" s="364"/>
      <c r="J68" s="364"/>
      <c r="K68" s="364"/>
    </row>
    <row r="69" spans="1:11" s="375" customFormat="1" ht="13.5" customHeight="1" x14ac:dyDescent="0.15">
      <c r="A69" s="376"/>
      <c r="B69" s="376"/>
      <c r="C69" s="364"/>
      <c r="D69" s="364"/>
      <c r="E69" s="363"/>
      <c r="F69" s="363"/>
      <c r="G69" s="363"/>
      <c r="H69" s="364"/>
      <c r="I69" s="364"/>
      <c r="J69" s="364"/>
      <c r="K69" s="364"/>
    </row>
    <row r="70" spans="1:11" s="375" customFormat="1" ht="13.5" customHeight="1" x14ac:dyDescent="0.15">
      <c r="A70" s="376"/>
      <c r="B70" s="376"/>
      <c r="C70" s="364"/>
      <c r="D70" s="364"/>
      <c r="E70" s="363"/>
      <c r="F70" s="363"/>
      <c r="G70" s="363"/>
      <c r="H70" s="364"/>
      <c r="I70" s="364"/>
      <c r="J70" s="364"/>
      <c r="K70" s="364"/>
    </row>
    <row r="71" spans="1:11" s="375" customFormat="1" ht="13.5" customHeight="1" x14ac:dyDescent="0.15">
      <c r="A71" s="376"/>
      <c r="B71" s="376"/>
      <c r="C71" s="364"/>
      <c r="D71" s="364"/>
      <c r="E71" s="363"/>
      <c r="F71" s="363"/>
      <c r="G71" s="363"/>
      <c r="H71" s="364"/>
      <c r="I71" s="364"/>
      <c r="J71" s="364"/>
      <c r="K71" s="364"/>
    </row>
    <row r="72" spans="1:11" s="375" customFormat="1" ht="13.5" customHeight="1" x14ac:dyDescent="0.15">
      <c r="A72" s="376"/>
      <c r="B72" s="376"/>
      <c r="C72" s="364"/>
      <c r="D72" s="364"/>
      <c r="E72" s="363"/>
      <c r="F72" s="363"/>
      <c r="G72" s="363"/>
      <c r="H72" s="364"/>
      <c r="I72" s="364"/>
      <c r="J72" s="364"/>
      <c r="K72" s="364"/>
    </row>
    <row r="73" spans="1:11" s="375" customFormat="1" ht="13.5" customHeight="1" x14ac:dyDescent="0.15">
      <c r="A73" s="376"/>
      <c r="B73" s="376"/>
      <c r="C73" s="364"/>
      <c r="D73" s="364"/>
      <c r="E73" s="363"/>
      <c r="F73" s="363"/>
      <c r="G73" s="363"/>
      <c r="H73" s="364"/>
      <c r="I73" s="364"/>
      <c r="J73" s="364"/>
      <c r="K73" s="364"/>
    </row>
    <row r="74" spans="1:11" s="375" customFormat="1" ht="13.5" customHeight="1" x14ac:dyDescent="0.15">
      <c r="A74" s="376"/>
      <c r="B74" s="376"/>
      <c r="C74" s="364"/>
      <c r="D74" s="364"/>
      <c r="E74" s="363"/>
      <c r="F74" s="363"/>
      <c r="G74" s="363"/>
      <c r="H74" s="364"/>
      <c r="I74" s="364"/>
      <c r="J74" s="364"/>
      <c r="K74" s="364"/>
    </row>
    <row r="75" spans="1:11" s="375" customFormat="1" ht="13.5" customHeight="1" x14ac:dyDescent="0.15">
      <c r="A75" s="376"/>
      <c r="B75" s="376"/>
      <c r="C75" s="364"/>
      <c r="D75" s="364"/>
      <c r="E75" s="363"/>
      <c r="F75" s="363"/>
      <c r="G75" s="363"/>
      <c r="H75" s="364"/>
      <c r="I75" s="364"/>
      <c r="J75" s="364"/>
      <c r="K75" s="364"/>
    </row>
    <row r="76" spans="1:11" s="375" customFormat="1" ht="13.5" customHeight="1" x14ac:dyDescent="0.15">
      <c r="A76" s="376"/>
      <c r="B76" s="376"/>
      <c r="C76" s="364"/>
      <c r="D76" s="364"/>
      <c r="E76" s="363"/>
      <c r="F76" s="363"/>
      <c r="G76" s="363"/>
      <c r="H76" s="364"/>
      <c r="I76" s="364"/>
      <c r="J76" s="364"/>
      <c r="K76" s="364"/>
    </row>
    <row r="77" spans="1:11" s="375" customFormat="1" ht="13.5" customHeight="1" x14ac:dyDescent="0.15">
      <c r="A77" s="376"/>
      <c r="B77" s="376"/>
      <c r="C77" s="364"/>
      <c r="D77" s="364"/>
      <c r="E77" s="363"/>
      <c r="F77" s="363"/>
      <c r="G77" s="363"/>
      <c r="H77" s="364"/>
      <c r="I77" s="364"/>
      <c r="J77" s="364"/>
      <c r="K77" s="364"/>
    </row>
    <row r="78" spans="1:11" s="375" customFormat="1" ht="13.5" customHeight="1" x14ac:dyDescent="0.15">
      <c r="A78" s="376"/>
      <c r="B78" s="376"/>
      <c r="C78" s="364"/>
      <c r="D78" s="364"/>
      <c r="E78" s="363"/>
      <c r="F78" s="363"/>
      <c r="G78" s="363"/>
      <c r="H78" s="364"/>
      <c r="I78" s="364"/>
      <c r="J78" s="364"/>
      <c r="K78" s="364"/>
    </row>
    <row r="79" spans="1:11" s="375" customFormat="1" ht="13.5" customHeight="1" x14ac:dyDescent="0.15">
      <c r="A79" s="376"/>
      <c r="B79" s="376"/>
      <c r="C79" s="364"/>
      <c r="D79" s="364"/>
      <c r="E79" s="363"/>
      <c r="F79" s="363"/>
      <c r="G79" s="363"/>
      <c r="H79" s="364"/>
      <c r="I79" s="364"/>
      <c r="J79" s="364"/>
      <c r="K79" s="364"/>
    </row>
    <row r="80" spans="1:11" s="375" customFormat="1" ht="13.5" customHeight="1" x14ac:dyDescent="0.15">
      <c r="A80" s="376"/>
      <c r="B80" s="376"/>
      <c r="C80" s="364"/>
      <c r="D80" s="364"/>
      <c r="E80" s="363"/>
      <c r="F80" s="363"/>
      <c r="G80" s="363"/>
      <c r="H80" s="364"/>
      <c r="I80" s="364"/>
      <c r="J80" s="364"/>
      <c r="K80" s="364"/>
    </row>
    <row r="81" spans="1:11" s="375" customFormat="1" ht="13.5" customHeight="1" x14ac:dyDescent="0.15">
      <c r="A81" s="376"/>
      <c r="B81" s="376"/>
      <c r="C81" s="364"/>
      <c r="D81" s="364"/>
      <c r="E81" s="363"/>
      <c r="F81" s="363"/>
      <c r="G81" s="363"/>
      <c r="H81" s="364"/>
      <c r="I81" s="364"/>
      <c r="J81" s="364"/>
      <c r="K81" s="364"/>
    </row>
    <row r="82" spans="1:11" s="375" customFormat="1" ht="13.5" customHeight="1" x14ac:dyDescent="0.15">
      <c r="A82" s="376"/>
      <c r="B82" s="376"/>
      <c r="C82" s="364"/>
      <c r="D82" s="364"/>
      <c r="E82" s="363"/>
      <c r="F82" s="363"/>
      <c r="G82" s="363"/>
      <c r="H82" s="364"/>
      <c r="I82" s="364"/>
      <c r="J82" s="364"/>
      <c r="K82" s="364"/>
    </row>
    <row r="83" spans="1:11" s="375" customFormat="1" ht="13.5" customHeight="1" x14ac:dyDescent="0.15">
      <c r="A83" s="376"/>
      <c r="B83" s="376"/>
      <c r="C83" s="364"/>
      <c r="D83" s="364"/>
      <c r="E83" s="363"/>
      <c r="F83" s="363"/>
      <c r="G83" s="363"/>
      <c r="H83" s="364"/>
      <c r="I83" s="364"/>
      <c r="J83" s="364"/>
      <c r="K83" s="364"/>
    </row>
    <row r="84" spans="1:11" s="375" customFormat="1" ht="13.5" customHeight="1" x14ac:dyDescent="0.15">
      <c r="A84" s="376"/>
      <c r="B84" s="376"/>
      <c r="C84" s="364"/>
      <c r="D84" s="364"/>
      <c r="E84" s="363"/>
      <c r="F84" s="363"/>
      <c r="G84" s="363"/>
      <c r="H84" s="364"/>
      <c r="I84" s="364"/>
      <c r="J84" s="364"/>
      <c r="K84" s="364"/>
    </row>
    <row r="85" spans="1:11" s="375" customFormat="1" ht="13.5" customHeight="1" x14ac:dyDescent="0.15">
      <c r="A85" s="376"/>
      <c r="B85" s="376"/>
      <c r="C85" s="364"/>
      <c r="D85" s="364"/>
      <c r="E85" s="363"/>
      <c r="F85" s="363"/>
      <c r="G85" s="363"/>
      <c r="H85" s="364"/>
      <c r="I85" s="364"/>
      <c r="J85" s="364"/>
      <c r="K85" s="364"/>
    </row>
    <row r="86" spans="1:11" s="375" customFormat="1" ht="13.5" customHeight="1" x14ac:dyDescent="0.15">
      <c r="A86" s="376"/>
      <c r="B86" s="376"/>
      <c r="C86" s="364"/>
      <c r="D86" s="364"/>
      <c r="E86" s="363"/>
      <c r="F86" s="363"/>
      <c r="G86" s="363"/>
      <c r="H86" s="364"/>
      <c r="I86" s="364"/>
      <c r="J86" s="364"/>
      <c r="K86" s="364"/>
    </row>
    <row r="87" spans="1:11" s="375" customFormat="1" ht="13.5" customHeight="1" x14ac:dyDescent="0.15">
      <c r="A87" s="376"/>
      <c r="B87" s="376"/>
      <c r="C87" s="364"/>
      <c r="D87" s="364"/>
      <c r="E87" s="363"/>
      <c r="F87" s="363"/>
      <c r="G87" s="363"/>
      <c r="H87" s="364"/>
      <c r="I87" s="364"/>
      <c r="J87" s="364"/>
      <c r="K87" s="364"/>
    </row>
    <row r="88" spans="1:11" s="375" customFormat="1" ht="13.5" customHeight="1" x14ac:dyDescent="0.15">
      <c r="A88" s="376"/>
      <c r="B88" s="376"/>
      <c r="C88" s="364"/>
      <c r="D88" s="364"/>
      <c r="E88" s="363"/>
      <c r="F88" s="363"/>
      <c r="G88" s="363"/>
      <c r="H88" s="364"/>
      <c r="I88" s="364"/>
      <c r="J88" s="364"/>
      <c r="K88" s="364"/>
    </row>
    <row r="89" spans="1:11" s="375" customFormat="1" ht="13.5" customHeight="1" x14ac:dyDescent="0.15">
      <c r="A89" s="376"/>
      <c r="B89" s="376"/>
      <c r="C89" s="364"/>
      <c r="D89" s="364"/>
      <c r="E89" s="363"/>
      <c r="F89" s="363"/>
      <c r="G89" s="363"/>
      <c r="H89" s="364"/>
      <c r="I89" s="364"/>
      <c r="J89" s="364"/>
      <c r="K89" s="364"/>
    </row>
    <row r="90" spans="1:11" s="375" customFormat="1" ht="13.5" customHeight="1" x14ac:dyDescent="0.15">
      <c r="A90" s="376"/>
      <c r="B90" s="376"/>
      <c r="C90" s="364"/>
      <c r="D90" s="364"/>
      <c r="E90" s="363"/>
      <c r="F90" s="363"/>
      <c r="G90" s="363"/>
      <c r="H90" s="364"/>
      <c r="I90" s="364"/>
      <c r="J90" s="364"/>
      <c r="K90" s="364"/>
    </row>
    <row r="91" spans="1:11" s="375" customFormat="1" ht="13.5" customHeight="1" x14ac:dyDescent="0.15">
      <c r="A91" s="376"/>
      <c r="B91" s="376"/>
      <c r="C91" s="364"/>
      <c r="D91" s="364"/>
      <c r="E91" s="363"/>
      <c r="F91" s="363"/>
      <c r="G91" s="363"/>
      <c r="H91" s="364"/>
      <c r="I91" s="364"/>
      <c r="J91" s="364"/>
      <c r="K91" s="364"/>
    </row>
    <row r="92" spans="1:11" s="375" customFormat="1" ht="13.5" customHeight="1" x14ac:dyDescent="0.15">
      <c r="A92" s="376"/>
      <c r="B92" s="376"/>
      <c r="C92" s="364"/>
      <c r="D92" s="364"/>
      <c r="E92" s="363"/>
      <c r="F92" s="363"/>
      <c r="G92" s="363"/>
      <c r="H92" s="364"/>
      <c r="I92" s="364"/>
      <c r="J92" s="364"/>
      <c r="K92" s="364"/>
    </row>
    <row r="93" spans="1:11" s="375" customFormat="1" ht="13.5" customHeight="1" x14ac:dyDescent="0.15">
      <c r="A93" s="376"/>
      <c r="B93" s="376"/>
      <c r="C93" s="364"/>
      <c r="D93" s="364"/>
      <c r="E93" s="363"/>
      <c r="F93" s="363"/>
      <c r="G93" s="363"/>
      <c r="H93" s="364"/>
      <c r="I93" s="364"/>
      <c r="J93" s="364"/>
      <c r="K93" s="364"/>
    </row>
    <row r="94" spans="1:11" s="375" customFormat="1" ht="13.5" customHeight="1" x14ac:dyDescent="0.15">
      <c r="A94" s="376"/>
      <c r="B94" s="376"/>
      <c r="C94" s="364"/>
      <c r="D94" s="364"/>
      <c r="E94" s="363"/>
      <c r="F94" s="363"/>
      <c r="G94" s="363"/>
      <c r="H94" s="364"/>
      <c r="I94" s="364"/>
      <c r="J94" s="364"/>
      <c r="K94" s="364"/>
    </row>
    <row r="95" spans="1:11" s="375" customFormat="1" ht="13.5" customHeight="1" x14ac:dyDescent="0.15">
      <c r="A95" s="376"/>
      <c r="B95" s="376"/>
      <c r="C95" s="364"/>
      <c r="D95" s="364"/>
      <c r="E95" s="363"/>
      <c r="F95" s="363"/>
      <c r="G95" s="363"/>
      <c r="H95" s="364"/>
      <c r="I95" s="364"/>
      <c r="J95" s="364"/>
      <c r="K95" s="364"/>
    </row>
    <row r="96" spans="1:11" s="375" customFormat="1" ht="13.5" customHeight="1" x14ac:dyDescent="0.15">
      <c r="A96" s="376"/>
      <c r="B96" s="376"/>
      <c r="C96" s="364"/>
      <c r="D96" s="364"/>
      <c r="E96" s="363"/>
      <c r="F96" s="363"/>
      <c r="G96" s="363"/>
      <c r="H96" s="364"/>
      <c r="I96" s="364"/>
      <c r="J96" s="364"/>
      <c r="K96" s="364"/>
    </row>
    <row r="97" spans="1:11" s="375" customFormat="1" ht="13.5" customHeight="1" x14ac:dyDescent="0.15">
      <c r="A97" s="376"/>
      <c r="B97" s="376"/>
      <c r="C97" s="364"/>
      <c r="D97" s="364"/>
      <c r="E97" s="363"/>
      <c r="F97" s="363"/>
      <c r="G97" s="363"/>
      <c r="H97" s="364"/>
      <c r="I97" s="364"/>
      <c r="J97" s="364"/>
      <c r="K97" s="364"/>
    </row>
    <row r="98" spans="1:11" s="375" customFormat="1" ht="13.5" customHeight="1" x14ac:dyDescent="0.15">
      <c r="A98" s="376"/>
      <c r="B98" s="376"/>
      <c r="C98" s="364"/>
      <c r="D98" s="364"/>
      <c r="E98" s="363"/>
      <c r="F98" s="363"/>
      <c r="G98" s="363"/>
      <c r="H98" s="364"/>
      <c r="I98" s="364"/>
      <c r="J98" s="364"/>
      <c r="K98" s="364"/>
    </row>
    <row r="99" spans="1:11" s="375" customFormat="1" ht="13.5" customHeight="1" x14ac:dyDescent="0.15">
      <c r="A99" s="376"/>
      <c r="B99" s="376"/>
      <c r="C99" s="364"/>
      <c r="D99" s="364"/>
      <c r="E99" s="363"/>
      <c r="F99" s="363"/>
      <c r="G99" s="363"/>
      <c r="H99" s="364"/>
      <c r="I99" s="364"/>
      <c r="J99" s="364"/>
      <c r="K99" s="364"/>
    </row>
    <row r="100" spans="1:11" s="375" customFormat="1" ht="13.5" customHeight="1" x14ac:dyDescent="0.15">
      <c r="A100" s="376"/>
      <c r="B100" s="376"/>
      <c r="C100" s="364"/>
      <c r="D100" s="364"/>
      <c r="E100" s="363"/>
      <c r="F100" s="363"/>
      <c r="G100" s="363"/>
      <c r="H100" s="364"/>
      <c r="I100" s="364"/>
      <c r="J100" s="364"/>
      <c r="K100" s="364"/>
    </row>
    <row r="101" spans="1:11" s="375" customFormat="1" ht="13.5" customHeight="1" x14ac:dyDescent="0.15">
      <c r="A101" s="376"/>
      <c r="B101" s="376"/>
      <c r="C101" s="364"/>
      <c r="D101" s="364"/>
      <c r="E101" s="363"/>
      <c r="F101" s="363"/>
      <c r="G101" s="363"/>
      <c r="H101" s="364"/>
      <c r="I101" s="364"/>
      <c r="J101" s="364"/>
      <c r="K101" s="364"/>
    </row>
    <row r="102" spans="1:11" s="375" customFormat="1" ht="13.5" customHeight="1" x14ac:dyDescent="0.15">
      <c r="A102" s="376"/>
      <c r="B102" s="376"/>
      <c r="C102" s="364"/>
      <c r="D102" s="364"/>
      <c r="E102" s="363"/>
      <c r="F102" s="363"/>
      <c r="G102" s="363"/>
      <c r="H102" s="364"/>
      <c r="I102" s="364"/>
      <c r="J102" s="364"/>
      <c r="K102" s="364"/>
    </row>
    <row r="103" spans="1:11" s="375" customFormat="1" ht="13.5" customHeight="1" x14ac:dyDescent="0.15">
      <c r="A103" s="376"/>
      <c r="B103" s="376"/>
      <c r="C103" s="364"/>
      <c r="D103" s="364"/>
      <c r="E103" s="363"/>
      <c r="F103" s="363"/>
      <c r="G103" s="363"/>
      <c r="H103" s="364"/>
      <c r="I103" s="364"/>
      <c r="J103" s="364"/>
      <c r="K103" s="364"/>
    </row>
    <row r="104" spans="1:11" s="375" customFormat="1" ht="13.5" customHeight="1" x14ac:dyDescent="0.15">
      <c r="A104" s="376"/>
      <c r="B104" s="376"/>
      <c r="C104" s="364"/>
      <c r="D104" s="364"/>
      <c r="E104" s="363"/>
      <c r="F104" s="363"/>
      <c r="G104" s="363"/>
      <c r="H104" s="364"/>
      <c r="I104" s="364"/>
      <c r="J104" s="364"/>
      <c r="K104" s="364"/>
    </row>
    <row r="105" spans="1:11" s="375" customFormat="1" ht="13.5" customHeight="1" x14ac:dyDescent="0.15">
      <c r="A105" s="376"/>
      <c r="B105" s="376"/>
      <c r="C105" s="364"/>
      <c r="D105" s="364"/>
      <c r="E105" s="363"/>
      <c r="F105" s="363"/>
      <c r="G105" s="363"/>
      <c r="H105" s="364"/>
      <c r="I105" s="364"/>
      <c r="J105" s="364"/>
      <c r="K105" s="364"/>
    </row>
    <row r="106" spans="1:11" s="375" customFormat="1" ht="13.5" customHeight="1" x14ac:dyDescent="0.15">
      <c r="A106" s="376"/>
      <c r="B106" s="376"/>
      <c r="C106" s="364"/>
      <c r="D106" s="364"/>
      <c r="E106" s="363"/>
      <c r="F106" s="363"/>
      <c r="G106" s="363"/>
      <c r="H106" s="364"/>
      <c r="I106" s="364"/>
      <c r="J106" s="364"/>
      <c r="K106" s="364"/>
    </row>
    <row r="107" spans="1:11" s="375" customFormat="1" ht="13.5" customHeight="1" x14ac:dyDescent="0.15">
      <c r="A107" s="376"/>
      <c r="B107" s="376"/>
      <c r="C107" s="364"/>
      <c r="D107" s="364"/>
      <c r="E107" s="363"/>
      <c r="F107" s="363"/>
      <c r="G107" s="363"/>
      <c r="H107" s="364"/>
      <c r="I107" s="364"/>
      <c r="J107" s="364"/>
      <c r="K107" s="364"/>
    </row>
    <row r="108" spans="1:11" s="375" customFormat="1" ht="13.5" customHeight="1" x14ac:dyDescent="0.15">
      <c r="A108" s="376"/>
      <c r="B108" s="376"/>
      <c r="C108" s="364"/>
      <c r="D108" s="364"/>
      <c r="E108" s="363"/>
      <c r="F108" s="363"/>
      <c r="G108" s="363"/>
      <c r="H108" s="364"/>
      <c r="I108" s="364"/>
      <c r="J108" s="364"/>
      <c r="K108" s="364"/>
    </row>
    <row r="109" spans="1:11" s="375" customFormat="1" ht="13.5" customHeight="1" x14ac:dyDescent="0.15">
      <c r="A109" s="376"/>
      <c r="B109" s="376"/>
      <c r="C109" s="364"/>
      <c r="D109" s="364"/>
      <c r="E109" s="363"/>
      <c r="F109" s="363"/>
      <c r="G109" s="363"/>
      <c r="H109" s="364"/>
      <c r="I109" s="364"/>
      <c r="J109" s="364"/>
      <c r="K109" s="364"/>
    </row>
    <row r="110" spans="1:11" s="375" customFormat="1" ht="13.5" customHeight="1" x14ac:dyDescent="0.15">
      <c r="A110" s="376"/>
      <c r="B110" s="376"/>
      <c r="C110" s="364"/>
      <c r="D110" s="364"/>
      <c r="E110" s="363"/>
      <c r="F110" s="363"/>
      <c r="G110" s="363"/>
      <c r="H110" s="364"/>
      <c r="I110" s="364"/>
      <c r="J110" s="364"/>
      <c r="K110" s="364"/>
    </row>
    <row r="111" spans="1:11" s="375" customFormat="1" ht="13.5" customHeight="1" x14ac:dyDescent="0.15">
      <c r="A111" s="376"/>
      <c r="B111" s="376"/>
      <c r="C111" s="364"/>
      <c r="D111" s="364"/>
      <c r="E111" s="363"/>
      <c r="F111" s="363"/>
      <c r="G111" s="363"/>
      <c r="H111" s="364"/>
      <c r="I111" s="364"/>
      <c r="J111" s="364"/>
      <c r="K111" s="364"/>
    </row>
    <row r="112" spans="1:11" s="375" customFormat="1" ht="13.5" customHeight="1" x14ac:dyDescent="0.15">
      <c r="A112" s="376"/>
      <c r="B112" s="376"/>
      <c r="C112" s="364"/>
      <c r="D112" s="364"/>
      <c r="E112" s="363"/>
      <c r="F112" s="363"/>
      <c r="G112" s="363"/>
      <c r="H112" s="364"/>
      <c r="I112" s="364"/>
      <c r="J112" s="364"/>
      <c r="K112" s="364"/>
    </row>
    <row r="113" spans="1:11" s="375" customFormat="1" ht="13.5" customHeight="1" x14ac:dyDescent="0.15">
      <c r="A113" s="376"/>
      <c r="B113" s="376"/>
      <c r="C113" s="364"/>
      <c r="D113" s="364"/>
      <c r="E113" s="363"/>
      <c r="F113" s="363"/>
      <c r="G113" s="363"/>
      <c r="H113" s="364"/>
      <c r="I113" s="364"/>
      <c r="J113" s="364"/>
      <c r="K113" s="364"/>
    </row>
    <row r="114" spans="1:11" s="375" customFormat="1" ht="13.5" customHeight="1" x14ac:dyDescent="0.15">
      <c r="A114" s="376"/>
      <c r="B114" s="376"/>
      <c r="C114" s="364"/>
      <c r="D114" s="364"/>
      <c r="E114" s="363"/>
      <c r="F114" s="363"/>
      <c r="G114" s="363"/>
      <c r="H114" s="364"/>
      <c r="I114" s="364"/>
      <c r="J114" s="364"/>
      <c r="K114" s="364"/>
    </row>
    <row r="115" spans="1:11" s="375" customFormat="1" ht="13.5" customHeight="1" x14ac:dyDescent="0.15">
      <c r="A115" s="376"/>
      <c r="B115" s="376"/>
      <c r="C115" s="364"/>
      <c r="D115" s="364"/>
      <c r="E115" s="363"/>
      <c r="F115" s="363"/>
      <c r="G115" s="363"/>
      <c r="H115" s="364"/>
      <c r="I115" s="364"/>
      <c r="J115" s="364"/>
      <c r="K115" s="364"/>
    </row>
    <row r="116" spans="1:11" s="375" customFormat="1" ht="13.5" customHeight="1" x14ac:dyDescent="0.15">
      <c r="A116" s="376"/>
      <c r="B116" s="376"/>
      <c r="C116" s="364"/>
      <c r="D116" s="364"/>
      <c r="E116" s="363"/>
      <c r="F116" s="363"/>
      <c r="G116" s="363"/>
      <c r="H116" s="364"/>
      <c r="I116" s="364"/>
      <c r="J116" s="364"/>
      <c r="K116" s="364"/>
    </row>
    <row r="117" spans="1:11" s="375" customFormat="1" ht="13.5" customHeight="1" x14ac:dyDescent="0.15">
      <c r="A117" s="376"/>
      <c r="B117" s="376"/>
      <c r="C117" s="364"/>
      <c r="D117" s="364"/>
      <c r="E117" s="363"/>
      <c r="F117" s="363"/>
      <c r="G117" s="363"/>
      <c r="H117" s="364"/>
      <c r="I117" s="364"/>
      <c r="J117" s="364"/>
      <c r="K117" s="364"/>
    </row>
    <row r="118" spans="1:11" s="375" customFormat="1" ht="13.5" customHeight="1" x14ac:dyDescent="0.15">
      <c r="A118" s="376"/>
      <c r="B118" s="376"/>
      <c r="C118" s="364"/>
      <c r="D118" s="364"/>
      <c r="E118" s="363"/>
      <c r="F118" s="363"/>
      <c r="G118" s="363"/>
      <c r="H118" s="364"/>
      <c r="I118" s="364"/>
      <c r="J118" s="364"/>
      <c r="K118" s="364"/>
    </row>
    <row r="119" spans="1:11" s="375" customFormat="1" ht="13.5" customHeight="1" x14ac:dyDescent="0.15">
      <c r="A119" s="376"/>
      <c r="B119" s="376"/>
      <c r="C119" s="364"/>
      <c r="D119" s="364"/>
      <c r="E119" s="363"/>
      <c r="F119" s="363"/>
      <c r="G119" s="363"/>
      <c r="H119" s="364"/>
      <c r="I119" s="364"/>
      <c r="J119" s="364"/>
      <c r="K119" s="364"/>
    </row>
    <row r="120" spans="1:11" s="375" customFormat="1" ht="13.5" customHeight="1" x14ac:dyDescent="0.15">
      <c r="A120" s="376"/>
      <c r="B120" s="376"/>
      <c r="C120" s="364"/>
      <c r="D120" s="364"/>
      <c r="E120" s="363"/>
      <c r="F120" s="363"/>
      <c r="G120" s="363"/>
      <c r="H120" s="364"/>
      <c r="I120" s="364"/>
      <c r="J120" s="364"/>
      <c r="K120" s="364"/>
    </row>
    <row r="121" spans="1:11" s="375" customFormat="1" ht="13.5" customHeight="1" x14ac:dyDescent="0.15">
      <c r="A121" s="376"/>
      <c r="B121" s="376"/>
      <c r="C121" s="364"/>
      <c r="D121" s="364"/>
      <c r="E121" s="363"/>
      <c r="F121" s="363"/>
      <c r="G121" s="363"/>
      <c r="H121" s="364"/>
      <c r="I121" s="364"/>
      <c r="J121" s="364"/>
      <c r="K121" s="364"/>
    </row>
    <row r="122" spans="1:11" s="375" customFormat="1" ht="13.5" customHeight="1" x14ac:dyDescent="0.15">
      <c r="A122" s="376"/>
      <c r="B122" s="376"/>
      <c r="C122" s="364"/>
      <c r="D122" s="364"/>
      <c r="E122" s="363"/>
      <c r="F122" s="363"/>
      <c r="G122" s="363"/>
      <c r="H122" s="364"/>
      <c r="I122" s="364"/>
      <c r="J122" s="364"/>
      <c r="K122" s="364"/>
    </row>
    <row r="123" spans="1:11" s="375" customFormat="1" ht="13.5" customHeight="1" x14ac:dyDescent="0.15">
      <c r="A123" s="376"/>
      <c r="B123" s="376"/>
      <c r="C123" s="364"/>
      <c r="D123" s="364"/>
      <c r="E123" s="363"/>
      <c r="F123" s="363"/>
      <c r="G123" s="363"/>
      <c r="H123" s="364"/>
      <c r="I123" s="364"/>
      <c r="J123" s="364"/>
      <c r="K123" s="364"/>
    </row>
    <row r="124" spans="1:11" s="375" customFormat="1" ht="13.5" customHeight="1" x14ac:dyDescent="0.15">
      <c r="A124" s="376"/>
      <c r="B124" s="376"/>
      <c r="C124" s="364"/>
      <c r="D124" s="364"/>
      <c r="E124" s="363"/>
      <c r="F124" s="363"/>
      <c r="G124" s="363"/>
      <c r="H124" s="364"/>
      <c r="I124" s="364"/>
      <c r="J124" s="364"/>
      <c r="K124" s="364"/>
    </row>
    <row r="125" spans="1:11" s="375" customFormat="1" ht="13.5" customHeight="1" x14ac:dyDescent="0.15">
      <c r="A125" s="376"/>
      <c r="B125" s="376"/>
      <c r="C125" s="364"/>
      <c r="D125" s="364"/>
      <c r="E125" s="363"/>
      <c r="F125" s="363"/>
      <c r="G125" s="363"/>
      <c r="H125" s="364"/>
      <c r="I125" s="364"/>
      <c r="J125" s="364"/>
      <c r="K125" s="364"/>
    </row>
    <row r="126" spans="1:11" s="375" customFormat="1" ht="13.5" customHeight="1" x14ac:dyDescent="0.15">
      <c r="A126" s="376"/>
      <c r="B126" s="376"/>
      <c r="C126" s="364"/>
      <c r="D126" s="364"/>
      <c r="E126" s="363"/>
      <c r="F126" s="363"/>
      <c r="G126" s="363"/>
      <c r="H126" s="364"/>
      <c r="I126" s="364"/>
      <c r="J126" s="364"/>
      <c r="K126" s="364"/>
    </row>
    <row r="127" spans="1:11" s="375" customFormat="1" ht="13.5" customHeight="1" x14ac:dyDescent="0.15">
      <c r="A127" s="376"/>
      <c r="B127" s="376"/>
      <c r="C127" s="364"/>
      <c r="D127" s="364"/>
      <c r="E127" s="363"/>
      <c r="F127" s="363"/>
      <c r="G127" s="363"/>
      <c r="H127" s="364"/>
      <c r="I127" s="364"/>
      <c r="J127" s="364"/>
      <c r="K127" s="364"/>
    </row>
    <row r="128" spans="1:11" s="375" customFormat="1" ht="13.5" customHeight="1" x14ac:dyDescent="0.15">
      <c r="A128" s="376"/>
      <c r="B128" s="376"/>
      <c r="C128" s="364"/>
      <c r="D128" s="364"/>
      <c r="E128" s="363"/>
      <c r="F128" s="363"/>
      <c r="G128" s="363"/>
      <c r="H128" s="364"/>
      <c r="I128" s="364"/>
      <c r="J128" s="364"/>
      <c r="K128" s="364"/>
    </row>
    <row r="129" spans="1:11" s="375" customFormat="1" ht="13.5" customHeight="1" x14ac:dyDescent="0.15">
      <c r="A129" s="376"/>
      <c r="B129" s="376"/>
      <c r="C129" s="364"/>
      <c r="D129" s="364"/>
      <c r="E129" s="363"/>
      <c r="F129" s="363"/>
      <c r="G129" s="363"/>
      <c r="H129" s="364"/>
      <c r="I129" s="364"/>
      <c r="J129" s="364"/>
      <c r="K129" s="364"/>
    </row>
    <row r="130" spans="1:11" s="375" customFormat="1" ht="13.5" customHeight="1" x14ac:dyDescent="0.15">
      <c r="A130" s="376"/>
      <c r="B130" s="376"/>
      <c r="C130" s="364"/>
      <c r="D130" s="364"/>
      <c r="E130" s="363"/>
      <c r="F130" s="363"/>
      <c r="G130" s="363"/>
      <c r="H130" s="364"/>
      <c r="I130" s="364"/>
      <c r="J130" s="364"/>
      <c r="K130" s="364"/>
    </row>
    <row r="131" spans="1:11" s="375" customFormat="1" ht="13.5" customHeight="1" x14ac:dyDescent="0.15">
      <c r="A131" s="376"/>
      <c r="B131" s="376"/>
      <c r="C131" s="364"/>
      <c r="D131" s="364"/>
      <c r="E131" s="363"/>
      <c r="F131" s="363"/>
      <c r="G131" s="363"/>
      <c r="H131" s="364"/>
      <c r="I131" s="364"/>
      <c r="J131" s="364"/>
      <c r="K131" s="364"/>
    </row>
    <row r="132" spans="1:11" s="375" customFormat="1" ht="13.5" customHeight="1" x14ac:dyDescent="0.15">
      <c r="A132" s="376"/>
      <c r="B132" s="376"/>
      <c r="C132" s="364"/>
      <c r="D132" s="364"/>
      <c r="E132" s="363"/>
      <c r="F132" s="363"/>
      <c r="G132" s="363"/>
      <c r="H132" s="364"/>
      <c r="I132" s="364"/>
      <c r="J132" s="364"/>
      <c r="K132" s="364"/>
    </row>
    <row r="133" spans="1:11" s="375" customFormat="1" ht="13.5" customHeight="1" x14ac:dyDescent="0.15">
      <c r="A133" s="376"/>
      <c r="B133" s="376"/>
      <c r="C133" s="364"/>
      <c r="D133" s="364"/>
      <c r="E133" s="363"/>
      <c r="F133" s="363"/>
      <c r="G133" s="363"/>
      <c r="H133" s="364"/>
      <c r="I133" s="364"/>
      <c r="J133" s="364"/>
      <c r="K133" s="364"/>
    </row>
    <row r="134" spans="1:11" s="375" customFormat="1" ht="13.5" customHeight="1" x14ac:dyDescent="0.15">
      <c r="A134" s="376"/>
      <c r="B134" s="376"/>
      <c r="C134" s="364"/>
      <c r="D134" s="364"/>
      <c r="E134" s="363"/>
      <c r="F134" s="363"/>
      <c r="G134" s="363"/>
      <c r="H134" s="364"/>
      <c r="I134" s="364"/>
      <c r="J134" s="364"/>
      <c r="K134" s="364"/>
    </row>
    <row r="135" spans="1:11" s="375" customFormat="1" ht="13.5" customHeight="1" x14ac:dyDescent="0.15">
      <c r="A135" s="376"/>
      <c r="B135" s="376"/>
      <c r="C135" s="364"/>
      <c r="D135" s="364"/>
      <c r="E135" s="363"/>
      <c r="F135" s="363"/>
      <c r="G135" s="363"/>
      <c r="H135" s="364"/>
      <c r="I135" s="364"/>
      <c r="J135" s="364"/>
      <c r="K135" s="364"/>
    </row>
    <row r="136" spans="1:11" s="375" customFormat="1" ht="13.5" customHeight="1" x14ac:dyDescent="0.15">
      <c r="A136" s="376"/>
      <c r="B136" s="376"/>
      <c r="C136" s="364"/>
      <c r="D136" s="364"/>
      <c r="E136" s="363"/>
      <c r="F136" s="363"/>
      <c r="G136" s="363"/>
      <c r="H136" s="364"/>
      <c r="I136" s="364"/>
      <c r="J136" s="364"/>
      <c r="K136" s="364"/>
    </row>
    <row r="137" spans="1:11" s="375" customFormat="1" ht="13.5" customHeight="1" x14ac:dyDescent="0.15">
      <c r="A137" s="376"/>
      <c r="B137" s="376"/>
      <c r="C137" s="364"/>
      <c r="D137" s="364"/>
      <c r="E137" s="363"/>
      <c r="F137" s="363"/>
      <c r="G137" s="363"/>
      <c r="H137" s="364"/>
      <c r="I137" s="364"/>
      <c r="J137" s="364"/>
      <c r="K137" s="364"/>
    </row>
    <row r="138" spans="1:11" s="375" customFormat="1" ht="13.5" customHeight="1" x14ac:dyDescent="0.15">
      <c r="A138" s="376"/>
      <c r="B138" s="376"/>
      <c r="C138" s="364"/>
      <c r="D138" s="364"/>
      <c r="E138" s="363"/>
      <c r="F138" s="363"/>
      <c r="G138" s="363"/>
      <c r="H138" s="364"/>
      <c r="I138" s="364"/>
      <c r="J138" s="364"/>
      <c r="K138" s="364"/>
    </row>
    <row r="139" spans="1:11" s="375" customFormat="1" ht="13.5" customHeight="1" x14ac:dyDescent="0.15">
      <c r="A139" s="376"/>
      <c r="B139" s="376"/>
      <c r="C139" s="364"/>
      <c r="D139" s="364"/>
      <c r="E139" s="363"/>
      <c r="F139" s="363"/>
      <c r="G139" s="363"/>
      <c r="H139" s="364"/>
      <c r="I139" s="364"/>
      <c r="J139" s="364"/>
      <c r="K139" s="364"/>
    </row>
    <row r="140" spans="1:11" s="375" customFormat="1" ht="13.5" customHeight="1" x14ac:dyDescent="0.15">
      <c r="A140" s="376"/>
      <c r="B140" s="376"/>
      <c r="C140" s="364"/>
      <c r="D140" s="364"/>
      <c r="E140" s="363"/>
      <c r="F140" s="363"/>
      <c r="G140" s="363"/>
      <c r="H140" s="364"/>
      <c r="I140" s="364"/>
      <c r="J140" s="364"/>
      <c r="K140" s="364"/>
    </row>
    <row r="141" spans="1:11" s="375" customFormat="1" ht="13.5" customHeight="1" x14ac:dyDescent="0.15">
      <c r="A141" s="376"/>
      <c r="B141" s="376"/>
      <c r="C141" s="364"/>
      <c r="D141" s="364"/>
      <c r="E141" s="363"/>
      <c r="F141" s="363"/>
      <c r="G141" s="363"/>
      <c r="H141" s="364"/>
      <c r="I141" s="364"/>
      <c r="J141" s="364"/>
      <c r="K141" s="364"/>
    </row>
    <row r="142" spans="1:11" s="375" customFormat="1" ht="13.5" customHeight="1" x14ac:dyDescent="0.15">
      <c r="A142" s="376"/>
      <c r="B142" s="376"/>
      <c r="C142" s="364"/>
      <c r="D142" s="364"/>
      <c r="E142" s="363"/>
      <c r="F142" s="363"/>
      <c r="G142" s="363"/>
      <c r="H142" s="364"/>
      <c r="I142" s="364"/>
      <c r="J142" s="364"/>
      <c r="K142" s="364"/>
    </row>
    <row r="143" spans="1:11" s="375" customFormat="1" ht="13.5" customHeight="1" x14ac:dyDescent="0.15">
      <c r="A143" s="376"/>
      <c r="B143" s="376"/>
      <c r="C143" s="364"/>
      <c r="D143" s="364"/>
      <c r="E143" s="363"/>
      <c r="F143" s="363"/>
      <c r="G143" s="363"/>
      <c r="H143" s="364"/>
      <c r="I143" s="364"/>
      <c r="J143" s="364"/>
      <c r="K143" s="364"/>
    </row>
    <row r="144" spans="1:11" s="375" customFormat="1" ht="13.5" customHeight="1" x14ac:dyDescent="0.15">
      <c r="A144" s="376"/>
      <c r="B144" s="376"/>
      <c r="C144" s="364"/>
      <c r="D144" s="364"/>
      <c r="E144" s="363"/>
      <c r="F144" s="363"/>
      <c r="G144" s="363"/>
      <c r="H144" s="364"/>
      <c r="I144" s="364"/>
      <c r="J144" s="364"/>
      <c r="K144" s="364"/>
    </row>
    <row r="145" spans="1:11" s="375" customFormat="1" ht="13.5" customHeight="1" x14ac:dyDescent="0.15">
      <c r="A145" s="376"/>
      <c r="B145" s="376"/>
      <c r="C145" s="364"/>
      <c r="D145" s="364"/>
      <c r="E145" s="363"/>
      <c r="F145" s="363"/>
      <c r="G145" s="363"/>
      <c r="H145" s="364"/>
      <c r="I145" s="364"/>
      <c r="J145" s="364"/>
      <c r="K145" s="364"/>
    </row>
    <row r="146" spans="1:11" s="375" customFormat="1" ht="13.5" customHeight="1" x14ac:dyDescent="0.15">
      <c r="A146" s="376"/>
      <c r="B146" s="376"/>
      <c r="C146" s="364"/>
      <c r="D146" s="364"/>
      <c r="E146" s="363"/>
      <c r="F146" s="363"/>
      <c r="G146" s="363"/>
      <c r="H146" s="364"/>
      <c r="I146" s="364"/>
      <c r="J146" s="364"/>
      <c r="K146" s="364"/>
    </row>
    <row r="147" spans="1:11" s="375" customFormat="1" ht="13.5" customHeight="1" x14ac:dyDescent="0.15">
      <c r="A147" s="376"/>
      <c r="B147" s="376"/>
      <c r="C147" s="364"/>
      <c r="D147" s="364"/>
      <c r="E147" s="363"/>
      <c r="F147" s="363"/>
      <c r="G147" s="363"/>
      <c r="H147" s="364"/>
      <c r="I147" s="364"/>
      <c r="J147" s="364"/>
      <c r="K147" s="364"/>
    </row>
    <row r="148" spans="1:11" s="375" customFormat="1" ht="13.5" customHeight="1" x14ac:dyDescent="0.15">
      <c r="A148" s="376"/>
      <c r="B148" s="376"/>
      <c r="C148" s="364"/>
      <c r="D148" s="364"/>
      <c r="E148" s="363"/>
      <c r="F148" s="363"/>
      <c r="G148" s="363"/>
      <c r="H148" s="364"/>
      <c r="I148" s="364"/>
      <c r="J148" s="364"/>
      <c r="K148" s="364"/>
    </row>
    <row r="149" spans="1:11" s="375" customFormat="1" ht="13.5" customHeight="1" x14ac:dyDescent="0.15">
      <c r="A149" s="376"/>
      <c r="B149" s="376"/>
      <c r="C149" s="364"/>
      <c r="D149" s="364"/>
      <c r="E149" s="363"/>
      <c r="F149" s="363"/>
      <c r="G149" s="363"/>
      <c r="H149" s="364"/>
      <c r="I149" s="364"/>
      <c r="J149" s="364"/>
      <c r="K149" s="364"/>
    </row>
    <row r="150" spans="1:11" s="375" customFormat="1" ht="13.5" customHeight="1" x14ac:dyDescent="0.15">
      <c r="A150" s="376"/>
      <c r="B150" s="376"/>
      <c r="C150" s="364"/>
      <c r="D150" s="364"/>
      <c r="E150" s="363"/>
      <c r="F150" s="363"/>
      <c r="G150" s="363"/>
      <c r="H150" s="364"/>
      <c r="I150" s="364"/>
      <c r="J150" s="364"/>
      <c r="K150" s="364"/>
    </row>
    <row r="151" spans="1:11" s="375" customFormat="1" ht="13.5" customHeight="1" x14ac:dyDescent="0.15">
      <c r="A151" s="376"/>
      <c r="B151" s="376"/>
      <c r="C151" s="364"/>
      <c r="D151" s="364"/>
      <c r="E151" s="363"/>
      <c r="F151" s="363"/>
      <c r="G151" s="363"/>
      <c r="H151" s="364"/>
      <c r="I151" s="364"/>
      <c r="J151" s="364"/>
      <c r="K151" s="364"/>
    </row>
    <row r="152" spans="1:11" s="375" customFormat="1" ht="13.5" customHeight="1" x14ac:dyDescent="0.15">
      <c r="A152" s="376"/>
      <c r="B152" s="376"/>
      <c r="C152" s="364"/>
      <c r="D152" s="364"/>
      <c r="E152" s="363"/>
      <c r="F152" s="363"/>
      <c r="G152" s="363"/>
      <c r="H152" s="364"/>
      <c r="I152" s="364"/>
      <c r="J152" s="364"/>
      <c r="K152" s="364"/>
    </row>
    <row r="153" spans="1:11" s="375" customFormat="1" ht="13.5" customHeight="1" x14ac:dyDescent="0.15">
      <c r="A153" s="376"/>
      <c r="B153" s="376"/>
      <c r="C153" s="364"/>
      <c r="D153" s="364"/>
      <c r="E153" s="363"/>
      <c r="F153" s="363"/>
      <c r="G153" s="363"/>
      <c r="H153" s="364"/>
      <c r="I153" s="364"/>
      <c r="J153" s="364"/>
      <c r="K153" s="364"/>
    </row>
    <row r="154" spans="1:11" s="375" customFormat="1" ht="13.5" customHeight="1" x14ac:dyDescent="0.15">
      <c r="A154" s="376"/>
      <c r="B154" s="376"/>
      <c r="C154" s="364"/>
      <c r="D154" s="364"/>
      <c r="E154" s="363"/>
      <c r="F154" s="363"/>
      <c r="G154" s="363"/>
      <c r="H154" s="364"/>
      <c r="I154" s="364"/>
      <c r="J154" s="364"/>
      <c r="K154" s="364"/>
    </row>
    <row r="155" spans="1:11" s="375" customFormat="1" ht="13.5" customHeight="1" x14ac:dyDescent="0.15">
      <c r="A155" s="376"/>
      <c r="B155" s="376"/>
      <c r="C155" s="364"/>
      <c r="D155" s="364"/>
      <c r="E155" s="363"/>
      <c r="F155" s="363"/>
      <c r="G155" s="363"/>
      <c r="H155" s="364"/>
      <c r="I155" s="364"/>
      <c r="J155" s="364"/>
      <c r="K155" s="364"/>
    </row>
    <row r="156" spans="1:11" s="375" customFormat="1" ht="13.5" customHeight="1" x14ac:dyDescent="0.15">
      <c r="A156" s="376"/>
      <c r="B156" s="376"/>
      <c r="C156" s="364"/>
      <c r="D156" s="364"/>
      <c r="E156" s="363"/>
      <c r="F156" s="363"/>
      <c r="G156" s="363"/>
      <c r="H156" s="364"/>
      <c r="I156" s="364"/>
      <c r="J156" s="364"/>
      <c r="K156" s="364"/>
    </row>
    <row r="157" spans="1:11" s="375" customFormat="1" ht="13.5" customHeight="1" x14ac:dyDescent="0.15">
      <c r="A157" s="376"/>
      <c r="B157" s="376"/>
      <c r="C157" s="364"/>
      <c r="D157" s="364"/>
      <c r="E157" s="363"/>
      <c r="F157" s="363"/>
      <c r="G157" s="363"/>
      <c r="H157" s="364"/>
      <c r="I157" s="364"/>
      <c r="J157" s="364"/>
      <c r="K157" s="364"/>
    </row>
    <row r="158" spans="1:11" s="375" customFormat="1" ht="13.5" customHeight="1" x14ac:dyDescent="0.15">
      <c r="A158" s="376"/>
      <c r="B158" s="376"/>
      <c r="C158" s="364"/>
      <c r="D158" s="364"/>
      <c r="E158" s="363"/>
      <c r="F158" s="363"/>
      <c r="G158" s="363"/>
      <c r="H158" s="364"/>
      <c r="I158" s="364"/>
      <c r="J158" s="364"/>
      <c r="K158" s="364"/>
    </row>
    <row r="159" spans="1:11" s="375" customFormat="1" ht="13.5" customHeight="1" x14ac:dyDescent="0.15">
      <c r="A159" s="376"/>
      <c r="B159" s="376"/>
      <c r="C159" s="364"/>
      <c r="D159" s="364"/>
      <c r="E159" s="363"/>
      <c r="F159" s="363"/>
      <c r="G159" s="363"/>
      <c r="H159" s="364"/>
      <c r="I159" s="364"/>
      <c r="J159" s="364"/>
      <c r="K159" s="364"/>
    </row>
    <row r="160" spans="1:11" s="375" customFormat="1" ht="13.5" customHeight="1" x14ac:dyDescent="0.15">
      <c r="A160" s="376"/>
      <c r="B160" s="376"/>
      <c r="C160" s="364"/>
      <c r="D160" s="364"/>
      <c r="E160" s="363"/>
      <c r="F160" s="363"/>
      <c r="G160" s="363"/>
      <c r="H160" s="364"/>
      <c r="I160" s="364"/>
      <c r="J160" s="364"/>
      <c r="K160" s="364"/>
    </row>
    <row r="161" spans="1:11" s="375" customFormat="1" ht="13.5" customHeight="1" x14ac:dyDescent="0.15">
      <c r="A161" s="376"/>
      <c r="B161" s="376"/>
      <c r="C161" s="364"/>
      <c r="D161" s="364"/>
      <c r="E161" s="363"/>
      <c r="F161" s="363"/>
      <c r="G161" s="363"/>
      <c r="H161" s="364"/>
      <c r="I161" s="364"/>
      <c r="J161" s="364"/>
      <c r="K161" s="364"/>
    </row>
    <row r="162" spans="1:11" s="375" customFormat="1" ht="13.5" customHeight="1" x14ac:dyDescent="0.15">
      <c r="A162" s="376"/>
      <c r="B162" s="376"/>
      <c r="C162" s="364"/>
      <c r="D162" s="364"/>
      <c r="E162" s="363"/>
      <c r="F162" s="363"/>
      <c r="G162" s="363"/>
      <c r="H162" s="364"/>
      <c r="I162" s="364"/>
      <c r="J162" s="364"/>
      <c r="K162" s="364"/>
    </row>
    <row r="163" spans="1:11" s="375" customFormat="1" ht="13.5" customHeight="1" x14ac:dyDescent="0.15">
      <c r="A163" s="376"/>
      <c r="B163" s="376"/>
      <c r="C163" s="364"/>
      <c r="D163" s="364"/>
      <c r="E163" s="363"/>
      <c r="F163" s="363"/>
      <c r="G163" s="363"/>
      <c r="H163" s="364"/>
      <c r="I163" s="364"/>
      <c r="J163" s="364"/>
      <c r="K163" s="364"/>
    </row>
    <row r="164" spans="1:11" s="375" customFormat="1" ht="13.5" customHeight="1" x14ac:dyDescent="0.15">
      <c r="A164" s="376"/>
      <c r="B164" s="376"/>
      <c r="C164" s="364"/>
      <c r="D164" s="364"/>
      <c r="E164" s="363"/>
      <c r="F164" s="363"/>
      <c r="G164" s="363"/>
      <c r="H164" s="364"/>
      <c r="I164" s="364"/>
      <c r="J164" s="364"/>
      <c r="K164" s="364"/>
    </row>
    <row r="165" spans="1:11" s="375" customFormat="1" ht="13.5" customHeight="1" x14ac:dyDescent="0.15">
      <c r="A165" s="376"/>
      <c r="B165" s="376"/>
      <c r="C165" s="364"/>
      <c r="D165" s="364"/>
      <c r="E165" s="363"/>
      <c r="F165" s="363"/>
      <c r="G165" s="363"/>
      <c r="H165" s="364"/>
      <c r="I165" s="364"/>
      <c r="J165" s="364"/>
      <c r="K165" s="364"/>
    </row>
    <row r="166" spans="1:11" s="375" customFormat="1" ht="13.5" customHeight="1" x14ac:dyDescent="0.15">
      <c r="A166" s="376"/>
      <c r="B166" s="376"/>
      <c r="C166" s="364"/>
      <c r="D166" s="364"/>
      <c r="E166" s="363"/>
      <c r="F166" s="363"/>
      <c r="G166" s="363"/>
      <c r="H166" s="364"/>
      <c r="I166" s="364"/>
      <c r="J166" s="364"/>
      <c r="K166" s="364"/>
    </row>
    <row r="167" spans="1:11" s="375" customFormat="1" ht="13.5" customHeight="1" x14ac:dyDescent="0.15">
      <c r="A167" s="376"/>
      <c r="B167" s="376"/>
      <c r="C167" s="364"/>
      <c r="D167" s="364"/>
      <c r="E167" s="363"/>
      <c r="F167" s="363"/>
      <c r="G167" s="363"/>
      <c r="H167" s="364"/>
      <c r="I167" s="364"/>
      <c r="J167" s="364"/>
      <c r="K167" s="364"/>
    </row>
    <row r="168" spans="1:11" s="375" customFormat="1" ht="13.5" customHeight="1" x14ac:dyDescent="0.15">
      <c r="A168" s="376"/>
      <c r="B168" s="376"/>
      <c r="C168" s="364"/>
      <c r="D168" s="364"/>
      <c r="E168" s="363"/>
      <c r="F168" s="363"/>
      <c r="G168" s="363"/>
      <c r="H168" s="364"/>
      <c r="I168" s="364"/>
      <c r="J168" s="364"/>
      <c r="K168" s="364"/>
    </row>
    <row r="169" spans="1:11" s="375" customFormat="1" ht="13.5" customHeight="1" x14ac:dyDescent="0.15">
      <c r="A169" s="376"/>
      <c r="B169" s="376"/>
      <c r="C169" s="364"/>
      <c r="D169" s="364"/>
      <c r="E169" s="363"/>
      <c r="F169" s="363"/>
      <c r="G169" s="363"/>
      <c r="H169" s="364"/>
      <c r="I169" s="364"/>
      <c r="J169" s="364"/>
      <c r="K169" s="364"/>
    </row>
    <row r="170" spans="1:11" s="375" customFormat="1" ht="13.5" customHeight="1" x14ac:dyDescent="0.15">
      <c r="A170" s="376"/>
      <c r="B170" s="376"/>
      <c r="C170" s="364"/>
      <c r="D170" s="364"/>
      <c r="E170" s="363"/>
      <c r="F170" s="363"/>
      <c r="G170" s="363"/>
      <c r="H170" s="364"/>
      <c r="I170" s="364"/>
      <c r="J170" s="364"/>
      <c r="K170" s="364"/>
    </row>
    <row r="171" spans="1:11" s="375" customFormat="1" ht="13.5" customHeight="1" x14ac:dyDescent="0.15">
      <c r="A171" s="376"/>
      <c r="B171" s="376"/>
      <c r="C171" s="364"/>
      <c r="D171" s="364"/>
      <c r="E171" s="363"/>
      <c r="F171" s="363"/>
      <c r="G171" s="363"/>
      <c r="H171" s="364"/>
      <c r="I171" s="364"/>
      <c r="J171" s="364"/>
      <c r="K171" s="364"/>
    </row>
    <row r="172" spans="1:11" s="375" customFormat="1" ht="13.5" customHeight="1" x14ac:dyDescent="0.15">
      <c r="A172" s="376"/>
      <c r="B172" s="376"/>
      <c r="C172" s="364"/>
      <c r="D172" s="364"/>
      <c r="E172" s="363"/>
      <c r="F172" s="363"/>
      <c r="G172" s="363"/>
      <c r="H172" s="364"/>
      <c r="I172" s="364"/>
      <c r="J172" s="364"/>
      <c r="K172" s="364"/>
    </row>
    <row r="173" spans="1:11" s="375" customFormat="1" ht="13.5" customHeight="1" x14ac:dyDescent="0.15">
      <c r="A173" s="376"/>
      <c r="B173" s="376"/>
      <c r="C173" s="364"/>
      <c r="D173" s="364"/>
      <c r="E173" s="363"/>
      <c r="F173" s="363"/>
      <c r="G173" s="363"/>
      <c r="H173" s="364"/>
      <c r="I173" s="364"/>
      <c r="J173" s="364"/>
      <c r="K173" s="364"/>
    </row>
    <row r="174" spans="1:11" s="375" customFormat="1" ht="13.5" customHeight="1" x14ac:dyDescent="0.15">
      <c r="A174" s="376"/>
      <c r="B174" s="376"/>
      <c r="C174" s="364"/>
      <c r="D174" s="364"/>
      <c r="E174" s="363"/>
      <c r="F174" s="363"/>
      <c r="G174" s="363"/>
      <c r="H174" s="364"/>
      <c r="I174" s="364"/>
      <c r="J174" s="364"/>
      <c r="K174" s="364"/>
    </row>
    <row r="175" spans="1:11" s="375" customFormat="1" ht="13.5" customHeight="1" x14ac:dyDescent="0.15">
      <c r="A175" s="376"/>
      <c r="B175" s="376"/>
      <c r="C175" s="364"/>
      <c r="D175" s="364"/>
      <c r="E175" s="363"/>
      <c r="F175" s="363"/>
      <c r="G175" s="363"/>
      <c r="H175" s="364"/>
      <c r="I175" s="364"/>
      <c r="J175" s="364"/>
      <c r="K175" s="364"/>
    </row>
    <row r="176" spans="1:11" s="375" customFormat="1" ht="13.5" customHeight="1" x14ac:dyDescent="0.15">
      <c r="A176" s="376"/>
      <c r="B176" s="376"/>
      <c r="C176" s="364"/>
      <c r="D176" s="364"/>
      <c r="E176" s="363"/>
      <c r="F176" s="363"/>
      <c r="G176" s="363"/>
      <c r="H176" s="364"/>
      <c r="I176" s="364"/>
      <c r="J176" s="364"/>
      <c r="K176" s="364"/>
    </row>
    <row r="177" spans="1:11" s="375" customFormat="1" ht="13.5" customHeight="1" x14ac:dyDescent="0.15">
      <c r="A177" s="376"/>
      <c r="B177" s="376"/>
      <c r="C177" s="364"/>
      <c r="D177" s="364"/>
      <c r="E177" s="363"/>
      <c r="F177" s="363"/>
      <c r="G177" s="363"/>
      <c r="H177" s="364"/>
      <c r="I177" s="364"/>
      <c r="J177" s="364"/>
      <c r="K177" s="364"/>
    </row>
    <row r="178" spans="1:11" s="375" customFormat="1" ht="13.5" customHeight="1" x14ac:dyDescent="0.15">
      <c r="A178" s="376"/>
      <c r="B178" s="376"/>
      <c r="C178" s="364"/>
      <c r="D178" s="364"/>
      <c r="E178" s="363"/>
      <c r="F178" s="363"/>
      <c r="G178" s="363"/>
      <c r="H178" s="364"/>
      <c r="I178" s="364"/>
      <c r="J178" s="364"/>
      <c r="K178" s="364"/>
    </row>
    <row r="179" spans="1:11" s="375" customFormat="1" ht="13.5" customHeight="1" x14ac:dyDescent="0.15">
      <c r="A179" s="376"/>
      <c r="B179" s="376"/>
      <c r="C179" s="364"/>
      <c r="D179" s="364"/>
      <c r="E179" s="363"/>
      <c r="F179" s="363"/>
      <c r="G179" s="363"/>
      <c r="H179" s="364"/>
      <c r="I179" s="364"/>
      <c r="J179" s="364"/>
      <c r="K179" s="364"/>
    </row>
    <row r="180" spans="1:11" s="375" customFormat="1" ht="13.5" customHeight="1" x14ac:dyDescent="0.15">
      <c r="A180" s="376"/>
      <c r="B180" s="376"/>
      <c r="C180" s="364"/>
      <c r="D180" s="364"/>
      <c r="E180" s="363"/>
      <c r="F180" s="363"/>
      <c r="G180" s="363"/>
      <c r="H180" s="364"/>
      <c r="I180" s="364"/>
      <c r="J180" s="364"/>
      <c r="K180" s="364"/>
    </row>
    <row r="181" spans="1:11" s="375" customFormat="1" ht="13.5" customHeight="1" x14ac:dyDescent="0.15">
      <c r="A181" s="376"/>
      <c r="B181" s="376"/>
      <c r="C181" s="364"/>
      <c r="D181" s="364"/>
      <c r="E181" s="363"/>
      <c r="F181" s="363"/>
      <c r="G181" s="363"/>
      <c r="H181" s="364"/>
      <c r="I181" s="364"/>
      <c r="J181" s="364"/>
      <c r="K181" s="364"/>
    </row>
    <row r="182" spans="1:11" s="375" customFormat="1" ht="13.5" customHeight="1" x14ac:dyDescent="0.15">
      <c r="A182" s="376"/>
      <c r="B182" s="376"/>
      <c r="C182" s="364"/>
      <c r="D182" s="364"/>
      <c r="E182" s="363"/>
      <c r="F182" s="363"/>
      <c r="G182" s="363"/>
      <c r="H182" s="364"/>
      <c r="I182" s="364"/>
      <c r="J182" s="364"/>
      <c r="K182" s="364"/>
    </row>
    <row r="183" spans="1:11" s="375" customFormat="1" ht="13.5" customHeight="1" x14ac:dyDescent="0.15">
      <c r="A183" s="376"/>
      <c r="B183" s="376"/>
      <c r="C183" s="364"/>
      <c r="D183" s="364"/>
      <c r="E183" s="363"/>
      <c r="F183" s="363"/>
      <c r="G183" s="363"/>
      <c r="H183" s="364"/>
      <c r="I183" s="364"/>
      <c r="J183" s="364"/>
      <c r="K183" s="364"/>
    </row>
    <row r="184" spans="1:11" s="375" customFormat="1" ht="13.5" customHeight="1" x14ac:dyDescent="0.15">
      <c r="A184" s="376"/>
      <c r="B184" s="376"/>
      <c r="C184" s="364"/>
      <c r="D184" s="364"/>
      <c r="E184" s="363"/>
      <c r="F184" s="363"/>
      <c r="G184" s="363"/>
      <c r="H184" s="364"/>
      <c r="I184" s="364"/>
      <c r="J184" s="364"/>
      <c r="K184" s="364"/>
    </row>
    <row r="185" spans="1:11" s="375" customFormat="1" ht="13.5" customHeight="1" x14ac:dyDescent="0.15">
      <c r="A185" s="376"/>
      <c r="B185" s="376"/>
      <c r="C185" s="364"/>
      <c r="D185" s="364"/>
      <c r="E185" s="363"/>
      <c r="F185" s="363"/>
      <c r="G185" s="363"/>
      <c r="H185" s="364"/>
      <c r="I185" s="364"/>
      <c r="J185" s="364"/>
      <c r="K185" s="364"/>
    </row>
    <row r="186" spans="1:11" s="375" customFormat="1" ht="13.5" customHeight="1" x14ac:dyDescent="0.15">
      <c r="A186" s="376"/>
      <c r="B186" s="376"/>
      <c r="C186" s="364"/>
      <c r="D186" s="364"/>
      <c r="E186" s="363"/>
      <c r="F186" s="363"/>
      <c r="G186" s="363"/>
      <c r="H186" s="364"/>
      <c r="I186" s="364"/>
      <c r="J186" s="364"/>
      <c r="K186" s="364"/>
    </row>
    <row r="187" spans="1:11" s="375" customFormat="1" ht="13.5" customHeight="1" x14ac:dyDescent="0.15">
      <c r="A187" s="376"/>
      <c r="B187" s="376"/>
      <c r="C187" s="364"/>
      <c r="D187" s="364"/>
      <c r="E187" s="363"/>
      <c r="F187" s="363"/>
      <c r="G187" s="363"/>
      <c r="H187" s="364"/>
      <c r="I187" s="364"/>
      <c r="J187" s="364"/>
      <c r="K187" s="364"/>
    </row>
    <row r="188" spans="1:11" s="375" customFormat="1" ht="13.5" customHeight="1" x14ac:dyDescent="0.15">
      <c r="A188" s="376"/>
      <c r="B188" s="376"/>
      <c r="C188" s="364"/>
      <c r="D188" s="364"/>
      <c r="E188" s="363"/>
      <c r="F188" s="363"/>
      <c r="G188" s="363"/>
      <c r="H188" s="364"/>
      <c r="I188" s="364"/>
      <c r="J188" s="364"/>
      <c r="K188" s="364"/>
    </row>
    <row r="189" spans="1:11" s="375" customFormat="1" ht="13.5" customHeight="1" x14ac:dyDescent="0.15">
      <c r="A189" s="376"/>
      <c r="B189" s="376"/>
      <c r="C189" s="364"/>
      <c r="D189" s="364"/>
      <c r="E189" s="363"/>
      <c r="F189" s="363"/>
      <c r="G189" s="363"/>
      <c r="H189" s="364"/>
      <c r="I189" s="364"/>
      <c r="J189" s="364"/>
      <c r="K189" s="364"/>
    </row>
    <row r="190" spans="1:11" s="375" customFormat="1" ht="13.5" customHeight="1" x14ac:dyDescent="0.15">
      <c r="A190" s="376"/>
      <c r="B190" s="376"/>
      <c r="C190" s="364"/>
      <c r="D190" s="364"/>
      <c r="E190" s="363"/>
      <c r="F190" s="363"/>
      <c r="G190" s="363"/>
      <c r="H190" s="364"/>
      <c r="I190" s="364"/>
      <c r="J190" s="364"/>
      <c r="K190" s="364"/>
    </row>
    <row r="191" spans="1:11" s="375" customFormat="1" ht="13.5" customHeight="1" x14ac:dyDescent="0.15">
      <c r="A191" s="376"/>
      <c r="B191" s="376"/>
      <c r="C191" s="364"/>
      <c r="D191" s="364"/>
      <c r="E191" s="363"/>
      <c r="F191" s="363"/>
      <c r="G191" s="363"/>
      <c r="H191" s="364"/>
      <c r="I191" s="364"/>
      <c r="J191" s="364"/>
      <c r="K191" s="364"/>
    </row>
    <row r="192" spans="1:11" s="375" customFormat="1" ht="13.5" customHeight="1" x14ac:dyDescent="0.15">
      <c r="A192" s="376"/>
      <c r="B192" s="376"/>
      <c r="C192" s="364"/>
      <c r="D192" s="364"/>
      <c r="E192" s="363"/>
      <c r="F192" s="363"/>
      <c r="G192" s="363"/>
      <c r="H192" s="364"/>
      <c r="I192" s="364"/>
      <c r="J192" s="364"/>
      <c r="K192" s="364"/>
    </row>
    <row r="193" spans="1:11" s="375" customFormat="1" ht="13.5" customHeight="1" x14ac:dyDescent="0.15">
      <c r="A193" s="376"/>
      <c r="B193" s="376"/>
      <c r="C193" s="364"/>
      <c r="D193" s="364"/>
      <c r="E193" s="363"/>
      <c r="F193" s="363"/>
      <c r="G193" s="363"/>
      <c r="H193" s="364"/>
      <c r="I193" s="364"/>
      <c r="J193" s="364"/>
      <c r="K193" s="364"/>
    </row>
    <row r="194" spans="1:11" s="375" customFormat="1" ht="13.5" customHeight="1" x14ac:dyDescent="0.15">
      <c r="A194" s="376"/>
      <c r="B194" s="376"/>
      <c r="C194" s="364"/>
      <c r="D194" s="364"/>
      <c r="E194" s="363"/>
      <c r="F194" s="363"/>
      <c r="G194" s="363"/>
      <c r="H194" s="364"/>
      <c r="I194" s="364"/>
      <c r="J194" s="364"/>
      <c r="K194" s="364"/>
    </row>
    <row r="195" spans="1:11" s="375" customFormat="1" ht="13.5" customHeight="1" x14ac:dyDescent="0.15">
      <c r="A195" s="376"/>
      <c r="B195" s="376"/>
      <c r="C195" s="364"/>
      <c r="D195" s="364"/>
      <c r="E195" s="363"/>
      <c r="F195" s="363"/>
      <c r="G195" s="363"/>
      <c r="H195" s="364"/>
      <c r="I195" s="364"/>
      <c r="J195" s="364"/>
      <c r="K195" s="364"/>
    </row>
    <row r="196" spans="1:11" s="375" customFormat="1" ht="13.5" customHeight="1" x14ac:dyDescent="0.15">
      <c r="A196" s="376"/>
      <c r="B196" s="376"/>
      <c r="C196" s="364"/>
      <c r="D196" s="364"/>
      <c r="E196" s="363"/>
      <c r="F196" s="363"/>
      <c r="G196" s="363"/>
      <c r="H196" s="364"/>
      <c r="I196" s="364"/>
      <c r="J196" s="364"/>
      <c r="K196" s="364"/>
    </row>
    <row r="197" spans="1:11" s="375" customFormat="1" ht="13.5" customHeight="1" x14ac:dyDescent="0.15">
      <c r="A197" s="376"/>
      <c r="B197" s="376"/>
      <c r="C197" s="364"/>
      <c r="D197" s="364"/>
      <c r="E197" s="363"/>
      <c r="F197" s="363"/>
      <c r="G197" s="363"/>
      <c r="H197" s="364"/>
      <c r="I197" s="364"/>
      <c r="J197" s="364"/>
      <c r="K197" s="364"/>
    </row>
    <row r="198" spans="1:11" s="375" customFormat="1" ht="13.5" customHeight="1" x14ac:dyDescent="0.15">
      <c r="A198" s="376"/>
      <c r="B198" s="376"/>
      <c r="C198" s="364"/>
      <c r="D198" s="364"/>
      <c r="E198" s="363"/>
      <c r="F198" s="363"/>
      <c r="G198" s="363"/>
      <c r="H198" s="364"/>
      <c r="I198" s="364"/>
      <c r="J198" s="364"/>
      <c r="K198" s="364"/>
    </row>
    <row r="199" spans="1:11" s="375" customFormat="1" ht="13.5" customHeight="1" x14ac:dyDescent="0.15">
      <c r="A199" s="376"/>
      <c r="B199" s="376"/>
      <c r="C199" s="364"/>
      <c r="D199" s="364"/>
      <c r="E199" s="363"/>
      <c r="F199" s="363"/>
      <c r="G199" s="363"/>
      <c r="H199" s="364"/>
      <c r="I199" s="364"/>
      <c r="J199" s="364"/>
      <c r="K199" s="364"/>
    </row>
    <row r="200" spans="1:11" s="375" customFormat="1" ht="13.5" customHeight="1" x14ac:dyDescent="0.15">
      <c r="A200" s="376"/>
      <c r="B200" s="376"/>
      <c r="C200" s="364"/>
      <c r="D200" s="364"/>
      <c r="E200" s="363"/>
      <c r="F200" s="363"/>
      <c r="G200" s="363"/>
      <c r="H200" s="364"/>
      <c r="I200" s="364"/>
      <c r="J200" s="364"/>
      <c r="K200" s="364"/>
    </row>
    <row r="201" spans="1:11" s="375" customFormat="1" ht="13.5" customHeight="1" x14ac:dyDescent="0.15">
      <c r="A201" s="376"/>
      <c r="B201" s="376"/>
      <c r="C201" s="364"/>
      <c r="D201" s="364"/>
      <c r="E201" s="363"/>
      <c r="F201" s="363"/>
      <c r="G201" s="363"/>
      <c r="H201" s="364"/>
      <c r="I201" s="364"/>
      <c r="J201" s="364"/>
      <c r="K201" s="364"/>
    </row>
    <row r="202" spans="1:11" s="375" customFormat="1" ht="13.5" customHeight="1" x14ac:dyDescent="0.15">
      <c r="A202" s="376"/>
      <c r="B202" s="376"/>
      <c r="C202" s="364"/>
      <c r="D202" s="364"/>
      <c r="E202" s="363"/>
      <c r="F202" s="363"/>
      <c r="G202" s="363"/>
      <c r="H202" s="364"/>
      <c r="I202" s="364"/>
      <c r="J202" s="364"/>
      <c r="K202" s="364"/>
    </row>
    <row r="203" spans="1:11" s="375" customFormat="1" ht="13.5" customHeight="1" x14ac:dyDescent="0.15">
      <c r="A203" s="376"/>
      <c r="B203" s="376"/>
      <c r="C203" s="364"/>
      <c r="D203" s="364"/>
      <c r="E203" s="363"/>
      <c r="F203" s="363"/>
      <c r="G203" s="363"/>
      <c r="H203" s="364"/>
      <c r="I203" s="364"/>
      <c r="J203" s="364"/>
      <c r="K203" s="364"/>
    </row>
    <row r="204" spans="1:11" s="375" customFormat="1" ht="13.5" customHeight="1" x14ac:dyDescent="0.15">
      <c r="A204" s="376"/>
      <c r="B204" s="376"/>
      <c r="C204" s="364"/>
      <c r="D204" s="364"/>
      <c r="E204" s="363"/>
      <c r="F204" s="363"/>
      <c r="G204" s="363"/>
      <c r="H204" s="364"/>
      <c r="I204" s="364"/>
      <c r="J204" s="364"/>
      <c r="K204" s="364"/>
    </row>
    <row r="205" spans="1:11" s="375" customFormat="1" ht="13.5" customHeight="1" x14ac:dyDescent="0.15">
      <c r="A205" s="376"/>
      <c r="B205" s="376"/>
      <c r="C205" s="364"/>
      <c r="D205" s="364"/>
      <c r="E205" s="363"/>
      <c r="F205" s="363"/>
      <c r="G205" s="363"/>
      <c r="H205" s="364"/>
      <c r="I205" s="364"/>
      <c r="J205" s="364"/>
      <c r="K205" s="364"/>
    </row>
    <row r="206" spans="1:11" s="375" customFormat="1" ht="13.5" customHeight="1" x14ac:dyDescent="0.15">
      <c r="A206" s="376"/>
      <c r="B206" s="376"/>
      <c r="C206" s="364"/>
      <c r="D206" s="364"/>
      <c r="E206" s="363"/>
      <c r="F206" s="363"/>
      <c r="G206" s="363"/>
      <c r="H206" s="364"/>
      <c r="I206" s="364"/>
      <c r="J206" s="364"/>
      <c r="K206" s="364"/>
    </row>
    <row r="207" spans="1:11" s="375" customFormat="1" ht="13.5" customHeight="1" x14ac:dyDescent="0.15">
      <c r="A207" s="376"/>
      <c r="B207" s="376"/>
      <c r="C207" s="364"/>
      <c r="D207" s="364"/>
      <c r="E207" s="363"/>
      <c r="F207" s="363"/>
      <c r="G207" s="363"/>
      <c r="H207" s="364"/>
      <c r="I207" s="364"/>
      <c r="J207" s="364"/>
      <c r="K207" s="364"/>
    </row>
    <row r="208" spans="1:11" s="375" customFormat="1" ht="13.5" customHeight="1" x14ac:dyDescent="0.15">
      <c r="A208" s="376"/>
      <c r="B208" s="376"/>
      <c r="C208" s="364"/>
      <c r="D208" s="364"/>
      <c r="E208" s="363"/>
      <c r="F208" s="363"/>
      <c r="G208" s="363"/>
      <c r="H208" s="364"/>
      <c r="I208" s="364"/>
      <c r="J208" s="364"/>
      <c r="K208" s="364"/>
    </row>
    <row r="209" spans="1:11" s="375" customFormat="1" ht="13.5" customHeight="1" x14ac:dyDescent="0.15">
      <c r="A209" s="376"/>
      <c r="B209" s="376"/>
      <c r="C209" s="364"/>
      <c r="D209" s="364"/>
      <c r="E209" s="363"/>
      <c r="F209" s="363"/>
      <c r="G209" s="363"/>
      <c r="H209" s="364"/>
      <c r="I209" s="364"/>
      <c r="J209" s="364"/>
      <c r="K209" s="364"/>
    </row>
    <row r="210" spans="1:11" s="375" customFormat="1" ht="13.5" customHeight="1" x14ac:dyDescent="0.15">
      <c r="A210" s="376"/>
      <c r="B210" s="376"/>
      <c r="C210" s="364"/>
      <c r="D210" s="364"/>
      <c r="E210" s="363"/>
      <c r="F210" s="363"/>
      <c r="G210" s="363"/>
      <c r="H210" s="364"/>
      <c r="I210" s="364"/>
      <c r="J210" s="364"/>
      <c r="K210" s="364"/>
    </row>
    <row r="211" spans="1:11" s="375" customFormat="1" ht="13.5" customHeight="1" x14ac:dyDescent="0.15">
      <c r="A211" s="376"/>
      <c r="B211" s="376"/>
      <c r="C211" s="364"/>
      <c r="D211" s="364"/>
      <c r="E211" s="363"/>
      <c r="F211" s="363"/>
      <c r="G211" s="363"/>
      <c r="H211" s="364"/>
      <c r="I211" s="364"/>
      <c r="J211" s="364"/>
      <c r="K211" s="364"/>
    </row>
    <row r="212" spans="1:11" s="375" customFormat="1" ht="13.5" customHeight="1" x14ac:dyDescent="0.15">
      <c r="A212" s="376"/>
      <c r="B212" s="376"/>
      <c r="C212" s="364"/>
      <c r="D212" s="364"/>
      <c r="E212" s="363"/>
      <c r="F212" s="363"/>
      <c r="G212" s="363"/>
      <c r="H212" s="364"/>
      <c r="I212" s="364"/>
      <c r="J212" s="364"/>
      <c r="K212" s="364"/>
    </row>
    <row r="213" spans="1:11" s="375" customFormat="1" ht="13.5" customHeight="1" x14ac:dyDescent="0.15">
      <c r="A213" s="376"/>
      <c r="B213" s="376"/>
      <c r="C213" s="364"/>
      <c r="D213" s="364"/>
      <c r="E213" s="363"/>
      <c r="F213" s="363"/>
      <c r="G213" s="363"/>
      <c r="H213" s="364"/>
      <c r="I213" s="364"/>
      <c r="J213" s="364"/>
      <c r="K213" s="364"/>
    </row>
    <row r="214" spans="1:11" s="375" customFormat="1" ht="13.5" customHeight="1" x14ac:dyDescent="0.15">
      <c r="A214" s="376"/>
      <c r="B214" s="376"/>
      <c r="C214" s="364"/>
      <c r="D214" s="364"/>
      <c r="E214" s="363"/>
      <c r="F214" s="363"/>
      <c r="G214" s="363"/>
      <c r="H214" s="364"/>
      <c r="I214" s="364"/>
      <c r="J214" s="364"/>
      <c r="K214" s="364"/>
    </row>
    <row r="215" spans="1:11" s="375" customFormat="1" ht="13.5" customHeight="1" x14ac:dyDescent="0.15">
      <c r="A215" s="376"/>
      <c r="B215" s="376"/>
      <c r="C215" s="364"/>
      <c r="D215" s="364"/>
      <c r="E215" s="363"/>
      <c r="F215" s="363"/>
      <c r="G215" s="363"/>
      <c r="H215" s="364"/>
      <c r="I215" s="364"/>
      <c r="J215" s="364"/>
      <c r="K215" s="364"/>
    </row>
    <row r="216" spans="1:11" s="375" customFormat="1" ht="13.5" customHeight="1" x14ac:dyDescent="0.15">
      <c r="A216" s="376"/>
      <c r="B216" s="376"/>
      <c r="C216" s="364"/>
      <c r="D216" s="364"/>
      <c r="E216" s="363"/>
      <c r="F216" s="363"/>
      <c r="G216" s="363"/>
      <c r="H216" s="364"/>
      <c r="I216" s="364"/>
      <c r="J216" s="364"/>
      <c r="K216" s="364"/>
    </row>
    <row r="217" spans="1:11" s="375" customFormat="1" ht="13.5" customHeight="1" x14ac:dyDescent="0.15">
      <c r="A217" s="376"/>
      <c r="B217" s="376"/>
      <c r="C217" s="364"/>
      <c r="D217" s="364"/>
      <c r="E217" s="363"/>
      <c r="F217" s="363"/>
      <c r="G217" s="363"/>
      <c r="H217" s="364"/>
      <c r="I217" s="364"/>
      <c r="J217" s="364"/>
      <c r="K217" s="364"/>
    </row>
    <row r="218" spans="1:11" s="375" customFormat="1" ht="13.5" customHeight="1" x14ac:dyDescent="0.15">
      <c r="A218" s="376"/>
      <c r="B218" s="376"/>
      <c r="C218" s="364"/>
      <c r="D218" s="364"/>
      <c r="E218" s="363"/>
      <c r="F218" s="363"/>
      <c r="G218" s="363"/>
      <c r="H218" s="364"/>
      <c r="I218" s="364"/>
      <c r="J218" s="364"/>
      <c r="K218" s="364"/>
    </row>
    <row r="219" spans="1:11" s="375" customFormat="1" ht="13.5" customHeight="1" x14ac:dyDescent="0.15">
      <c r="A219" s="376"/>
      <c r="B219" s="376"/>
      <c r="C219" s="364"/>
      <c r="D219" s="364"/>
      <c r="E219" s="363"/>
      <c r="F219" s="363"/>
      <c r="G219" s="363"/>
      <c r="H219" s="364"/>
      <c r="I219" s="364"/>
      <c r="J219" s="364"/>
      <c r="K219" s="364"/>
    </row>
    <row r="220" spans="1:11" s="375" customFormat="1" ht="13.5" customHeight="1" x14ac:dyDescent="0.15">
      <c r="A220" s="376"/>
      <c r="B220" s="376"/>
      <c r="C220" s="364"/>
      <c r="D220" s="364"/>
      <c r="E220" s="363"/>
      <c r="F220" s="363"/>
      <c r="G220" s="363"/>
      <c r="H220" s="364"/>
      <c r="I220" s="364"/>
      <c r="J220" s="364"/>
      <c r="K220" s="364"/>
    </row>
    <row r="221" spans="1:11" s="375" customFormat="1" ht="13.5" customHeight="1" x14ac:dyDescent="0.15">
      <c r="A221" s="376"/>
      <c r="B221" s="376"/>
      <c r="C221" s="364"/>
      <c r="D221" s="364"/>
      <c r="E221" s="363"/>
      <c r="F221" s="363"/>
      <c r="G221" s="363"/>
      <c r="H221" s="364"/>
      <c r="I221" s="364"/>
      <c r="J221" s="364"/>
      <c r="K221" s="364"/>
    </row>
    <row r="222" spans="1:11" s="375" customFormat="1" ht="13.5" customHeight="1" x14ac:dyDescent="0.15">
      <c r="A222" s="376"/>
      <c r="B222" s="376"/>
      <c r="C222" s="364"/>
      <c r="D222" s="364"/>
      <c r="E222" s="363"/>
      <c r="F222" s="363"/>
      <c r="G222" s="363"/>
      <c r="H222" s="364"/>
      <c r="I222" s="364"/>
      <c r="J222" s="364"/>
      <c r="K222" s="364"/>
    </row>
    <row r="223" spans="1:11" s="375" customFormat="1" ht="13.5" customHeight="1" x14ac:dyDescent="0.15">
      <c r="A223" s="376"/>
      <c r="B223" s="376"/>
      <c r="C223" s="364"/>
      <c r="D223" s="364"/>
      <c r="E223" s="363"/>
      <c r="F223" s="363"/>
      <c r="G223" s="363"/>
      <c r="H223" s="364"/>
      <c r="I223" s="364"/>
      <c r="J223" s="364"/>
      <c r="K223" s="364"/>
    </row>
    <row r="224" spans="1:11" s="375" customFormat="1" ht="13.5" customHeight="1" x14ac:dyDescent="0.15">
      <c r="A224" s="376"/>
      <c r="B224" s="376"/>
      <c r="C224" s="364"/>
      <c r="D224" s="364"/>
      <c r="E224" s="363"/>
      <c r="F224" s="363"/>
      <c r="G224" s="363"/>
      <c r="H224" s="364"/>
      <c r="I224" s="364"/>
      <c r="J224" s="364"/>
      <c r="K224" s="364"/>
    </row>
    <row r="225" spans="1:11" s="375" customFormat="1" ht="13.5" customHeight="1" x14ac:dyDescent="0.15">
      <c r="A225" s="376"/>
      <c r="B225" s="376"/>
      <c r="C225" s="364"/>
      <c r="D225" s="364"/>
      <c r="E225" s="363"/>
      <c r="F225" s="363"/>
      <c r="G225" s="363"/>
      <c r="H225" s="364"/>
      <c r="I225" s="364"/>
      <c r="J225" s="364"/>
      <c r="K225" s="364"/>
    </row>
    <row r="226" spans="1:11" s="375" customFormat="1" ht="13.5" customHeight="1" x14ac:dyDescent="0.15">
      <c r="A226" s="376"/>
      <c r="B226" s="376"/>
      <c r="C226" s="364"/>
      <c r="D226" s="364"/>
      <c r="E226" s="363"/>
      <c r="F226" s="363"/>
      <c r="G226" s="363"/>
      <c r="H226" s="364"/>
      <c r="I226" s="364"/>
      <c r="J226" s="364"/>
      <c r="K226" s="364"/>
    </row>
    <row r="227" spans="1:11" s="375" customFormat="1" ht="13.5" customHeight="1" x14ac:dyDescent="0.15">
      <c r="A227" s="376"/>
      <c r="B227" s="376"/>
      <c r="C227" s="364"/>
      <c r="D227" s="364"/>
      <c r="E227" s="363"/>
      <c r="F227" s="363"/>
      <c r="G227" s="363"/>
      <c r="H227" s="364"/>
      <c r="I227" s="364"/>
      <c r="J227" s="364"/>
      <c r="K227" s="364"/>
    </row>
    <row r="228" spans="1:11" s="375" customFormat="1" ht="13.5" customHeight="1" x14ac:dyDescent="0.15">
      <c r="A228" s="376"/>
      <c r="B228" s="376"/>
      <c r="C228" s="364"/>
      <c r="D228" s="364"/>
      <c r="E228" s="363"/>
      <c r="F228" s="363"/>
      <c r="G228" s="363"/>
      <c r="H228" s="364"/>
      <c r="I228" s="364"/>
      <c r="J228" s="364"/>
      <c r="K228" s="364"/>
    </row>
    <row r="229" spans="1:11" s="375" customFormat="1" ht="13.5" customHeight="1" x14ac:dyDescent="0.15">
      <c r="A229" s="376"/>
      <c r="B229" s="376"/>
      <c r="C229" s="364"/>
      <c r="D229" s="364"/>
      <c r="E229" s="363"/>
      <c r="F229" s="363"/>
      <c r="G229" s="363"/>
      <c r="H229" s="364"/>
      <c r="I229" s="364"/>
      <c r="J229" s="364"/>
      <c r="K229" s="364"/>
    </row>
    <row r="230" spans="1:11" s="375" customFormat="1" ht="13.5" customHeight="1" x14ac:dyDescent="0.15">
      <c r="A230" s="376"/>
      <c r="B230" s="376"/>
      <c r="C230" s="364"/>
      <c r="D230" s="364"/>
      <c r="E230" s="363"/>
      <c r="F230" s="363"/>
      <c r="G230" s="363"/>
      <c r="H230" s="364"/>
      <c r="I230" s="364"/>
      <c r="J230" s="364"/>
      <c r="K230" s="364"/>
    </row>
    <row r="231" spans="1:11" s="375" customFormat="1" ht="13.5" customHeight="1" x14ac:dyDescent="0.15">
      <c r="A231" s="376"/>
      <c r="B231" s="376"/>
      <c r="C231" s="364"/>
      <c r="D231" s="364"/>
      <c r="E231" s="363"/>
      <c r="F231" s="363"/>
      <c r="G231" s="363"/>
      <c r="H231" s="364"/>
      <c r="I231" s="364"/>
      <c r="J231" s="364"/>
      <c r="K231" s="364"/>
    </row>
    <row r="232" spans="1:11" s="375" customFormat="1" ht="13.5" customHeight="1" x14ac:dyDescent="0.15">
      <c r="A232" s="376"/>
      <c r="B232" s="376"/>
      <c r="C232" s="364"/>
      <c r="D232" s="364"/>
      <c r="E232" s="363"/>
      <c r="F232" s="363"/>
      <c r="G232" s="363"/>
      <c r="H232" s="364"/>
      <c r="I232" s="364"/>
      <c r="J232" s="364"/>
      <c r="K232" s="364"/>
    </row>
    <row r="233" spans="1:11" s="375" customFormat="1" ht="13.5" customHeight="1" x14ac:dyDescent="0.15">
      <c r="A233" s="376"/>
      <c r="B233" s="376"/>
      <c r="C233" s="364"/>
      <c r="D233" s="364"/>
      <c r="E233" s="363"/>
      <c r="F233" s="363"/>
      <c r="G233" s="363"/>
      <c r="H233" s="364"/>
      <c r="I233" s="364"/>
      <c r="J233" s="364"/>
      <c r="K233" s="364"/>
    </row>
    <row r="234" spans="1:11" s="375" customFormat="1" ht="13.5" customHeight="1" x14ac:dyDescent="0.15">
      <c r="A234" s="376"/>
      <c r="B234" s="376"/>
      <c r="C234" s="364"/>
      <c r="D234" s="364"/>
      <c r="E234" s="363"/>
      <c r="F234" s="363"/>
      <c r="G234" s="363"/>
      <c r="H234" s="364"/>
      <c r="I234" s="364"/>
      <c r="J234" s="364"/>
      <c r="K234" s="364"/>
    </row>
    <row r="235" spans="1:11" s="375" customFormat="1" ht="13.5" customHeight="1" x14ac:dyDescent="0.15">
      <c r="A235" s="376"/>
      <c r="B235" s="376"/>
      <c r="C235" s="364"/>
      <c r="D235" s="364"/>
      <c r="E235" s="363"/>
      <c r="F235" s="363"/>
      <c r="G235" s="363"/>
      <c r="H235" s="364"/>
      <c r="I235" s="364"/>
      <c r="J235" s="364"/>
      <c r="K235" s="364"/>
    </row>
    <row r="236" spans="1:11" s="375" customFormat="1" ht="13.5" customHeight="1" x14ac:dyDescent="0.15">
      <c r="A236" s="376"/>
      <c r="B236" s="376"/>
      <c r="C236" s="364"/>
      <c r="D236" s="364"/>
      <c r="E236" s="363"/>
      <c r="F236" s="363"/>
      <c r="G236" s="363"/>
      <c r="H236" s="364"/>
      <c r="I236" s="364"/>
      <c r="J236" s="364"/>
      <c r="K236" s="364"/>
    </row>
    <row r="237" spans="1:11" s="375" customFormat="1" ht="13.5" customHeight="1" x14ac:dyDescent="0.15">
      <c r="A237" s="376"/>
      <c r="B237" s="376"/>
      <c r="C237" s="364"/>
      <c r="D237" s="364"/>
      <c r="E237" s="363"/>
      <c r="F237" s="363"/>
      <c r="G237" s="363"/>
      <c r="H237" s="364"/>
      <c r="I237" s="364"/>
      <c r="J237" s="364"/>
      <c r="K237" s="364"/>
    </row>
    <row r="238" spans="1:11" s="375" customFormat="1" ht="13.5" customHeight="1" x14ac:dyDescent="0.15">
      <c r="A238" s="376"/>
      <c r="B238" s="376"/>
      <c r="C238" s="364"/>
      <c r="D238" s="364"/>
      <c r="E238" s="363"/>
      <c r="F238" s="363"/>
      <c r="G238" s="363"/>
      <c r="H238" s="364"/>
      <c r="I238" s="364"/>
      <c r="J238" s="364"/>
      <c r="K238" s="364"/>
    </row>
    <row r="239" spans="1:11" s="375" customFormat="1" ht="13.5" customHeight="1" x14ac:dyDescent="0.15">
      <c r="A239" s="376"/>
      <c r="B239" s="376"/>
      <c r="C239" s="364"/>
      <c r="D239" s="364"/>
      <c r="E239" s="363"/>
      <c r="F239" s="363"/>
      <c r="G239" s="363"/>
      <c r="H239" s="364"/>
      <c r="I239" s="364"/>
      <c r="J239" s="364"/>
      <c r="K239" s="364"/>
    </row>
    <row r="240" spans="1:11" s="375" customFormat="1" ht="13.5" customHeight="1" x14ac:dyDescent="0.15">
      <c r="A240" s="376"/>
      <c r="B240" s="376"/>
      <c r="C240" s="364"/>
      <c r="D240" s="364"/>
      <c r="E240" s="363"/>
      <c r="F240" s="363"/>
      <c r="G240" s="363"/>
      <c r="H240" s="364"/>
      <c r="I240" s="364"/>
      <c r="J240" s="364"/>
      <c r="K240" s="364"/>
    </row>
    <row r="241" spans="1:11" s="375" customFormat="1" ht="13.5" customHeight="1" x14ac:dyDescent="0.15">
      <c r="A241" s="376"/>
      <c r="B241" s="376"/>
      <c r="C241" s="364"/>
      <c r="D241" s="364"/>
      <c r="E241" s="363"/>
      <c r="F241" s="363"/>
      <c r="G241" s="363"/>
      <c r="H241" s="364"/>
      <c r="I241" s="364"/>
      <c r="J241" s="364"/>
      <c r="K241" s="364"/>
    </row>
    <row r="242" spans="1:11" s="375" customFormat="1" ht="13.5" customHeight="1" x14ac:dyDescent="0.15">
      <c r="A242" s="376"/>
      <c r="B242" s="376"/>
      <c r="C242" s="364"/>
      <c r="D242" s="364"/>
      <c r="E242" s="363"/>
      <c r="F242" s="363"/>
      <c r="G242" s="363"/>
      <c r="H242" s="364"/>
      <c r="I242" s="364"/>
      <c r="J242" s="364"/>
      <c r="K242" s="364"/>
    </row>
    <row r="243" spans="1:11" s="375" customFormat="1" ht="13.5" customHeight="1" x14ac:dyDescent="0.15">
      <c r="A243" s="376"/>
      <c r="B243" s="376"/>
      <c r="C243" s="364"/>
      <c r="D243" s="364"/>
      <c r="E243" s="363"/>
      <c r="F243" s="363"/>
      <c r="G243" s="363"/>
      <c r="H243" s="364"/>
      <c r="I243" s="364"/>
      <c r="J243" s="364"/>
      <c r="K243" s="364"/>
    </row>
    <row r="244" spans="1:11" s="375" customFormat="1" ht="13.5" customHeight="1" x14ac:dyDescent="0.15">
      <c r="A244" s="376"/>
      <c r="B244" s="376"/>
      <c r="C244" s="364"/>
      <c r="D244" s="364"/>
      <c r="E244" s="363"/>
      <c r="F244" s="363"/>
      <c r="G244" s="363"/>
      <c r="H244" s="364"/>
      <c r="I244" s="364"/>
      <c r="J244" s="364"/>
      <c r="K244" s="364"/>
    </row>
    <row r="245" spans="1:11" s="375" customFormat="1" ht="13.5" customHeight="1" x14ac:dyDescent="0.15">
      <c r="A245" s="376"/>
      <c r="B245" s="376"/>
      <c r="C245" s="364"/>
      <c r="D245" s="364"/>
      <c r="E245" s="363"/>
      <c r="F245" s="363"/>
      <c r="G245" s="363"/>
      <c r="H245" s="364"/>
      <c r="I245" s="364"/>
      <c r="J245" s="364"/>
      <c r="K245" s="364"/>
    </row>
    <row r="246" spans="1:11" s="375" customFormat="1" ht="13.5" customHeight="1" x14ac:dyDescent="0.15">
      <c r="A246" s="376"/>
      <c r="B246" s="376"/>
      <c r="C246" s="364"/>
      <c r="D246" s="364"/>
      <c r="E246" s="363"/>
      <c r="F246" s="363"/>
      <c r="G246" s="363"/>
      <c r="H246" s="364"/>
      <c r="I246" s="364"/>
      <c r="J246" s="364"/>
      <c r="K246" s="364"/>
    </row>
    <row r="247" spans="1:11" s="375" customFormat="1" ht="13.5" customHeight="1" x14ac:dyDescent="0.15">
      <c r="A247" s="376"/>
      <c r="B247" s="376"/>
      <c r="C247" s="364"/>
      <c r="D247" s="364"/>
      <c r="E247" s="363"/>
      <c r="F247" s="363"/>
      <c r="G247" s="363"/>
      <c r="H247" s="364"/>
      <c r="I247" s="364"/>
      <c r="J247" s="364"/>
      <c r="K247" s="364"/>
    </row>
    <row r="248" spans="1:11" s="375" customFormat="1" ht="13.5" customHeight="1" x14ac:dyDescent="0.15">
      <c r="A248" s="376"/>
      <c r="B248" s="376"/>
      <c r="C248" s="364"/>
      <c r="D248" s="364"/>
      <c r="E248" s="363"/>
      <c r="F248" s="363"/>
      <c r="G248" s="363"/>
      <c r="H248" s="364"/>
      <c r="I248" s="364"/>
      <c r="J248" s="364"/>
      <c r="K248" s="364"/>
    </row>
    <row r="249" spans="1:11" s="375" customFormat="1" ht="13.5" customHeight="1" x14ac:dyDescent="0.15">
      <c r="A249" s="376"/>
      <c r="B249" s="376"/>
      <c r="C249" s="364"/>
      <c r="D249" s="364"/>
      <c r="E249" s="363"/>
      <c r="F249" s="363"/>
      <c r="G249" s="363"/>
      <c r="H249" s="364"/>
      <c r="I249" s="364"/>
      <c r="J249" s="364"/>
      <c r="K249" s="364"/>
    </row>
    <row r="250" spans="1:11" s="375" customFormat="1" ht="13.5" customHeight="1" x14ac:dyDescent="0.15">
      <c r="A250" s="376"/>
      <c r="B250" s="376"/>
      <c r="C250" s="364"/>
      <c r="D250" s="364"/>
      <c r="E250" s="363"/>
      <c r="F250" s="363"/>
      <c r="G250" s="363"/>
      <c r="H250" s="364"/>
      <c r="I250" s="364"/>
      <c r="J250" s="364"/>
      <c r="K250" s="364"/>
    </row>
    <row r="251" spans="1:11" s="375" customFormat="1" ht="13.5" customHeight="1" x14ac:dyDescent="0.15">
      <c r="A251" s="376"/>
      <c r="B251" s="376"/>
      <c r="C251" s="364"/>
      <c r="D251" s="364"/>
      <c r="E251" s="363"/>
      <c r="F251" s="363"/>
      <c r="G251" s="363"/>
      <c r="H251" s="364"/>
      <c r="I251" s="364"/>
      <c r="J251" s="364"/>
      <c r="K251" s="364"/>
    </row>
    <row r="252" spans="1:11" s="375" customFormat="1" ht="13.5" customHeight="1" x14ac:dyDescent="0.15">
      <c r="A252" s="376"/>
      <c r="B252" s="376"/>
      <c r="C252" s="364"/>
      <c r="D252" s="364"/>
      <c r="E252" s="363"/>
      <c r="F252" s="363"/>
      <c r="G252" s="363"/>
      <c r="H252" s="364"/>
      <c r="I252" s="364"/>
      <c r="J252" s="364"/>
      <c r="K252" s="364"/>
    </row>
    <row r="253" spans="1:11" s="375" customFormat="1" ht="13.5" customHeight="1" x14ac:dyDescent="0.15">
      <c r="A253" s="376"/>
      <c r="B253" s="376"/>
      <c r="C253" s="364"/>
      <c r="D253" s="364"/>
      <c r="E253" s="363"/>
      <c r="F253" s="363"/>
      <c r="G253" s="363"/>
      <c r="H253" s="364"/>
      <c r="I253" s="364"/>
      <c r="J253" s="364"/>
      <c r="K253" s="364"/>
    </row>
    <row r="254" spans="1:11" s="375" customFormat="1" ht="13.5" customHeight="1" x14ac:dyDescent="0.15">
      <c r="A254" s="376"/>
      <c r="B254" s="376"/>
      <c r="C254" s="364"/>
      <c r="D254" s="364"/>
      <c r="E254" s="363"/>
      <c r="F254" s="363"/>
      <c r="G254" s="363"/>
      <c r="H254" s="364"/>
      <c r="I254" s="364"/>
      <c r="J254" s="364"/>
      <c r="K254" s="364"/>
    </row>
    <row r="255" spans="1:11" s="375" customFormat="1" ht="13.5" customHeight="1" x14ac:dyDescent="0.15">
      <c r="A255" s="376"/>
      <c r="B255" s="376"/>
      <c r="C255" s="364"/>
      <c r="D255" s="364"/>
      <c r="E255" s="363"/>
      <c r="F255" s="363"/>
      <c r="G255" s="363"/>
      <c r="H255" s="364"/>
      <c r="I255" s="364"/>
      <c r="J255" s="364"/>
      <c r="K255" s="364"/>
    </row>
    <row r="256" spans="1:11" s="375" customFormat="1" ht="13.5" customHeight="1" x14ac:dyDescent="0.15">
      <c r="A256" s="376"/>
      <c r="B256" s="376"/>
      <c r="C256" s="364"/>
      <c r="D256" s="364"/>
      <c r="E256" s="363"/>
      <c r="F256" s="363"/>
      <c r="G256" s="363"/>
      <c r="H256" s="364"/>
      <c r="I256" s="364"/>
      <c r="J256" s="364"/>
      <c r="K256" s="364"/>
    </row>
    <row r="257" spans="1:11" s="375" customFormat="1" ht="13.5" customHeight="1" x14ac:dyDescent="0.15">
      <c r="A257" s="376"/>
      <c r="B257" s="376"/>
      <c r="C257" s="364"/>
      <c r="D257" s="364"/>
      <c r="E257" s="363"/>
      <c r="F257" s="363"/>
      <c r="G257" s="363"/>
      <c r="H257" s="364"/>
      <c r="I257" s="364"/>
      <c r="J257" s="364"/>
      <c r="K257" s="364"/>
    </row>
    <row r="258" spans="1:11" s="375" customFormat="1" ht="13.5" customHeight="1" x14ac:dyDescent="0.15">
      <c r="A258" s="376"/>
      <c r="B258" s="376"/>
      <c r="C258" s="364"/>
      <c r="D258" s="364"/>
      <c r="E258" s="363"/>
      <c r="F258" s="363"/>
      <c r="G258" s="363"/>
      <c r="H258" s="364"/>
      <c r="I258" s="364"/>
      <c r="J258" s="364"/>
      <c r="K258" s="364"/>
    </row>
    <row r="259" spans="1:11" s="375" customFormat="1" ht="13.5" customHeight="1" x14ac:dyDescent="0.15">
      <c r="A259" s="376"/>
      <c r="B259" s="376"/>
      <c r="C259" s="364"/>
      <c r="D259" s="364"/>
      <c r="E259" s="363"/>
      <c r="F259" s="363"/>
      <c r="G259" s="363"/>
      <c r="H259" s="364"/>
      <c r="I259" s="364"/>
      <c r="J259" s="364"/>
      <c r="K259" s="364"/>
    </row>
    <row r="260" spans="1:11" s="375" customFormat="1" ht="13.5" customHeight="1" x14ac:dyDescent="0.15">
      <c r="A260" s="376"/>
      <c r="B260" s="376"/>
      <c r="C260" s="364"/>
      <c r="D260" s="364"/>
      <c r="E260" s="363"/>
      <c r="F260" s="363"/>
      <c r="G260" s="363"/>
      <c r="H260" s="364"/>
      <c r="I260" s="364"/>
      <c r="J260" s="364"/>
      <c r="K260" s="364"/>
    </row>
    <row r="261" spans="1:11" s="375" customFormat="1" ht="13.5" customHeight="1" x14ac:dyDescent="0.15">
      <c r="A261" s="376"/>
      <c r="B261" s="376"/>
      <c r="C261" s="364"/>
      <c r="D261" s="364"/>
      <c r="E261" s="363"/>
      <c r="F261" s="363"/>
      <c r="G261" s="363"/>
      <c r="H261" s="364"/>
      <c r="I261" s="364"/>
      <c r="J261" s="364"/>
      <c r="K261" s="364"/>
    </row>
    <row r="262" spans="1:11" s="375" customFormat="1" ht="13.5" customHeight="1" x14ac:dyDescent="0.15">
      <c r="A262" s="376"/>
      <c r="B262" s="376"/>
      <c r="C262" s="364"/>
      <c r="D262" s="364"/>
      <c r="E262" s="363"/>
      <c r="F262" s="363"/>
      <c r="G262" s="363"/>
      <c r="H262" s="364"/>
      <c r="I262" s="364"/>
      <c r="J262" s="364"/>
      <c r="K262" s="364"/>
    </row>
    <row r="263" spans="1:11" s="375" customFormat="1" ht="13.5" customHeight="1" x14ac:dyDescent="0.15">
      <c r="A263" s="376"/>
      <c r="B263" s="376"/>
      <c r="C263" s="364"/>
      <c r="D263" s="364"/>
      <c r="E263" s="363"/>
      <c r="F263" s="363"/>
      <c r="G263" s="363"/>
      <c r="H263" s="364"/>
      <c r="I263" s="364"/>
      <c r="J263" s="364"/>
      <c r="K263" s="364"/>
    </row>
    <row r="264" spans="1:11" s="375" customFormat="1" ht="13.5" customHeight="1" x14ac:dyDescent="0.15">
      <c r="A264" s="376"/>
      <c r="B264" s="376"/>
      <c r="C264" s="364"/>
      <c r="D264" s="364"/>
      <c r="E264" s="363"/>
      <c r="F264" s="363"/>
      <c r="G264" s="363"/>
      <c r="H264" s="364"/>
      <c r="I264" s="364"/>
      <c r="J264" s="364"/>
      <c r="K264" s="364"/>
    </row>
    <row r="265" spans="1:11" s="375" customFormat="1" ht="13.5" customHeight="1" x14ac:dyDescent="0.15">
      <c r="A265" s="376"/>
      <c r="B265" s="376"/>
      <c r="C265" s="364"/>
      <c r="D265" s="364"/>
      <c r="E265" s="363"/>
      <c r="F265" s="363"/>
      <c r="G265" s="363"/>
      <c r="H265" s="364"/>
      <c r="I265" s="364"/>
      <c r="J265" s="364"/>
      <c r="K265" s="364"/>
    </row>
    <row r="266" spans="1:11" s="375" customFormat="1" ht="13.5" customHeight="1" x14ac:dyDescent="0.15">
      <c r="A266" s="376"/>
      <c r="B266" s="376"/>
      <c r="C266" s="364"/>
      <c r="D266" s="364"/>
      <c r="E266" s="363"/>
      <c r="F266" s="363"/>
      <c r="G266" s="363"/>
      <c r="H266" s="364"/>
      <c r="I266" s="364"/>
      <c r="J266" s="364"/>
      <c r="K266" s="364"/>
    </row>
    <row r="267" spans="1:11" s="375" customFormat="1" ht="13.5" customHeight="1" x14ac:dyDescent="0.15">
      <c r="A267" s="376"/>
      <c r="B267" s="376"/>
      <c r="C267" s="364"/>
      <c r="D267" s="364"/>
      <c r="E267" s="363"/>
      <c r="F267" s="363"/>
      <c r="G267" s="363"/>
      <c r="H267" s="364"/>
      <c r="I267" s="364"/>
      <c r="J267" s="364"/>
      <c r="K267" s="364"/>
    </row>
    <row r="268" spans="1:11" s="375" customFormat="1" ht="13.5" customHeight="1" x14ac:dyDescent="0.15">
      <c r="A268" s="376"/>
      <c r="B268" s="376"/>
      <c r="C268" s="364"/>
      <c r="D268" s="364"/>
      <c r="E268" s="363"/>
      <c r="F268" s="363"/>
      <c r="G268" s="363"/>
      <c r="H268" s="364"/>
      <c r="I268" s="364"/>
      <c r="J268" s="364"/>
      <c r="K268" s="364"/>
    </row>
    <row r="269" spans="1:11" s="375" customFormat="1" ht="13.5" customHeight="1" x14ac:dyDescent="0.15">
      <c r="A269" s="376"/>
      <c r="B269" s="376"/>
      <c r="C269" s="364"/>
      <c r="D269" s="364"/>
      <c r="E269" s="363"/>
      <c r="F269" s="363"/>
      <c r="G269" s="363"/>
      <c r="H269" s="364"/>
      <c r="I269" s="364"/>
      <c r="J269" s="364"/>
      <c r="K269" s="364"/>
    </row>
    <row r="270" spans="1:11" s="375" customFormat="1" ht="13.5" customHeight="1" x14ac:dyDescent="0.15">
      <c r="A270" s="376"/>
      <c r="B270" s="376"/>
      <c r="C270" s="364"/>
      <c r="D270" s="364"/>
      <c r="E270" s="363"/>
      <c r="F270" s="363"/>
      <c r="G270" s="363"/>
      <c r="H270" s="364"/>
      <c r="I270" s="364"/>
      <c r="J270" s="364"/>
      <c r="K270" s="364"/>
    </row>
    <row r="271" spans="1:11" s="375" customFormat="1" ht="13.5" customHeight="1" x14ac:dyDescent="0.15">
      <c r="A271" s="376"/>
      <c r="B271" s="376"/>
      <c r="C271" s="364"/>
      <c r="D271" s="364"/>
      <c r="E271" s="363"/>
      <c r="F271" s="363"/>
      <c r="G271" s="363"/>
      <c r="H271" s="364"/>
      <c r="I271" s="364"/>
      <c r="J271" s="364"/>
      <c r="K271" s="364"/>
    </row>
    <row r="272" spans="1:11" s="375" customFormat="1" ht="13.5" customHeight="1" x14ac:dyDescent="0.15">
      <c r="A272" s="376"/>
      <c r="B272" s="376"/>
      <c r="C272" s="364"/>
      <c r="D272" s="364"/>
      <c r="E272" s="363"/>
      <c r="F272" s="363"/>
      <c r="G272" s="363"/>
      <c r="H272" s="364"/>
      <c r="I272" s="364"/>
      <c r="J272" s="364"/>
      <c r="K272" s="364"/>
    </row>
    <row r="273" spans="1:11" s="375" customFormat="1" ht="13.5" customHeight="1" x14ac:dyDescent="0.15">
      <c r="A273" s="376"/>
      <c r="B273" s="376"/>
      <c r="C273" s="364"/>
      <c r="D273" s="364"/>
      <c r="E273" s="363"/>
      <c r="F273" s="363"/>
      <c r="G273" s="363"/>
      <c r="H273" s="364"/>
      <c r="I273" s="364"/>
      <c r="J273" s="364"/>
      <c r="K273" s="364"/>
    </row>
    <row r="274" spans="1:11" s="375" customFormat="1" ht="13.5" customHeight="1" x14ac:dyDescent="0.15">
      <c r="A274" s="376"/>
      <c r="B274" s="376"/>
      <c r="C274" s="364"/>
      <c r="D274" s="364"/>
      <c r="E274" s="363"/>
      <c r="F274" s="363"/>
      <c r="G274" s="363"/>
      <c r="H274" s="364"/>
      <c r="I274" s="364"/>
      <c r="J274" s="364"/>
      <c r="K274" s="364"/>
    </row>
    <row r="275" spans="1:11" s="375" customFormat="1" ht="13.5" customHeight="1" x14ac:dyDescent="0.15">
      <c r="A275" s="376"/>
      <c r="B275" s="376"/>
      <c r="C275" s="364"/>
      <c r="D275" s="364"/>
      <c r="E275" s="363"/>
      <c r="F275" s="363"/>
      <c r="G275" s="363"/>
      <c r="H275" s="364"/>
      <c r="I275" s="364"/>
      <c r="J275" s="364"/>
      <c r="K275" s="364"/>
    </row>
    <row r="276" spans="1:11" s="375" customFormat="1" ht="13.5" customHeight="1" x14ac:dyDescent="0.15">
      <c r="A276" s="376"/>
      <c r="B276" s="376"/>
      <c r="C276" s="364"/>
      <c r="D276" s="364"/>
      <c r="E276" s="363"/>
      <c r="F276" s="363"/>
      <c r="G276" s="363"/>
      <c r="H276" s="364"/>
      <c r="I276" s="364"/>
      <c r="J276" s="364"/>
      <c r="K276" s="364"/>
    </row>
    <row r="277" spans="1:11" s="375" customFormat="1" ht="13.5" customHeight="1" x14ac:dyDescent="0.15">
      <c r="A277" s="376"/>
      <c r="B277" s="376"/>
      <c r="C277" s="364"/>
      <c r="D277" s="364"/>
      <c r="E277" s="363"/>
      <c r="F277" s="363"/>
      <c r="G277" s="363"/>
      <c r="H277" s="364"/>
      <c r="I277" s="364"/>
      <c r="J277" s="364"/>
      <c r="K277" s="364"/>
    </row>
    <row r="278" spans="1:11" s="375" customFormat="1" ht="13.5" customHeight="1" x14ac:dyDescent="0.15">
      <c r="A278" s="376"/>
      <c r="B278" s="376"/>
      <c r="C278" s="364"/>
      <c r="D278" s="364"/>
      <c r="E278" s="363"/>
      <c r="F278" s="363"/>
      <c r="G278" s="363"/>
      <c r="H278" s="364"/>
      <c r="I278" s="364"/>
      <c r="J278" s="364"/>
      <c r="K278" s="364"/>
    </row>
    <row r="279" spans="1:11" s="375" customFormat="1" ht="13.5" customHeight="1" x14ac:dyDescent="0.15">
      <c r="A279" s="376"/>
      <c r="B279" s="376"/>
      <c r="C279" s="364"/>
      <c r="D279" s="364"/>
      <c r="E279" s="363"/>
      <c r="F279" s="363"/>
      <c r="G279" s="363"/>
      <c r="H279" s="364"/>
      <c r="I279" s="364"/>
      <c r="J279" s="364"/>
      <c r="K279" s="364"/>
    </row>
    <row r="280" spans="1:11" s="375" customFormat="1" ht="13.5" customHeight="1" x14ac:dyDescent="0.15">
      <c r="A280" s="376"/>
      <c r="B280" s="376"/>
      <c r="C280" s="364"/>
      <c r="D280" s="364"/>
      <c r="E280" s="363"/>
      <c r="F280" s="363"/>
      <c r="G280" s="363"/>
      <c r="H280" s="364"/>
      <c r="I280" s="364"/>
      <c r="J280" s="364"/>
      <c r="K280" s="364"/>
    </row>
    <row r="281" spans="1:11" s="375" customFormat="1" ht="13.5" customHeight="1" x14ac:dyDescent="0.15">
      <c r="A281" s="376"/>
      <c r="B281" s="376"/>
      <c r="C281" s="364"/>
      <c r="D281" s="364"/>
      <c r="E281" s="363"/>
      <c r="F281" s="363"/>
      <c r="G281" s="363"/>
      <c r="H281" s="364"/>
      <c r="I281" s="364"/>
      <c r="J281" s="364"/>
      <c r="K281" s="364"/>
    </row>
    <row r="282" spans="1:11" s="375" customFormat="1" ht="13.5" customHeight="1" x14ac:dyDescent="0.15">
      <c r="A282" s="376"/>
      <c r="B282" s="376"/>
      <c r="C282" s="364"/>
      <c r="D282" s="364"/>
      <c r="E282" s="363"/>
      <c r="F282" s="363"/>
      <c r="G282" s="363"/>
      <c r="H282" s="364"/>
      <c r="I282" s="364"/>
      <c r="J282" s="364"/>
      <c r="K282" s="364"/>
    </row>
    <row r="283" spans="1:11" s="375" customFormat="1" ht="13.5" customHeight="1" x14ac:dyDescent="0.15">
      <c r="A283" s="376"/>
      <c r="B283" s="376"/>
      <c r="C283" s="364"/>
      <c r="D283" s="364"/>
      <c r="E283" s="363"/>
      <c r="F283" s="363"/>
      <c r="G283" s="363"/>
      <c r="H283" s="364"/>
      <c r="I283" s="364"/>
      <c r="J283" s="364"/>
      <c r="K283" s="364"/>
    </row>
    <row r="284" spans="1:11" s="375" customFormat="1" ht="13.5" customHeight="1" x14ac:dyDescent="0.15">
      <c r="A284" s="376"/>
      <c r="B284" s="376"/>
      <c r="C284" s="364"/>
      <c r="D284" s="364"/>
      <c r="E284" s="363"/>
      <c r="F284" s="363"/>
      <c r="G284" s="363"/>
      <c r="H284" s="364"/>
      <c r="I284" s="364"/>
      <c r="J284" s="364"/>
      <c r="K284" s="364"/>
    </row>
    <row r="285" spans="1:11" s="375" customFormat="1" ht="13.5" customHeight="1" x14ac:dyDescent="0.15">
      <c r="A285" s="376"/>
      <c r="B285" s="376"/>
      <c r="C285" s="364"/>
      <c r="D285" s="364"/>
      <c r="E285" s="363"/>
      <c r="F285" s="363"/>
      <c r="G285" s="363"/>
      <c r="H285" s="364"/>
      <c r="I285" s="364"/>
      <c r="J285" s="364"/>
      <c r="K285" s="364"/>
    </row>
    <row r="286" spans="1:11" s="375" customFormat="1" ht="13.5" customHeight="1" x14ac:dyDescent="0.15">
      <c r="A286" s="376"/>
      <c r="B286" s="376"/>
      <c r="C286" s="364"/>
      <c r="D286" s="364"/>
      <c r="E286" s="363"/>
      <c r="F286" s="363"/>
      <c r="G286" s="363"/>
      <c r="H286" s="364"/>
      <c r="I286" s="364"/>
      <c r="J286" s="364"/>
      <c r="K286" s="364"/>
    </row>
    <row r="287" spans="1:11" s="375" customFormat="1" ht="13.5" customHeight="1" x14ac:dyDescent="0.15">
      <c r="A287" s="376"/>
      <c r="B287" s="376"/>
      <c r="C287" s="364"/>
      <c r="D287" s="364"/>
      <c r="E287" s="363"/>
      <c r="F287" s="363"/>
      <c r="G287" s="363"/>
      <c r="H287" s="364"/>
      <c r="I287" s="364"/>
      <c r="J287" s="364"/>
      <c r="K287" s="364"/>
    </row>
    <row r="288" spans="1:11" s="375" customFormat="1" ht="13.5" customHeight="1" x14ac:dyDescent="0.15">
      <c r="A288" s="376"/>
      <c r="B288" s="376"/>
      <c r="C288" s="364"/>
      <c r="D288" s="364"/>
      <c r="E288" s="363"/>
      <c r="F288" s="363"/>
      <c r="G288" s="363"/>
      <c r="H288" s="364"/>
      <c r="I288" s="364"/>
      <c r="J288" s="364"/>
      <c r="K288" s="364"/>
    </row>
    <row r="289" spans="1:11" s="375" customFormat="1" ht="13.5" customHeight="1" x14ac:dyDescent="0.15">
      <c r="A289" s="376"/>
      <c r="B289" s="376"/>
      <c r="C289" s="364"/>
      <c r="D289" s="364"/>
      <c r="E289" s="363"/>
      <c r="F289" s="363"/>
      <c r="G289" s="363"/>
      <c r="H289" s="364"/>
      <c r="I289" s="364"/>
      <c r="J289" s="364"/>
      <c r="K289" s="364"/>
    </row>
    <row r="290" spans="1:11" s="375" customFormat="1" ht="13.5" customHeight="1" x14ac:dyDescent="0.15">
      <c r="A290" s="376"/>
      <c r="B290" s="376"/>
      <c r="C290" s="364"/>
      <c r="D290" s="364"/>
      <c r="E290" s="363"/>
      <c r="F290" s="363"/>
      <c r="G290" s="363"/>
      <c r="H290" s="364"/>
      <c r="I290" s="364"/>
      <c r="J290" s="364"/>
      <c r="K290" s="364"/>
    </row>
    <row r="291" spans="1:11" s="375" customFormat="1" ht="13.5" customHeight="1" x14ac:dyDescent="0.15">
      <c r="A291" s="376"/>
      <c r="B291" s="376"/>
      <c r="C291" s="364"/>
      <c r="D291" s="364"/>
      <c r="E291" s="363"/>
      <c r="F291" s="363"/>
      <c r="G291" s="363"/>
      <c r="H291" s="364"/>
      <c r="I291" s="364"/>
      <c r="J291" s="364"/>
      <c r="K291" s="364"/>
    </row>
    <row r="292" spans="1:11" s="375" customFormat="1" ht="13.5" customHeight="1" x14ac:dyDescent="0.15">
      <c r="A292" s="376"/>
      <c r="B292" s="376"/>
      <c r="C292" s="364"/>
      <c r="D292" s="364"/>
      <c r="E292" s="363"/>
      <c r="F292" s="363"/>
      <c r="G292" s="363"/>
      <c r="H292" s="364"/>
      <c r="I292" s="364"/>
      <c r="J292" s="364"/>
      <c r="K292" s="364"/>
    </row>
    <row r="293" spans="1:11" s="375" customFormat="1" ht="13.5" customHeight="1" x14ac:dyDescent="0.15">
      <c r="A293" s="376"/>
      <c r="B293" s="376"/>
      <c r="C293" s="364"/>
      <c r="D293" s="364"/>
      <c r="E293" s="363"/>
      <c r="F293" s="363"/>
      <c r="G293" s="363"/>
      <c r="H293" s="364"/>
      <c r="I293" s="364"/>
      <c r="J293" s="364"/>
      <c r="K293" s="364"/>
    </row>
    <row r="294" spans="1:11" s="375" customFormat="1" ht="13.5" customHeight="1" x14ac:dyDescent="0.15">
      <c r="A294" s="376"/>
      <c r="B294" s="376"/>
      <c r="C294" s="364"/>
      <c r="D294" s="364"/>
      <c r="E294" s="363"/>
      <c r="F294" s="363"/>
      <c r="G294" s="363"/>
      <c r="H294" s="364"/>
      <c r="I294" s="364"/>
      <c r="J294" s="364"/>
      <c r="K294" s="364"/>
    </row>
    <row r="295" spans="1:11" s="375" customFormat="1" ht="13.5" customHeight="1" x14ac:dyDescent="0.15">
      <c r="A295" s="376"/>
      <c r="B295" s="376"/>
      <c r="C295" s="364"/>
      <c r="D295" s="364"/>
      <c r="E295" s="363"/>
      <c r="F295" s="363"/>
      <c r="G295" s="363"/>
      <c r="H295" s="364"/>
      <c r="I295" s="364"/>
      <c r="J295" s="364"/>
      <c r="K295" s="364"/>
    </row>
    <row r="296" spans="1:11" s="375" customFormat="1" ht="13.5" customHeight="1" x14ac:dyDescent="0.15">
      <c r="A296" s="376"/>
      <c r="B296" s="376"/>
      <c r="C296" s="364"/>
      <c r="D296" s="364"/>
      <c r="E296" s="363"/>
      <c r="F296" s="363"/>
      <c r="G296" s="363"/>
      <c r="H296" s="364"/>
      <c r="I296" s="364"/>
      <c r="J296" s="364"/>
      <c r="K296" s="364"/>
    </row>
    <row r="297" spans="1:11" s="375" customFormat="1" ht="13.5" customHeight="1" x14ac:dyDescent="0.15">
      <c r="A297" s="376"/>
      <c r="B297" s="376"/>
      <c r="C297" s="364"/>
      <c r="D297" s="364"/>
      <c r="E297" s="363"/>
      <c r="F297" s="363"/>
      <c r="G297" s="363"/>
      <c r="H297" s="364"/>
      <c r="I297" s="364"/>
      <c r="J297" s="364"/>
      <c r="K297" s="364"/>
    </row>
    <row r="298" spans="1:11" s="375" customFormat="1" ht="13.5" customHeight="1" x14ac:dyDescent="0.15">
      <c r="A298" s="376"/>
      <c r="B298" s="376"/>
      <c r="C298" s="364"/>
      <c r="D298" s="364"/>
      <c r="E298" s="363"/>
      <c r="F298" s="363"/>
      <c r="G298" s="363"/>
      <c r="H298" s="364"/>
      <c r="I298" s="364"/>
      <c r="J298" s="364"/>
      <c r="K298" s="364"/>
    </row>
    <row r="299" spans="1:11" s="375" customFormat="1" ht="13.5" customHeight="1" x14ac:dyDescent="0.15">
      <c r="A299" s="376"/>
      <c r="B299" s="376"/>
      <c r="C299" s="364"/>
      <c r="D299" s="364"/>
      <c r="E299" s="363"/>
      <c r="F299" s="363"/>
      <c r="G299" s="363"/>
      <c r="H299" s="364"/>
      <c r="I299" s="364"/>
      <c r="J299" s="364"/>
      <c r="K299" s="364"/>
    </row>
    <row r="300" spans="1:11" s="375" customFormat="1" ht="13.5" customHeight="1" x14ac:dyDescent="0.15">
      <c r="A300" s="376"/>
      <c r="B300" s="376"/>
      <c r="C300" s="364"/>
      <c r="D300" s="364"/>
      <c r="E300" s="363"/>
      <c r="F300" s="363"/>
      <c r="G300" s="363"/>
      <c r="H300" s="364"/>
      <c r="I300" s="364"/>
      <c r="J300" s="364"/>
      <c r="K300" s="364"/>
    </row>
    <row r="301" spans="1:11" s="375" customFormat="1" ht="13.5" customHeight="1" x14ac:dyDescent="0.15">
      <c r="A301" s="376"/>
      <c r="B301" s="376"/>
      <c r="C301" s="364"/>
      <c r="D301" s="364"/>
      <c r="E301" s="363"/>
      <c r="F301" s="363"/>
      <c r="G301" s="363"/>
      <c r="H301" s="364"/>
      <c r="I301" s="364"/>
      <c r="J301" s="364"/>
      <c r="K301" s="364"/>
    </row>
    <row r="302" spans="1:11" s="375" customFormat="1" ht="13.5" customHeight="1" x14ac:dyDescent="0.15">
      <c r="A302" s="376"/>
      <c r="B302" s="376"/>
      <c r="C302" s="364"/>
      <c r="D302" s="364"/>
      <c r="E302" s="363"/>
      <c r="F302" s="363"/>
      <c r="G302" s="363"/>
      <c r="H302" s="364"/>
      <c r="I302" s="364"/>
      <c r="J302" s="364"/>
      <c r="K302" s="364"/>
    </row>
    <row r="303" spans="1:11" s="375" customFormat="1" ht="13.5" customHeight="1" x14ac:dyDescent="0.15">
      <c r="A303" s="376"/>
      <c r="B303" s="376"/>
      <c r="C303" s="364"/>
      <c r="D303" s="364"/>
      <c r="E303" s="363"/>
      <c r="F303" s="363"/>
      <c r="G303" s="363"/>
      <c r="H303" s="364"/>
      <c r="I303" s="364"/>
      <c r="J303" s="364"/>
      <c r="K303" s="364"/>
    </row>
    <row r="304" spans="1:11" s="375" customFormat="1" ht="13.5" customHeight="1" x14ac:dyDescent="0.15">
      <c r="A304" s="376"/>
      <c r="B304" s="376"/>
      <c r="C304" s="364"/>
      <c r="D304" s="364"/>
      <c r="E304" s="363"/>
      <c r="F304" s="363"/>
      <c r="G304" s="363"/>
      <c r="H304" s="364"/>
      <c r="I304" s="364"/>
      <c r="J304" s="364"/>
      <c r="K304" s="364"/>
    </row>
    <row r="305" spans="1:11" s="375" customFormat="1" ht="13.5" customHeight="1" x14ac:dyDescent="0.15">
      <c r="A305" s="376"/>
      <c r="B305" s="376"/>
      <c r="C305" s="364"/>
      <c r="D305" s="364"/>
      <c r="E305" s="363"/>
      <c r="F305" s="363"/>
      <c r="G305" s="363"/>
      <c r="H305" s="364"/>
      <c r="I305" s="364"/>
      <c r="J305" s="364"/>
      <c r="K305" s="364"/>
    </row>
    <row r="306" spans="1:11" s="375" customFormat="1" ht="13.5" customHeight="1" x14ac:dyDescent="0.15">
      <c r="A306" s="376"/>
      <c r="B306" s="376"/>
      <c r="C306" s="364"/>
      <c r="D306" s="364"/>
      <c r="E306" s="363"/>
      <c r="F306" s="363"/>
      <c r="G306" s="363"/>
      <c r="H306" s="364"/>
      <c r="I306" s="364"/>
      <c r="J306" s="364"/>
      <c r="K306" s="364"/>
    </row>
    <row r="307" spans="1:11" s="375" customFormat="1" ht="13.5" customHeight="1" x14ac:dyDescent="0.15">
      <c r="A307" s="376"/>
      <c r="B307" s="376"/>
      <c r="C307" s="364"/>
      <c r="D307" s="364"/>
      <c r="E307" s="363"/>
      <c r="F307" s="363"/>
      <c r="G307" s="363"/>
      <c r="H307" s="364"/>
      <c r="I307" s="364"/>
      <c r="J307" s="364"/>
      <c r="K307" s="364"/>
    </row>
    <row r="308" spans="1:11" s="375" customFormat="1" ht="13.5" customHeight="1" x14ac:dyDescent="0.15">
      <c r="A308" s="376"/>
      <c r="B308" s="376"/>
      <c r="C308" s="364"/>
      <c r="D308" s="364"/>
      <c r="E308" s="363"/>
      <c r="F308" s="363"/>
      <c r="G308" s="363"/>
      <c r="H308" s="364"/>
      <c r="I308" s="364"/>
      <c r="J308" s="364"/>
      <c r="K308" s="364"/>
    </row>
    <row r="309" spans="1:11" s="375" customFormat="1" ht="13.5" customHeight="1" x14ac:dyDescent="0.15">
      <c r="A309" s="376"/>
      <c r="B309" s="376"/>
      <c r="C309" s="364"/>
      <c r="D309" s="364"/>
      <c r="E309" s="363"/>
      <c r="F309" s="363"/>
      <c r="G309" s="363"/>
      <c r="H309" s="364"/>
      <c r="I309" s="364"/>
      <c r="J309" s="364"/>
      <c r="K309" s="364"/>
    </row>
    <row r="310" spans="1:11" s="375" customFormat="1" ht="13.5" customHeight="1" x14ac:dyDescent="0.15">
      <c r="A310" s="376"/>
      <c r="B310" s="376"/>
      <c r="C310" s="364"/>
      <c r="D310" s="364"/>
      <c r="E310" s="363"/>
      <c r="F310" s="363"/>
      <c r="G310" s="363"/>
      <c r="H310" s="364"/>
      <c r="I310" s="364"/>
      <c r="J310" s="364"/>
      <c r="K310" s="364"/>
    </row>
    <row r="311" spans="1:11" s="375" customFormat="1" ht="13.5" customHeight="1" x14ac:dyDescent="0.15">
      <c r="A311" s="376"/>
      <c r="B311" s="376"/>
      <c r="C311" s="364"/>
      <c r="D311" s="364"/>
      <c r="E311" s="363"/>
      <c r="F311" s="363"/>
      <c r="G311" s="363"/>
      <c r="H311" s="364"/>
      <c r="I311" s="364"/>
      <c r="J311" s="364"/>
      <c r="K311" s="364"/>
    </row>
    <row r="312" spans="1:11" s="375" customFormat="1" ht="13.5" customHeight="1" x14ac:dyDescent="0.15">
      <c r="A312" s="376"/>
      <c r="B312" s="376"/>
      <c r="C312" s="364"/>
      <c r="D312" s="364"/>
      <c r="E312" s="363"/>
      <c r="F312" s="363"/>
      <c r="G312" s="363"/>
      <c r="H312" s="364"/>
      <c r="I312" s="364"/>
      <c r="J312" s="364"/>
      <c r="K312" s="364"/>
    </row>
    <row r="313" spans="1:11" s="375" customFormat="1" ht="13.5" customHeight="1" x14ac:dyDescent="0.15">
      <c r="A313" s="376"/>
      <c r="B313" s="376"/>
      <c r="C313" s="364"/>
      <c r="D313" s="364"/>
      <c r="E313" s="363"/>
      <c r="F313" s="363"/>
      <c r="G313" s="363"/>
      <c r="H313" s="364"/>
      <c r="I313" s="364"/>
      <c r="J313" s="364"/>
      <c r="K313" s="364"/>
    </row>
    <row r="314" spans="1:11" s="375" customFormat="1" ht="13.5" customHeight="1" x14ac:dyDescent="0.15">
      <c r="A314" s="376"/>
      <c r="B314" s="376"/>
      <c r="C314" s="364"/>
      <c r="D314" s="364"/>
      <c r="E314" s="363"/>
      <c r="F314" s="363"/>
      <c r="G314" s="363"/>
      <c r="H314" s="364"/>
      <c r="I314" s="364"/>
      <c r="J314" s="364"/>
      <c r="K314" s="364"/>
    </row>
    <row r="315" spans="1:11" s="375" customFormat="1" ht="13.5" customHeight="1" x14ac:dyDescent="0.15">
      <c r="A315" s="376"/>
      <c r="B315" s="376"/>
      <c r="C315" s="364"/>
      <c r="D315" s="364"/>
      <c r="E315" s="363"/>
      <c r="F315" s="363"/>
      <c r="G315" s="363"/>
      <c r="H315" s="364"/>
      <c r="I315" s="364"/>
      <c r="J315" s="364"/>
      <c r="K315" s="364"/>
    </row>
    <row r="316" spans="1:11" s="375" customFormat="1" ht="13.5" customHeight="1" x14ac:dyDescent="0.15">
      <c r="A316" s="376"/>
      <c r="B316" s="376"/>
      <c r="C316" s="364"/>
      <c r="D316" s="364"/>
      <c r="E316" s="363"/>
      <c r="F316" s="363"/>
      <c r="G316" s="363"/>
      <c r="H316" s="364"/>
      <c r="I316" s="364"/>
      <c r="J316" s="364"/>
      <c r="K316" s="364"/>
    </row>
  </sheetData>
  <mergeCells count="4">
    <mergeCell ref="A1:L1"/>
    <mergeCell ref="A2:L2"/>
    <mergeCell ref="K3:L3"/>
    <mergeCell ref="K4:L4"/>
  </mergeCells>
  <phoneticPr fontId="2"/>
  <pageMargins left="0.6692913385826772" right="0.19685039370078741" top="0.98425196850393704" bottom="0.98425196850393704" header="0.51181102362204722" footer="0.51181102362204722"/>
  <pageSetup paperSize="9" fitToHeight="0" orientation="landscape"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70"/>
  <sheetViews>
    <sheetView zoomScaleNormal="100" workbookViewId="0">
      <selection activeCell="A3" sqref="A3"/>
    </sheetView>
  </sheetViews>
  <sheetFormatPr defaultRowHeight="13.5" x14ac:dyDescent="0.15"/>
  <cols>
    <col min="1" max="1" width="5.75" style="350" customWidth="1"/>
    <col min="2" max="2" width="18.625" style="350" customWidth="1"/>
    <col min="3" max="3" width="6.25" style="350" customWidth="1"/>
    <col min="4" max="4" width="16.25" style="350" customWidth="1"/>
    <col min="5" max="5" width="5.625" style="348" customWidth="1"/>
    <col min="6" max="6" width="16.25" style="350" customWidth="1"/>
    <col min="7" max="7" width="5.25" style="348" customWidth="1"/>
    <col min="8" max="8" width="13.25" style="350" customWidth="1"/>
    <col min="9" max="9" width="5" style="348" customWidth="1"/>
    <col min="10" max="10" width="52" style="350" customWidth="1"/>
    <col min="11" max="16384" width="9" style="348"/>
  </cols>
  <sheetData>
    <row r="1" spans="1:10" x14ac:dyDescent="0.15">
      <c r="A1" s="804"/>
      <c r="B1" s="804"/>
      <c r="C1" s="804"/>
      <c r="D1" s="804"/>
      <c r="E1" s="804"/>
      <c r="F1" s="804"/>
      <c r="G1" s="804"/>
      <c r="H1" s="804"/>
      <c r="I1" s="804"/>
      <c r="J1" s="804"/>
    </row>
    <row r="2" spans="1:10" s="349" customFormat="1" ht="12" x14ac:dyDescent="0.15">
      <c r="A2" s="805" t="s">
        <v>284</v>
      </c>
      <c r="B2" s="805"/>
      <c r="C2" s="805"/>
      <c r="D2" s="805"/>
      <c r="E2" s="805"/>
      <c r="F2" s="805"/>
      <c r="G2" s="805"/>
      <c r="H2" s="805"/>
      <c r="I2" s="805"/>
      <c r="J2" s="805"/>
    </row>
    <row r="3" spans="1:10" x14ac:dyDescent="0.15">
      <c r="J3" s="351"/>
    </row>
    <row r="4" spans="1:10" x14ac:dyDescent="0.15">
      <c r="J4" s="351"/>
    </row>
    <row r="5" spans="1:10" ht="27" x14ac:dyDescent="0.15">
      <c r="A5" s="352" t="s">
        <v>285</v>
      </c>
      <c r="B5" s="352" t="s">
        <v>286</v>
      </c>
      <c r="C5" s="353" t="s">
        <v>287</v>
      </c>
      <c r="D5" s="352" t="s">
        <v>288</v>
      </c>
      <c r="E5" s="354" t="s">
        <v>289</v>
      </c>
      <c r="F5" s="352" t="s">
        <v>290</v>
      </c>
      <c r="G5" s="354" t="s">
        <v>289</v>
      </c>
      <c r="H5" s="352" t="s">
        <v>291</v>
      </c>
      <c r="I5" s="354" t="s">
        <v>289</v>
      </c>
      <c r="J5" s="352" t="s">
        <v>292</v>
      </c>
    </row>
    <row r="6" spans="1:10" x14ac:dyDescent="0.15">
      <c r="A6" s="355"/>
    </row>
    <row r="7" spans="1:10" x14ac:dyDescent="0.15">
      <c r="A7" s="355"/>
    </row>
    <row r="8" spans="1:10" x14ac:dyDescent="0.15">
      <c r="A8" s="355"/>
    </row>
    <row r="9" spans="1:10" x14ac:dyDescent="0.15">
      <c r="A9" s="355"/>
    </row>
    <row r="10" spans="1:10" x14ac:dyDescent="0.15">
      <c r="A10" s="355"/>
    </row>
    <row r="11" spans="1:10" x14ac:dyDescent="0.15">
      <c r="A11" s="355"/>
    </row>
    <row r="12" spans="1:10" x14ac:dyDescent="0.15">
      <c r="A12" s="355"/>
    </row>
    <row r="13" spans="1:10" x14ac:dyDescent="0.15">
      <c r="A13" s="355"/>
    </row>
    <row r="14" spans="1:10" x14ac:dyDescent="0.15">
      <c r="A14" s="355"/>
    </row>
    <row r="15" spans="1:10" x14ac:dyDescent="0.15">
      <c r="A15" s="355"/>
    </row>
    <row r="16" spans="1:10" x14ac:dyDescent="0.15">
      <c r="A16" s="355"/>
    </row>
    <row r="17" spans="1:1" s="348" customFormat="1" x14ac:dyDescent="0.15">
      <c r="A17" s="355"/>
    </row>
    <row r="18" spans="1:1" s="348" customFormat="1" x14ac:dyDescent="0.15">
      <c r="A18" s="355"/>
    </row>
    <row r="19" spans="1:1" s="348" customFormat="1" x14ac:dyDescent="0.15">
      <c r="A19" s="355"/>
    </row>
    <row r="20" spans="1:1" s="348" customFormat="1" x14ac:dyDescent="0.15">
      <c r="A20" s="355"/>
    </row>
    <row r="21" spans="1:1" s="348" customFormat="1" x14ac:dyDescent="0.15">
      <c r="A21" s="356"/>
    </row>
    <row r="22" spans="1:1" s="348" customFormat="1" x14ac:dyDescent="0.15">
      <c r="A22" s="355"/>
    </row>
    <row r="23" spans="1:1" s="348" customFormat="1" x14ac:dyDescent="0.15">
      <c r="A23" s="355"/>
    </row>
    <row r="24" spans="1:1" s="348" customFormat="1" x14ac:dyDescent="0.15">
      <c r="A24" s="355"/>
    </row>
    <row r="25" spans="1:1" s="348" customFormat="1" x14ac:dyDescent="0.15">
      <c r="A25" s="355"/>
    </row>
    <row r="26" spans="1:1" s="348" customFormat="1" x14ac:dyDescent="0.15">
      <c r="A26" s="355"/>
    </row>
    <row r="27" spans="1:1" s="348" customFormat="1" x14ac:dyDescent="0.15">
      <c r="A27" s="355"/>
    </row>
    <row r="28" spans="1:1" s="348" customFormat="1" x14ac:dyDescent="0.15">
      <c r="A28" s="355"/>
    </row>
    <row r="29" spans="1:1" s="348" customFormat="1" x14ac:dyDescent="0.15">
      <c r="A29" s="355"/>
    </row>
    <row r="30" spans="1:1" s="348" customFormat="1" x14ac:dyDescent="0.15">
      <c r="A30" s="355"/>
    </row>
    <row r="31" spans="1:1" s="348" customFormat="1" x14ac:dyDescent="0.15">
      <c r="A31" s="355"/>
    </row>
    <row r="32" spans="1:1" s="348" customFormat="1" x14ac:dyDescent="0.15">
      <c r="A32" s="355"/>
    </row>
    <row r="33" spans="1:1" s="348" customFormat="1" x14ac:dyDescent="0.15">
      <c r="A33" s="355"/>
    </row>
    <row r="34" spans="1:1" s="348" customFormat="1" x14ac:dyDescent="0.15">
      <c r="A34" s="355"/>
    </row>
    <row r="35" spans="1:1" s="348" customFormat="1" x14ac:dyDescent="0.15">
      <c r="A35" s="355"/>
    </row>
    <row r="36" spans="1:1" s="348" customFormat="1" x14ac:dyDescent="0.15">
      <c r="A36" s="355"/>
    </row>
    <row r="37" spans="1:1" s="348" customFormat="1" x14ac:dyDescent="0.15">
      <c r="A37" s="355"/>
    </row>
    <row r="38" spans="1:1" s="348" customFormat="1" x14ac:dyDescent="0.15">
      <c r="A38" s="355"/>
    </row>
    <row r="39" spans="1:1" s="348" customFormat="1" x14ac:dyDescent="0.15">
      <c r="A39" s="355"/>
    </row>
    <row r="40" spans="1:1" s="348" customFormat="1" x14ac:dyDescent="0.15">
      <c r="A40" s="355"/>
    </row>
    <row r="41" spans="1:1" s="348" customFormat="1" x14ac:dyDescent="0.15">
      <c r="A41" s="355"/>
    </row>
    <row r="42" spans="1:1" s="348" customFormat="1" x14ac:dyDescent="0.15">
      <c r="A42" s="355"/>
    </row>
    <row r="43" spans="1:1" s="348" customFormat="1" x14ac:dyDescent="0.15">
      <c r="A43" s="355"/>
    </row>
    <row r="44" spans="1:1" s="348" customFormat="1" x14ac:dyDescent="0.15">
      <c r="A44" s="355"/>
    </row>
    <row r="45" spans="1:1" s="348" customFormat="1" x14ac:dyDescent="0.15">
      <c r="A45" s="355"/>
    </row>
    <row r="46" spans="1:1" s="348" customFormat="1" x14ac:dyDescent="0.15">
      <c r="A46" s="355"/>
    </row>
    <row r="47" spans="1:1" s="348" customFormat="1" x14ac:dyDescent="0.15">
      <c r="A47" s="355"/>
    </row>
    <row r="48" spans="1:1" s="348" customFormat="1" x14ac:dyDescent="0.15">
      <c r="A48" s="355"/>
    </row>
    <row r="49" spans="1:1" s="348" customFormat="1" x14ac:dyDescent="0.15">
      <c r="A49" s="355"/>
    </row>
    <row r="50" spans="1:1" s="348" customFormat="1" x14ac:dyDescent="0.15">
      <c r="A50" s="355"/>
    </row>
    <row r="51" spans="1:1" s="348" customFormat="1" x14ac:dyDescent="0.15">
      <c r="A51" s="355"/>
    </row>
    <row r="52" spans="1:1" s="348" customFormat="1" x14ac:dyDescent="0.15">
      <c r="A52" s="355"/>
    </row>
    <row r="53" spans="1:1" s="348" customFormat="1" x14ac:dyDescent="0.15">
      <c r="A53" s="355"/>
    </row>
    <row r="54" spans="1:1" s="348" customFormat="1" x14ac:dyDescent="0.15">
      <c r="A54" s="355"/>
    </row>
    <row r="55" spans="1:1" s="348" customFormat="1" x14ac:dyDescent="0.15">
      <c r="A55" s="355"/>
    </row>
    <row r="56" spans="1:1" s="348" customFormat="1" x14ac:dyDescent="0.15">
      <c r="A56" s="355"/>
    </row>
    <row r="57" spans="1:1" s="348" customFormat="1" x14ac:dyDescent="0.15">
      <c r="A57" s="355"/>
    </row>
    <row r="58" spans="1:1" s="348" customFormat="1" x14ac:dyDescent="0.15">
      <c r="A58" s="355"/>
    </row>
    <row r="59" spans="1:1" s="348" customFormat="1" x14ac:dyDescent="0.15">
      <c r="A59" s="355"/>
    </row>
    <row r="60" spans="1:1" s="348" customFormat="1" x14ac:dyDescent="0.15">
      <c r="A60" s="355"/>
    </row>
    <row r="61" spans="1:1" s="348" customFormat="1" x14ac:dyDescent="0.15">
      <c r="A61" s="355"/>
    </row>
    <row r="62" spans="1:1" s="348" customFormat="1" x14ac:dyDescent="0.15">
      <c r="A62" s="355"/>
    </row>
    <row r="63" spans="1:1" s="348" customFormat="1" x14ac:dyDescent="0.15">
      <c r="A63" s="355"/>
    </row>
    <row r="64" spans="1:1" s="348" customFormat="1" x14ac:dyDescent="0.15">
      <c r="A64" s="355"/>
    </row>
    <row r="65" spans="1:1" s="348" customFormat="1" x14ac:dyDescent="0.15">
      <c r="A65" s="355"/>
    </row>
    <row r="66" spans="1:1" s="348" customFormat="1" x14ac:dyDescent="0.15">
      <c r="A66" s="355"/>
    </row>
    <row r="67" spans="1:1" s="348" customFormat="1" x14ac:dyDescent="0.15">
      <c r="A67" s="355"/>
    </row>
    <row r="68" spans="1:1" s="348" customFormat="1" x14ac:dyDescent="0.15">
      <c r="A68" s="355"/>
    </row>
    <row r="69" spans="1:1" s="348" customFormat="1" x14ac:dyDescent="0.15">
      <c r="A69" s="355"/>
    </row>
    <row r="70" spans="1:1" s="348" customFormat="1" x14ac:dyDescent="0.15">
      <c r="A70" s="355"/>
    </row>
  </sheetData>
  <mergeCells count="2">
    <mergeCell ref="A1:J1"/>
    <mergeCell ref="A2:J2"/>
  </mergeCells>
  <phoneticPr fontId="2"/>
  <pageMargins left="0.6692913385826772" right="0.19685039370078741" top="0.98425196850393704" bottom="0.98425196850393704" header="0.51181102362204722" footer="0.51181102362204722"/>
  <pageSetup paperSize="9" scale="97" fitToHeight="0" orientation="landscape"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F4"/>
  <sheetViews>
    <sheetView showGridLines="0" zoomScaleNormal="100" workbookViewId="0">
      <selection activeCell="A4" sqref="A4"/>
    </sheetView>
  </sheetViews>
  <sheetFormatPr defaultRowHeight="13.5" x14ac:dyDescent="0.15"/>
  <cols>
    <col min="1" max="1" width="41.625" style="18" customWidth="1"/>
    <col min="2" max="2" width="6.75" style="347" customWidth="1"/>
    <col min="3" max="3" width="13.5" style="18" customWidth="1"/>
    <col min="4" max="4" width="27.625" style="12" customWidth="1"/>
    <col min="5" max="5" width="5" style="342" customWidth="1"/>
    <col min="6" max="6" width="17.25" style="18" customWidth="1"/>
    <col min="7" max="16384" width="9" style="3"/>
  </cols>
  <sheetData>
    <row r="1" spans="1:6" ht="13.5" customHeight="1" x14ac:dyDescent="0.15">
      <c r="A1" s="806" t="s">
        <v>278</v>
      </c>
      <c r="B1" s="342"/>
      <c r="C1" s="5"/>
      <c r="E1" s="5"/>
      <c r="F1" s="13"/>
    </row>
    <row r="2" spans="1:6" ht="13.5" customHeight="1" x14ac:dyDescent="0.15">
      <c r="A2" s="806"/>
      <c r="B2" s="342"/>
      <c r="C2" s="5"/>
      <c r="E2" s="807"/>
      <c r="F2" s="807"/>
    </row>
    <row r="3" spans="1:6" ht="81" customHeight="1" x14ac:dyDescent="0.15">
      <c r="A3" s="808" t="s">
        <v>279</v>
      </c>
      <c r="B3" s="808"/>
      <c r="C3" s="808"/>
      <c r="D3" s="808"/>
      <c r="E3" s="808"/>
      <c r="F3" s="808"/>
    </row>
    <row r="4" spans="1:6" ht="27" x14ac:dyDescent="0.15">
      <c r="A4" s="343" t="s">
        <v>280</v>
      </c>
      <c r="B4" s="344" t="s">
        <v>281</v>
      </c>
      <c r="C4" s="809" t="s">
        <v>282</v>
      </c>
      <c r="D4" s="809"/>
      <c r="E4" s="345" t="s">
        <v>10</v>
      </c>
      <c r="F4" s="346" t="s">
        <v>283</v>
      </c>
    </row>
  </sheetData>
  <mergeCells count="4">
    <mergeCell ref="A1:A2"/>
    <mergeCell ref="E2:F2"/>
    <mergeCell ref="A3:F3"/>
    <mergeCell ref="C4:D4"/>
  </mergeCells>
  <phoneticPr fontId="2"/>
  <pageMargins left="0.6692913385826772" right="0.19685039370078741" top="0.74803149606299213" bottom="0.74803149606299213" header="0.31496062992125984" footer="0.31496062992125984"/>
  <pageSetup paperSize="9" scale="86" fitToHeight="0"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K55"/>
  <sheetViews>
    <sheetView showGridLines="0" zoomScaleNormal="100" workbookViewId="0">
      <selection sqref="A1:D2"/>
    </sheetView>
  </sheetViews>
  <sheetFormatPr defaultRowHeight="13.5" x14ac:dyDescent="0.15"/>
  <cols>
    <col min="1" max="1" width="5.125" customWidth="1"/>
    <col min="3" max="3" width="6.5" customWidth="1"/>
    <col min="4" max="4" width="4.25" customWidth="1"/>
    <col min="5" max="6" width="11" customWidth="1"/>
    <col min="7" max="7" width="14.375" customWidth="1"/>
    <col min="8" max="8" width="4.25" customWidth="1"/>
    <col min="9" max="9" width="13.5" customWidth="1"/>
    <col min="10" max="10" width="15.875" customWidth="1"/>
    <col min="11" max="11" width="5.125" customWidth="1"/>
  </cols>
  <sheetData>
    <row r="1" spans="1:11" ht="18.75" customHeight="1" x14ac:dyDescent="0.15">
      <c r="A1" s="815" t="s">
        <v>221</v>
      </c>
      <c r="B1" s="815"/>
      <c r="C1" s="815"/>
      <c r="D1" s="815"/>
      <c r="J1" s="308"/>
      <c r="K1" s="308"/>
    </row>
    <row r="2" spans="1:11" ht="18.75" customHeight="1" x14ac:dyDescent="0.15">
      <c r="A2" s="815"/>
      <c r="B2" s="815"/>
      <c r="C2" s="815"/>
      <c r="D2" s="815"/>
      <c r="I2" s="308" t="s">
        <v>165</v>
      </c>
      <c r="J2" s="308"/>
      <c r="K2" s="309"/>
    </row>
    <row r="3" spans="1:11" ht="18.75" customHeight="1" x14ac:dyDescent="0.15">
      <c r="B3" s="310" t="s">
        <v>251</v>
      </c>
      <c r="J3" s="308"/>
      <c r="K3" s="308"/>
    </row>
    <row r="4" spans="1:11" ht="36" customHeight="1" x14ac:dyDescent="0.55000000000000004">
      <c r="A4" s="816" t="s">
        <v>252</v>
      </c>
      <c r="B4" s="816"/>
      <c r="C4" s="816"/>
      <c r="D4" s="816"/>
      <c r="E4" s="816"/>
      <c r="F4" s="816"/>
      <c r="G4" s="816"/>
      <c r="H4" s="816"/>
      <c r="I4" s="816"/>
      <c r="J4" s="816"/>
      <c r="K4" s="816"/>
    </row>
    <row r="5" spans="1:11" ht="15" customHeight="1" x14ac:dyDescent="0.15"/>
    <row r="6" spans="1:11" ht="18.75" customHeight="1" x14ac:dyDescent="0.15">
      <c r="B6" s="308" t="s">
        <v>224</v>
      </c>
      <c r="C6" s="311"/>
      <c r="D6" s="311"/>
      <c r="E6" s="311"/>
      <c r="F6" s="311"/>
      <c r="G6" s="311"/>
      <c r="H6" s="311"/>
      <c r="I6" s="311"/>
    </row>
    <row r="7" spans="1:11" ht="9" customHeight="1" x14ac:dyDescent="0.15"/>
    <row r="8" spans="1:11" ht="9" customHeight="1" x14ac:dyDescent="0.15"/>
    <row r="9" spans="1:11" ht="22.5" x14ac:dyDescent="0.15">
      <c r="B9" s="333" t="s">
        <v>253</v>
      </c>
      <c r="C9" s="334"/>
      <c r="D9" s="334"/>
      <c r="E9" s="334"/>
      <c r="F9" s="334"/>
      <c r="G9" s="334"/>
      <c r="H9" s="334"/>
      <c r="I9" s="334"/>
      <c r="J9" s="314"/>
    </row>
    <row r="10" spans="1:11" ht="19.5" customHeight="1" thickBot="1" x14ac:dyDescent="0.2">
      <c r="B10" s="335"/>
      <c r="C10" t="s">
        <v>254</v>
      </c>
      <c r="J10" s="336"/>
    </row>
    <row r="11" spans="1:11" ht="18.75" customHeight="1" x14ac:dyDescent="0.15">
      <c r="B11" s="335"/>
      <c r="D11" s="337"/>
      <c r="E11" t="s">
        <v>255</v>
      </c>
      <c r="J11" s="336"/>
    </row>
    <row r="12" spans="1:11" ht="18.75" customHeight="1" x14ac:dyDescent="0.15">
      <c r="B12" s="335"/>
      <c r="D12" s="338"/>
      <c r="E12" t="s">
        <v>256</v>
      </c>
      <c r="J12" s="336"/>
    </row>
    <row r="13" spans="1:11" ht="18.75" customHeight="1" x14ac:dyDescent="0.15">
      <c r="B13" s="335"/>
      <c r="D13" s="338"/>
      <c r="E13" t="s">
        <v>257</v>
      </c>
      <c r="J13" s="336"/>
    </row>
    <row r="14" spans="1:11" ht="19.5" customHeight="1" thickBot="1" x14ac:dyDescent="0.2">
      <c r="B14" s="335"/>
      <c r="D14" s="339"/>
      <c r="E14" t="s">
        <v>258</v>
      </c>
      <c r="J14" s="336"/>
    </row>
    <row r="15" spans="1:11" ht="18.75" customHeight="1" x14ac:dyDescent="0.15">
      <c r="B15" s="335"/>
      <c r="J15" s="336"/>
    </row>
    <row r="16" spans="1:11" ht="19.5" customHeight="1" thickBot="1" x14ac:dyDescent="0.2">
      <c r="B16" s="335"/>
      <c r="C16" t="s">
        <v>259</v>
      </c>
      <c r="J16" s="336"/>
    </row>
    <row r="17" spans="2:10" ht="19.5" customHeight="1" thickBot="1" x14ac:dyDescent="0.2">
      <c r="B17" s="335"/>
      <c r="D17" s="340"/>
      <c r="E17" t="s">
        <v>260</v>
      </c>
      <c r="J17" s="336"/>
    </row>
    <row r="18" spans="2:10" ht="6" customHeight="1" x14ac:dyDescent="0.15">
      <c r="B18" s="335"/>
      <c r="D18" s="331"/>
      <c r="J18" s="336"/>
    </row>
    <row r="19" spans="2:10" ht="18.75" customHeight="1" x14ac:dyDescent="0.15">
      <c r="B19" s="335"/>
      <c r="E19" s="308" t="s">
        <v>261</v>
      </c>
      <c r="G19" t="s">
        <v>234</v>
      </c>
      <c r="J19" s="336"/>
    </row>
    <row r="20" spans="2:10" ht="18.75" customHeight="1" x14ac:dyDescent="0.15">
      <c r="B20" s="335"/>
      <c r="E20" s="308" t="s">
        <v>262</v>
      </c>
      <c r="G20" t="s">
        <v>235</v>
      </c>
      <c r="H20" s="331"/>
      <c r="J20" s="336"/>
    </row>
    <row r="21" spans="2:10" ht="19.5" customHeight="1" thickBot="1" x14ac:dyDescent="0.2">
      <c r="B21" s="335"/>
      <c r="H21" s="331"/>
      <c r="J21" s="336"/>
    </row>
    <row r="22" spans="2:10" ht="19.5" customHeight="1" thickBot="1" x14ac:dyDescent="0.2">
      <c r="B22" s="335"/>
      <c r="E22" s="308" t="s">
        <v>230</v>
      </c>
      <c r="F22" s="341"/>
      <c r="G22" t="s">
        <v>263</v>
      </c>
      <c r="J22" s="336"/>
    </row>
    <row r="23" spans="2:10" ht="18.75" customHeight="1" x14ac:dyDescent="0.15">
      <c r="B23" s="335"/>
      <c r="H23" s="817"/>
      <c r="I23" s="813"/>
      <c r="J23" s="814"/>
    </row>
    <row r="24" spans="2:10" ht="19.5" customHeight="1" thickBot="1" x14ac:dyDescent="0.2">
      <c r="B24" s="335"/>
      <c r="C24" t="s">
        <v>264</v>
      </c>
      <c r="H24" s="813"/>
      <c r="I24" s="813"/>
      <c r="J24" s="814"/>
    </row>
    <row r="25" spans="2:10" ht="19.5" customHeight="1" thickBot="1" x14ac:dyDescent="0.2">
      <c r="B25" s="335"/>
      <c r="F25" s="332"/>
      <c r="G25" t="s">
        <v>265</v>
      </c>
      <c r="H25" s="813"/>
      <c r="I25" s="813"/>
      <c r="J25" s="814"/>
    </row>
    <row r="26" spans="2:10" ht="18.75" customHeight="1" x14ac:dyDescent="0.15">
      <c r="B26" s="335"/>
      <c r="H26" s="813"/>
      <c r="I26" s="813"/>
      <c r="J26" s="814"/>
    </row>
    <row r="27" spans="2:10" ht="19.5" customHeight="1" thickBot="1" x14ac:dyDescent="0.2">
      <c r="B27" s="335"/>
      <c r="C27" t="s">
        <v>266</v>
      </c>
      <c r="J27" s="336"/>
    </row>
    <row r="28" spans="2:10" ht="19.5" customHeight="1" thickBot="1" x14ac:dyDescent="0.2">
      <c r="B28" s="335"/>
      <c r="F28" s="341"/>
      <c r="J28" s="336"/>
    </row>
    <row r="29" spans="2:10" ht="18.75" customHeight="1" x14ac:dyDescent="0.15">
      <c r="B29" s="317"/>
      <c r="C29" s="311"/>
      <c r="D29" s="311"/>
      <c r="E29" s="311"/>
      <c r="F29" s="311"/>
      <c r="G29" s="311"/>
      <c r="H29" s="311"/>
      <c r="I29" s="311"/>
      <c r="J29" s="318"/>
    </row>
    <row r="30" spans="2:10" ht="13.5" customHeight="1" x14ac:dyDescent="0.15"/>
    <row r="31" spans="2:10" ht="13.5" customHeight="1" x14ac:dyDescent="0.15"/>
    <row r="32" spans="2:10" ht="22.5" x14ac:dyDescent="0.15">
      <c r="B32" s="333" t="s">
        <v>267</v>
      </c>
      <c r="C32" s="334"/>
      <c r="D32" s="334"/>
      <c r="E32" s="334"/>
      <c r="F32" s="334"/>
      <c r="G32" s="334"/>
      <c r="H32" s="334"/>
      <c r="I32" s="334"/>
      <c r="J32" s="314"/>
    </row>
    <row r="33" spans="2:11" ht="19.5" customHeight="1" thickBot="1" x14ac:dyDescent="0.2">
      <c r="B33" s="335"/>
      <c r="C33" t="s">
        <v>268</v>
      </c>
      <c r="J33" s="336"/>
    </row>
    <row r="34" spans="2:11" ht="19.5" customHeight="1" thickBot="1" x14ac:dyDescent="0.2">
      <c r="B34" s="335"/>
      <c r="E34" s="308" t="s">
        <v>269</v>
      </c>
      <c r="F34" s="332"/>
      <c r="G34" t="s">
        <v>237</v>
      </c>
      <c r="J34" s="336"/>
    </row>
    <row r="35" spans="2:11" ht="6" customHeight="1" thickBot="1" x14ac:dyDescent="0.2">
      <c r="B35" s="335"/>
      <c r="J35" s="336"/>
    </row>
    <row r="36" spans="2:11" ht="19.5" customHeight="1" thickBot="1" x14ac:dyDescent="0.2">
      <c r="B36" s="335"/>
      <c r="E36" s="308" t="s">
        <v>270</v>
      </c>
      <c r="F36" s="332"/>
      <c r="G36" t="s">
        <v>237</v>
      </c>
      <c r="J36" s="336"/>
    </row>
    <row r="37" spans="2:11" ht="18.75" customHeight="1" x14ac:dyDescent="0.15">
      <c r="B37" s="335"/>
      <c r="J37" s="336"/>
    </row>
    <row r="38" spans="2:11" ht="19.5" customHeight="1" thickBot="1" x14ac:dyDescent="0.2">
      <c r="B38" s="335"/>
      <c r="C38" t="s">
        <v>271</v>
      </c>
      <c r="J38" s="336"/>
    </row>
    <row r="39" spans="2:11" ht="19.5" customHeight="1" thickBot="1" x14ac:dyDescent="0.2">
      <c r="B39" s="335"/>
      <c r="F39" s="341">
        <v>0.9</v>
      </c>
      <c r="G39" t="s">
        <v>272</v>
      </c>
      <c r="J39" s="336"/>
    </row>
    <row r="40" spans="2:11" ht="18.75" customHeight="1" x14ac:dyDescent="0.15">
      <c r="B40" s="335"/>
      <c r="J40" s="336"/>
    </row>
    <row r="41" spans="2:11" ht="19.5" customHeight="1" thickBot="1" x14ac:dyDescent="0.2">
      <c r="B41" s="335"/>
      <c r="C41" t="s">
        <v>273</v>
      </c>
      <c r="J41" s="336"/>
    </row>
    <row r="42" spans="2:11" ht="19.5" customHeight="1" thickBot="1" x14ac:dyDescent="0.2">
      <c r="B42" s="335"/>
      <c r="F42" s="341">
        <v>1</v>
      </c>
      <c r="G42" t="s">
        <v>272</v>
      </c>
      <c r="J42" s="336"/>
    </row>
    <row r="43" spans="2:11" ht="18.75" customHeight="1" x14ac:dyDescent="0.15">
      <c r="B43" s="317"/>
      <c r="C43" s="311"/>
      <c r="D43" s="311"/>
      <c r="E43" s="311"/>
      <c r="F43" s="311"/>
      <c r="G43" s="311"/>
      <c r="H43" s="311"/>
      <c r="I43" s="311"/>
      <c r="J43" s="318"/>
    </row>
    <row r="44" spans="2:11" ht="18.75" customHeight="1" x14ac:dyDescent="0.15"/>
    <row r="45" spans="2:11" ht="56.25" customHeight="1" x14ac:dyDescent="0.15">
      <c r="B45" s="812" t="s">
        <v>743</v>
      </c>
      <c r="C45" s="812"/>
      <c r="D45" s="812"/>
      <c r="E45" s="812"/>
      <c r="F45" s="812"/>
      <c r="G45" s="812"/>
      <c r="H45" s="812"/>
      <c r="I45" s="812"/>
      <c r="J45" s="812"/>
      <c r="K45" s="812"/>
    </row>
    <row r="46" spans="2:11" ht="18.75" customHeight="1" x14ac:dyDescent="0.15">
      <c r="B46" s="810" t="s">
        <v>274</v>
      </c>
      <c r="C46" s="810"/>
      <c r="D46" s="810"/>
      <c r="E46" s="810"/>
      <c r="F46" s="810"/>
      <c r="G46" s="810"/>
      <c r="H46" s="810"/>
      <c r="I46" s="810"/>
      <c r="J46" s="810"/>
      <c r="K46" s="810"/>
    </row>
    <row r="47" spans="2:11" ht="18.75" customHeight="1" x14ac:dyDescent="0.15">
      <c r="B47" s="810" t="s">
        <v>275</v>
      </c>
      <c r="C47" s="810"/>
      <c r="D47" s="810"/>
      <c r="E47" s="810"/>
      <c r="F47" s="810"/>
      <c r="G47" s="810"/>
      <c r="H47" s="810"/>
      <c r="I47" s="810"/>
      <c r="J47" s="810"/>
      <c r="K47" s="810"/>
    </row>
    <row r="48" spans="2:11" ht="18.75" customHeight="1" x14ac:dyDescent="0.15">
      <c r="B48" s="810" t="s">
        <v>276</v>
      </c>
      <c r="C48" s="810"/>
      <c r="D48" s="810"/>
      <c r="E48" s="810"/>
      <c r="F48" s="810"/>
      <c r="G48" s="810"/>
      <c r="H48" s="810"/>
      <c r="I48" s="810"/>
      <c r="J48" s="810"/>
      <c r="K48" s="810"/>
    </row>
    <row r="49" spans="2:11" ht="18.75" customHeight="1" x14ac:dyDescent="0.15">
      <c r="B49" s="810" t="s">
        <v>277</v>
      </c>
      <c r="C49" s="810"/>
      <c r="D49" s="810"/>
      <c r="E49" s="810"/>
      <c r="F49" s="810"/>
      <c r="G49" s="810"/>
      <c r="H49" s="810"/>
      <c r="I49" s="810"/>
      <c r="J49" s="810"/>
      <c r="K49" s="810"/>
    </row>
    <row r="50" spans="2:11" ht="18.75" customHeight="1" x14ac:dyDescent="0.15">
      <c r="B50" s="810" t="s">
        <v>758</v>
      </c>
      <c r="C50" s="810"/>
      <c r="D50" s="810"/>
      <c r="E50" s="810"/>
      <c r="F50" s="810"/>
      <c r="G50" s="810"/>
      <c r="H50" s="810"/>
      <c r="I50" s="810"/>
      <c r="J50" s="810"/>
      <c r="K50" s="810"/>
    </row>
    <row r="51" spans="2:11" ht="18.75" customHeight="1" x14ac:dyDescent="0.15">
      <c r="B51" s="810" t="s">
        <v>744</v>
      </c>
      <c r="C51" s="810"/>
      <c r="D51" s="810"/>
      <c r="E51" s="810"/>
      <c r="F51" s="810"/>
      <c r="G51" s="810"/>
      <c r="H51" s="810"/>
      <c r="I51" s="810"/>
      <c r="J51" s="810"/>
      <c r="K51" s="810"/>
    </row>
    <row r="52" spans="2:11" ht="18.75" customHeight="1" x14ac:dyDescent="0.15">
      <c r="B52" s="810" t="s">
        <v>676</v>
      </c>
      <c r="C52" s="810"/>
      <c r="D52" s="810"/>
      <c r="E52" s="810"/>
      <c r="F52" s="810"/>
      <c r="G52" s="810"/>
      <c r="H52" s="810"/>
      <c r="I52" s="810"/>
      <c r="J52" s="810"/>
      <c r="K52" s="810"/>
    </row>
    <row r="53" spans="2:11" ht="18.75" x14ac:dyDescent="0.15">
      <c r="B53" s="811" t="s">
        <v>250</v>
      </c>
      <c r="C53" s="811"/>
      <c r="D53" s="811"/>
      <c r="E53" s="811"/>
      <c r="F53" s="811"/>
      <c r="G53" s="811"/>
      <c r="H53" s="811"/>
      <c r="I53" s="811"/>
      <c r="J53" s="811"/>
      <c r="K53" s="811"/>
    </row>
    <row r="54" spans="2:11" ht="18.75" x14ac:dyDescent="0.15">
      <c r="B54" s="578"/>
    </row>
    <row r="55" spans="2:11" ht="18.75" customHeight="1" x14ac:dyDescent="0.15">
      <c r="K55" s="308" t="s">
        <v>733</v>
      </c>
    </row>
  </sheetData>
  <mergeCells count="15">
    <mergeCell ref="H26:J26"/>
    <mergeCell ref="A1:D2"/>
    <mergeCell ref="A4:K4"/>
    <mergeCell ref="H23:J23"/>
    <mergeCell ref="H24:J24"/>
    <mergeCell ref="H25:J25"/>
    <mergeCell ref="B52:K52"/>
    <mergeCell ref="B53:K53"/>
    <mergeCell ref="B46:K46"/>
    <mergeCell ref="B47:K47"/>
    <mergeCell ref="B45:K45"/>
    <mergeCell ref="B48:K48"/>
    <mergeCell ref="B49:K49"/>
    <mergeCell ref="B50:K50"/>
    <mergeCell ref="B51:K51"/>
  </mergeCells>
  <phoneticPr fontId="2"/>
  <printOptions horizontalCentered="1"/>
  <pageMargins left="0.6692913385826772" right="0.19685039370078741" top="0.74803149606299213" bottom="0.74803149606299213" header="0.31496062992125984" footer="0.31496062992125984"/>
  <pageSetup paperSize="9" scale="77"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K329"/>
  <sheetViews>
    <sheetView showGridLines="0" zoomScaleNormal="100" workbookViewId="0">
      <selection sqref="A1:D2"/>
    </sheetView>
  </sheetViews>
  <sheetFormatPr defaultRowHeight="13.5" x14ac:dyDescent="0.15"/>
  <cols>
    <col min="1" max="1" width="2" customWidth="1"/>
    <col min="2" max="2" width="20" customWidth="1"/>
    <col min="3" max="3" width="3.375" bestFit="1" customWidth="1"/>
    <col min="6" max="6" width="13" bestFit="1" customWidth="1"/>
    <col min="7" max="8" width="13.125" bestFit="1" customWidth="1"/>
    <col min="9" max="9" width="5.25" customWidth="1"/>
    <col min="10" max="10" width="20" bestFit="1" customWidth="1"/>
    <col min="11" max="11" width="2" customWidth="1"/>
  </cols>
  <sheetData>
    <row r="1" spans="1:11" ht="18.75" customHeight="1" x14ac:dyDescent="0.15">
      <c r="A1" s="818" t="s">
        <v>221</v>
      </c>
      <c r="B1" s="818"/>
      <c r="C1" s="818"/>
      <c r="D1" s="818"/>
      <c r="J1" s="308"/>
    </row>
    <row r="2" spans="1:11" ht="18.75" customHeight="1" x14ac:dyDescent="0.15">
      <c r="A2" s="818"/>
      <c r="B2" s="818"/>
      <c r="C2" s="818"/>
      <c r="D2" s="818"/>
      <c r="H2" s="308" t="s">
        <v>165</v>
      </c>
      <c r="I2" s="308"/>
      <c r="J2" s="309"/>
    </row>
    <row r="3" spans="1:11" ht="18.75" customHeight="1" x14ac:dyDescent="0.15">
      <c r="B3" s="310" t="s">
        <v>222</v>
      </c>
      <c r="C3" s="310"/>
      <c r="J3" s="308"/>
    </row>
    <row r="4" spans="1:11" ht="36" customHeight="1" x14ac:dyDescent="0.55000000000000004">
      <c r="A4" s="816" t="s">
        <v>223</v>
      </c>
      <c r="B4" s="816"/>
      <c r="C4" s="816"/>
      <c r="D4" s="816"/>
      <c r="E4" s="816"/>
      <c r="F4" s="816"/>
      <c r="G4" s="816"/>
      <c r="H4" s="816"/>
      <c r="I4" s="816"/>
      <c r="J4" s="816"/>
      <c r="K4" s="816"/>
    </row>
    <row r="5" spans="1:11" ht="15" customHeight="1" x14ac:dyDescent="0.15"/>
    <row r="6" spans="1:11" ht="18.75" customHeight="1" x14ac:dyDescent="0.15">
      <c r="B6" s="308" t="s">
        <v>224</v>
      </c>
      <c r="C6" s="308"/>
      <c r="D6" s="311"/>
      <c r="E6" s="311"/>
      <c r="F6" s="311"/>
      <c r="G6" s="311"/>
      <c r="H6" s="311"/>
      <c r="I6" s="311"/>
    </row>
    <row r="7" spans="1:11" ht="9" customHeight="1" x14ac:dyDescent="0.15"/>
    <row r="8" spans="1:11" ht="9" customHeight="1" x14ac:dyDescent="0.15"/>
    <row r="9" spans="1:11" ht="18.75" customHeight="1" x14ac:dyDescent="0.15">
      <c r="B9" t="s">
        <v>225</v>
      </c>
      <c r="D9" t="s">
        <v>226</v>
      </c>
    </row>
    <row r="10" spans="1:11" ht="18.75" customHeight="1" x14ac:dyDescent="0.15">
      <c r="B10" s="312" t="s">
        <v>227</v>
      </c>
      <c r="C10" s="312" t="s">
        <v>729</v>
      </c>
      <c r="D10" s="312" t="s">
        <v>228</v>
      </c>
      <c r="E10" s="312" t="s">
        <v>229</v>
      </c>
      <c r="F10" s="312" t="s">
        <v>230</v>
      </c>
      <c r="G10" s="312" t="s">
        <v>231</v>
      </c>
      <c r="H10" s="312" t="s">
        <v>232</v>
      </c>
      <c r="I10" s="313" t="s">
        <v>233</v>
      </c>
      <c r="J10" s="314"/>
    </row>
    <row r="11" spans="1:11" ht="18.75" customHeight="1" x14ac:dyDescent="0.15">
      <c r="B11" s="315"/>
      <c r="C11" s="315" t="s">
        <v>730</v>
      </c>
      <c r="D11" s="316" t="s">
        <v>234</v>
      </c>
      <c r="E11" s="316" t="s">
        <v>235</v>
      </c>
      <c r="F11" s="316" t="s">
        <v>236</v>
      </c>
      <c r="G11" s="316"/>
      <c r="H11" s="316" t="s">
        <v>237</v>
      </c>
      <c r="I11" s="317" t="s">
        <v>238</v>
      </c>
      <c r="J11" s="318"/>
    </row>
    <row r="12" spans="1:11" ht="18.75" customHeight="1" x14ac:dyDescent="0.15">
      <c r="B12" s="319"/>
      <c r="C12" s="319"/>
      <c r="D12" s="320"/>
      <c r="E12" s="320"/>
      <c r="F12" s="321"/>
      <c r="G12" s="321"/>
      <c r="H12" s="320"/>
      <c r="I12" s="322"/>
      <c r="J12" s="323"/>
    </row>
    <row r="13" spans="1:11" ht="18.75" customHeight="1" x14ac:dyDescent="0.15">
      <c r="B13" s="319"/>
      <c r="C13" s="319"/>
      <c r="D13" s="320"/>
      <c r="E13" s="320"/>
      <c r="F13" s="321"/>
      <c r="G13" s="321"/>
      <c r="H13" s="320"/>
      <c r="I13" s="322"/>
      <c r="J13" s="323"/>
    </row>
    <row r="14" spans="1:11" ht="18.75" customHeight="1" x14ac:dyDescent="0.15">
      <c r="B14" s="319"/>
      <c r="C14" s="319"/>
      <c r="D14" s="320"/>
      <c r="E14" s="320"/>
      <c r="F14" s="321"/>
      <c r="G14" s="321"/>
      <c r="H14" s="320"/>
      <c r="I14" s="322"/>
      <c r="J14" s="323"/>
    </row>
    <row r="15" spans="1:11" ht="18.75" customHeight="1" x14ac:dyDescent="0.15">
      <c r="B15" s="319"/>
      <c r="C15" s="319"/>
      <c r="D15" s="320"/>
      <c r="E15" s="320"/>
      <c r="F15" s="321"/>
      <c r="G15" s="321"/>
      <c r="H15" s="320"/>
      <c r="I15" s="322"/>
      <c r="J15" s="323"/>
    </row>
    <row r="16" spans="1:11" ht="18.75" customHeight="1" x14ac:dyDescent="0.15">
      <c r="B16" s="319"/>
      <c r="C16" s="319"/>
      <c r="D16" s="320"/>
      <c r="E16" s="320"/>
      <c r="F16" s="321"/>
      <c r="G16" s="321"/>
      <c r="H16" s="320"/>
      <c r="I16" s="322"/>
      <c r="J16" s="323"/>
    </row>
    <row r="17" spans="2:10" ht="18.75" customHeight="1" x14ac:dyDescent="0.15">
      <c r="B17" s="319"/>
      <c r="C17" s="319"/>
      <c r="D17" s="320"/>
      <c r="E17" s="320"/>
      <c r="F17" s="321"/>
      <c r="G17" s="321"/>
      <c r="H17" s="320"/>
      <c r="I17" s="322"/>
      <c r="J17" s="323"/>
    </row>
    <row r="18" spans="2:10" ht="18.75" customHeight="1" x14ac:dyDescent="0.15">
      <c r="B18" s="319"/>
      <c r="C18" s="319"/>
      <c r="D18" s="320"/>
      <c r="E18" s="320"/>
      <c r="F18" s="321"/>
      <c r="G18" s="321"/>
      <c r="H18" s="320"/>
      <c r="I18" s="322"/>
      <c r="J18" s="323"/>
    </row>
    <row r="19" spans="2:10" ht="18.75" customHeight="1" x14ac:dyDescent="0.15">
      <c r="B19" s="319"/>
      <c r="C19" s="319"/>
      <c r="D19" s="320"/>
      <c r="E19" s="320"/>
      <c r="F19" s="321"/>
      <c r="G19" s="321"/>
      <c r="H19" s="320"/>
      <c r="I19" s="322"/>
      <c r="J19" s="323"/>
    </row>
    <row r="20" spans="2:10" ht="18.75" customHeight="1" x14ac:dyDescent="0.15">
      <c r="B20" s="319"/>
      <c r="C20" s="319"/>
      <c r="D20" s="320"/>
      <c r="E20" s="320"/>
      <c r="F20" s="321"/>
      <c r="G20" s="321"/>
      <c r="H20" s="320"/>
      <c r="I20" s="322"/>
      <c r="J20" s="323"/>
    </row>
    <row r="21" spans="2:10" ht="18.75" customHeight="1" x14ac:dyDescent="0.15">
      <c r="B21" s="319"/>
      <c r="C21" s="319"/>
      <c r="D21" s="320"/>
      <c r="E21" s="320"/>
      <c r="F21" s="321"/>
      <c r="G21" s="321"/>
      <c r="H21" s="320"/>
      <c r="I21" s="322"/>
      <c r="J21" s="323"/>
    </row>
    <row r="22" spans="2:10" ht="18.75" customHeight="1" x14ac:dyDescent="0.15">
      <c r="B22" s="319"/>
      <c r="C22" s="319"/>
      <c r="D22" s="320"/>
      <c r="E22" s="320"/>
      <c r="F22" s="321"/>
      <c r="G22" s="321"/>
      <c r="H22" s="320"/>
      <c r="I22" s="322"/>
      <c r="J22" s="323"/>
    </row>
    <row r="23" spans="2:10" ht="18.75" customHeight="1" x14ac:dyDescent="0.15">
      <c r="B23" s="319"/>
      <c r="C23" s="319"/>
      <c r="D23" s="320"/>
      <c r="E23" s="320"/>
      <c r="F23" s="321"/>
      <c r="G23" s="321"/>
      <c r="H23" s="320"/>
      <c r="I23" s="322"/>
      <c r="J23" s="323"/>
    </row>
    <row r="24" spans="2:10" ht="18.75" customHeight="1" x14ac:dyDescent="0.15">
      <c r="B24" s="319"/>
      <c r="C24" s="319"/>
      <c r="D24" s="320"/>
      <c r="E24" s="320"/>
      <c r="F24" s="321"/>
      <c r="G24" s="321"/>
      <c r="H24" s="320"/>
      <c r="I24" s="322"/>
      <c r="J24" s="323"/>
    </row>
    <row r="25" spans="2:10" ht="18.75" customHeight="1" x14ac:dyDescent="0.15">
      <c r="B25" s="319"/>
      <c r="C25" s="319"/>
      <c r="D25" s="320"/>
      <c r="E25" s="320"/>
      <c r="F25" s="321"/>
      <c r="G25" s="321"/>
      <c r="H25" s="320"/>
      <c r="I25" s="322"/>
      <c r="J25" s="323"/>
    </row>
    <row r="26" spans="2:10" ht="18.75" customHeight="1" x14ac:dyDescent="0.15">
      <c r="B26" s="319"/>
      <c r="C26" s="319"/>
      <c r="D26" s="320"/>
      <c r="E26" s="320"/>
      <c r="F26" s="321"/>
      <c r="G26" s="321"/>
      <c r="H26" s="320"/>
      <c r="I26" s="322"/>
      <c r="J26" s="323"/>
    </row>
    <row r="27" spans="2:10" ht="18.75" customHeight="1" x14ac:dyDescent="0.15">
      <c r="B27" s="319"/>
      <c r="C27" s="319"/>
      <c r="D27" s="320"/>
      <c r="E27" s="320"/>
      <c r="F27" s="321"/>
      <c r="G27" s="321"/>
      <c r="H27" s="320"/>
      <c r="I27" s="322"/>
      <c r="J27" s="323"/>
    </row>
    <row r="28" spans="2:10" ht="18.75" customHeight="1" x14ac:dyDescent="0.15">
      <c r="B28" s="319"/>
      <c r="C28" s="319"/>
      <c r="D28" s="320"/>
      <c r="E28" s="320"/>
      <c r="F28" s="321"/>
      <c r="G28" s="321"/>
      <c r="H28" s="320"/>
      <c r="I28" s="322"/>
      <c r="J28" s="323"/>
    </row>
    <row r="29" spans="2:10" ht="18.75" customHeight="1" x14ac:dyDescent="0.15">
      <c r="B29" s="319"/>
      <c r="C29" s="319"/>
      <c r="D29" s="320"/>
      <c r="E29" s="320"/>
      <c r="F29" s="321"/>
      <c r="G29" s="321"/>
      <c r="H29" s="320"/>
      <c r="I29" s="322"/>
      <c r="J29" s="323"/>
    </row>
    <row r="30" spans="2:10" ht="18.75" customHeight="1" x14ac:dyDescent="0.15">
      <c r="B30" s="319"/>
      <c r="C30" s="319"/>
      <c r="D30" s="320"/>
      <c r="E30" s="320"/>
      <c r="F30" s="321"/>
      <c r="G30" s="321"/>
      <c r="H30" s="320"/>
      <c r="I30" s="322"/>
      <c r="J30" s="323"/>
    </row>
    <row r="31" spans="2:10" ht="18.75" customHeight="1" x14ac:dyDescent="0.15">
      <c r="B31" s="319"/>
      <c r="C31" s="319"/>
      <c r="D31" s="320"/>
      <c r="E31" s="320"/>
      <c r="F31" s="321"/>
      <c r="G31" s="321"/>
      <c r="H31" s="320"/>
      <c r="I31" s="322"/>
      <c r="J31" s="323"/>
    </row>
    <row r="32" spans="2:10" ht="18.75" customHeight="1" x14ac:dyDescent="0.15">
      <c r="B32" s="319"/>
      <c r="C32" s="319"/>
      <c r="D32" s="320"/>
      <c r="E32" s="320"/>
      <c r="F32" s="321"/>
      <c r="G32" s="321"/>
      <c r="H32" s="320"/>
      <c r="I32" s="322"/>
      <c r="J32" s="323"/>
    </row>
    <row r="33" spans="2:10" ht="18.75" customHeight="1" x14ac:dyDescent="0.15">
      <c r="B33" s="319"/>
      <c r="C33" s="319"/>
      <c r="D33" s="320"/>
      <c r="E33" s="320"/>
      <c r="F33" s="321"/>
      <c r="G33" s="321"/>
      <c r="H33" s="320"/>
      <c r="I33" s="322"/>
      <c r="J33" s="323"/>
    </row>
    <row r="34" spans="2:10" ht="18.75" customHeight="1" x14ac:dyDescent="0.15">
      <c r="B34" s="319"/>
      <c r="C34" s="319"/>
      <c r="D34" s="320"/>
      <c r="E34" s="320"/>
      <c r="F34" s="321"/>
      <c r="G34" s="321"/>
      <c r="H34" s="320"/>
      <c r="I34" s="322"/>
      <c r="J34" s="323"/>
    </row>
    <row r="35" spans="2:10" ht="18.75" customHeight="1" x14ac:dyDescent="0.15">
      <c r="B35" s="319"/>
      <c r="C35" s="319"/>
      <c r="D35" s="320"/>
      <c r="E35" s="320"/>
      <c r="F35" s="321"/>
      <c r="G35" s="321"/>
      <c r="H35" s="320"/>
      <c r="I35" s="322"/>
      <c r="J35" s="323"/>
    </row>
    <row r="36" spans="2:10" ht="18.75" customHeight="1" x14ac:dyDescent="0.15">
      <c r="B36" s="319"/>
      <c r="C36" s="319"/>
      <c r="D36" s="320"/>
      <c r="E36" s="320"/>
      <c r="F36" s="321"/>
      <c r="G36" s="321"/>
      <c r="H36" s="320"/>
      <c r="I36" s="322"/>
      <c r="J36" s="323"/>
    </row>
    <row r="37" spans="2:10" ht="18.75" customHeight="1" x14ac:dyDescent="0.15">
      <c r="B37" s="319"/>
      <c r="C37" s="319"/>
      <c r="D37" s="320"/>
      <c r="E37" s="320"/>
      <c r="F37" s="321"/>
      <c r="G37" s="321"/>
      <c r="H37" s="320"/>
      <c r="I37" s="322"/>
      <c r="J37" s="323"/>
    </row>
    <row r="38" spans="2:10" ht="18.75" customHeight="1" x14ac:dyDescent="0.15">
      <c r="B38" s="319"/>
      <c r="C38" s="319"/>
      <c r="D38" s="320"/>
      <c r="E38" s="320"/>
      <c r="F38" s="321"/>
      <c r="G38" s="321"/>
      <c r="H38" s="320"/>
      <c r="I38" s="322"/>
      <c r="J38" s="323"/>
    </row>
    <row r="39" spans="2:10" ht="18.75" customHeight="1" x14ac:dyDescent="0.15">
      <c r="B39" s="319"/>
      <c r="C39" s="319"/>
      <c r="D39" s="320"/>
      <c r="E39" s="320"/>
      <c r="F39" s="321"/>
      <c r="G39" s="321"/>
      <c r="H39" s="320"/>
      <c r="I39" s="322"/>
      <c r="J39" s="323"/>
    </row>
    <row r="40" spans="2:10" ht="18.75" customHeight="1" x14ac:dyDescent="0.15">
      <c r="B40" s="319"/>
      <c r="C40" s="319"/>
      <c r="D40" s="320"/>
      <c r="E40" s="320"/>
      <c r="F40" s="321"/>
      <c r="G40" s="321"/>
      <c r="H40" s="320"/>
      <c r="I40" s="322"/>
      <c r="J40" s="323"/>
    </row>
    <row r="41" spans="2:10" ht="18.75" customHeight="1" x14ac:dyDescent="0.15">
      <c r="B41" s="319"/>
      <c r="C41" s="319"/>
      <c r="D41" s="320"/>
      <c r="E41" s="320"/>
      <c r="F41" s="321"/>
      <c r="G41" s="321"/>
      <c r="H41" s="320"/>
      <c r="I41" s="322"/>
      <c r="J41" s="323"/>
    </row>
    <row r="42" spans="2:10" ht="18.75" customHeight="1" x14ac:dyDescent="0.15">
      <c r="B42" s="319"/>
      <c r="C42" s="319"/>
      <c r="D42" s="320"/>
      <c r="E42" s="320"/>
      <c r="F42" s="321"/>
      <c r="G42" s="321"/>
      <c r="H42" s="320"/>
      <c r="I42" s="322"/>
      <c r="J42" s="323"/>
    </row>
    <row r="43" spans="2:10" ht="18.75" customHeight="1" x14ac:dyDescent="0.15">
      <c r="B43" s="319"/>
      <c r="C43" s="319"/>
      <c r="D43" s="320"/>
      <c r="E43" s="320"/>
      <c r="F43" s="321"/>
      <c r="G43" s="321"/>
      <c r="H43" s="320"/>
      <c r="I43" s="322"/>
      <c r="J43" s="323"/>
    </row>
    <row r="44" spans="2:10" ht="18.75" customHeight="1" x14ac:dyDescent="0.15">
      <c r="B44" s="319"/>
      <c r="C44" s="319"/>
      <c r="D44" s="320"/>
      <c r="E44" s="320"/>
      <c r="F44" s="321"/>
      <c r="G44" s="321"/>
      <c r="H44" s="320"/>
      <c r="I44" s="322"/>
      <c r="J44" s="323"/>
    </row>
    <row r="45" spans="2:10" ht="18.75" customHeight="1" x14ac:dyDescent="0.15">
      <c r="B45" s="319"/>
      <c r="C45" s="319"/>
      <c r="D45" s="320"/>
      <c r="E45" s="320"/>
      <c r="F45" s="321"/>
      <c r="G45" s="321"/>
      <c r="H45" s="320"/>
      <c r="I45" s="322"/>
      <c r="J45" s="323"/>
    </row>
    <row r="46" spans="2:10" ht="18.75" customHeight="1" x14ac:dyDescent="0.15">
      <c r="B46" s="319"/>
      <c r="C46" s="319"/>
      <c r="D46" s="320"/>
      <c r="E46" s="320"/>
      <c r="F46" s="321"/>
      <c r="G46" s="321"/>
      <c r="H46" s="320"/>
      <c r="I46" s="322"/>
      <c r="J46" s="323"/>
    </row>
    <row r="47" spans="2:10" ht="18.75" customHeight="1" x14ac:dyDescent="0.15">
      <c r="B47" s="319"/>
      <c r="C47" s="319"/>
      <c r="D47" s="320"/>
      <c r="E47" s="320"/>
      <c r="F47" s="321"/>
      <c r="G47" s="321"/>
      <c r="H47" s="320"/>
      <c r="I47" s="322"/>
      <c r="J47" s="323"/>
    </row>
    <row r="48" spans="2:10" ht="18.75" customHeight="1" x14ac:dyDescent="0.15">
      <c r="B48" s="319"/>
      <c r="C48" s="319"/>
      <c r="D48" s="320"/>
      <c r="E48" s="320"/>
      <c r="F48" s="321"/>
      <c r="G48" s="321"/>
      <c r="H48" s="320"/>
      <c r="I48" s="322"/>
      <c r="J48" s="323"/>
    </row>
    <row r="49" spans="2:10" ht="18.75" customHeight="1" x14ac:dyDescent="0.15">
      <c r="B49" s="319"/>
      <c r="C49" s="319"/>
      <c r="D49" s="320"/>
      <c r="E49" s="320"/>
      <c r="F49" s="321"/>
      <c r="G49" s="321"/>
      <c r="H49" s="320"/>
      <c r="I49" s="322"/>
      <c r="J49" s="323"/>
    </row>
    <row r="50" spans="2:10" ht="18.75" customHeight="1" x14ac:dyDescent="0.15">
      <c r="B50" s="319"/>
      <c r="C50" s="319"/>
      <c r="D50" s="320"/>
      <c r="E50" s="320"/>
      <c r="F50" s="321"/>
      <c r="G50" s="321"/>
      <c r="H50" s="320"/>
      <c r="I50" s="322"/>
      <c r="J50" s="323"/>
    </row>
    <row r="51" spans="2:10" ht="18.75" customHeight="1" x14ac:dyDescent="0.15">
      <c r="B51" s="319"/>
      <c r="C51" s="319"/>
      <c r="D51" s="320"/>
      <c r="E51" s="320"/>
      <c r="F51" s="321"/>
      <c r="G51" s="321"/>
      <c r="H51" s="320"/>
      <c r="I51" s="322"/>
      <c r="J51" s="323"/>
    </row>
    <row r="52" spans="2:10" ht="18.75" customHeight="1" x14ac:dyDescent="0.15">
      <c r="B52" s="319"/>
      <c r="C52" s="319"/>
      <c r="D52" s="320"/>
      <c r="E52" s="320"/>
      <c r="F52" s="321"/>
      <c r="G52" s="321"/>
      <c r="H52" s="320"/>
      <c r="I52" s="322"/>
      <c r="J52" s="323"/>
    </row>
    <row r="53" spans="2:10" ht="18.75" customHeight="1" x14ac:dyDescent="0.15">
      <c r="B53" s="319"/>
      <c r="C53" s="319"/>
      <c r="D53" s="320"/>
      <c r="E53" s="320"/>
      <c r="F53" s="321"/>
      <c r="G53" s="321"/>
      <c r="H53" s="320"/>
      <c r="I53" s="322"/>
      <c r="J53" s="323"/>
    </row>
    <row r="54" spans="2:10" ht="18.75" customHeight="1" x14ac:dyDescent="0.15">
      <c r="B54" s="319"/>
      <c r="C54" s="319"/>
      <c r="D54" s="320"/>
      <c r="E54" s="320"/>
      <c r="F54" s="321"/>
      <c r="G54" s="321"/>
      <c r="H54" s="320"/>
      <c r="I54" s="322"/>
      <c r="J54" s="323"/>
    </row>
    <row r="55" spans="2:10" ht="18.75" customHeight="1" x14ac:dyDescent="0.15">
      <c r="B55" s="319"/>
      <c r="C55" s="319"/>
      <c r="D55" s="320"/>
      <c r="E55" s="320"/>
      <c r="F55" s="321"/>
      <c r="G55" s="321"/>
      <c r="H55" s="320"/>
      <c r="I55" s="322"/>
      <c r="J55" s="323"/>
    </row>
    <row r="56" spans="2:10" ht="18.75" customHeight="1" x14ac:dyDescent="0.15">
      <c r="B56" s="319"/>
      <c r="C56" s="319"/>
      <c r="D56" s="320"/>
      <c r="E56" s="320"/>
      <c r="F56" s="321"/>
      <c r="G56" s="321"/>
      <c r="H56" s="320"/>
      <c r="I56" s="322"/>
      <c r="J56" s="323"/>
    </row>
    <row r="57" spans="2:10" ht="18.75" customHeight="1" x14ac:dyDescent="0.15">
      <c r="B57" s="319"/>
      <c r="C57" s="319"/>
      <c r="D57" s="320"/>
      <c r="E57" s="320"/>
      <c r="F57" s="321"/>
      <c r="G57" s="321"/>
      <c r="H57" s="320"/>
      <c r="I57" s="322"/>
      <c r="J57" s="323"/>
    </row>
    <row r="58" spans="2:10" ht="18.75" customHeight="1" x14ac:dyDescent="0.15">
      <c r="B58" s="319"/>
      <c r="C58" s="319"/>
      <c r="D58" s="320"/>
      <c r="E58" s="320"/>
      <c r="F58" s="321"/>
      <c r="G58" s="321"/>
      <c r="H58" s="320"/>
      <c r="I58" s="322"/>
      <c r="J58" s="323"/>
    </row>
    <row r="59" spans="2:10" ht="18.75" customHeight="1" x14ac:dyDescent="0.15">
      <c r="B59" s="319"/>
      <c r="C59" s="319"/>
      <c r="D59" s="320"/>
      <c r="E59" s="320"/>
      <c r="F59" s="321"/>
      <c r="G59" s="321"/>
      <c r="H59" s="320"/>
      <c r="I59" s="322"/>
      <c r="J59" s="323"/>
    </row>
    <row r="60" spans="2:10" ht="18.75" customHeight="1" x14ac:dyDescent="0.15">
      <c r="B60" s="319"/>
      <c r="C60" s="319"/>
      <c r="D60" s="320"/>
      <c r="E60" s="320"/>
      <c r="F60" s="321"/>
      <c r="G60" s="321"/>
      <c r="H60" s="320"/>
      <c r="I60" s="322"/>
      <c r="J60" s="323"/>
    </row>
    <row r="61" spans="2:10" ht="18.75" customHeight="1" x14ac:dyDescent="0.15">
      <c r="B61" s="319"/>
      <c r="C61" s="319"/>
      <c r="D61" s="320"/>
      <c r="E61" s="320"/>
      <c r="F61" s="321"/>
      <c r="G61" s="321"/>
      <c r="H61" s="320"/>
      <c r="I61" s="322"/>
      <c r="J61" s="323"/>
    </row>
    <row r="62" spans="2:10" ht="18.75" customHeight="1" x14ac:dyDescent="0.15">
      <c r="B62" s="319"/>
      <c r="C62" s="319"/>
      <c r="D62" s="320"/>
      <c r="E62" s="320"/>
      <c r="F62" s="321"/>
      <c r="G62" s="321"/>
      <c r="H62" s="320"/>
      <c r="I62" s="322"/>
      <c r="J62" s="323"/>
    </row>
    <row r="63" spans="2:10" ht="18.75" customHeight="1" x14ac:dyDescent="0.15">
      <c r="B63" s="319"/>
      <c r="C63" s="319"/>
      <c r="D63" s="320"/>
      <c r="E63" s="320"/>
      <c r="F63" s="321"/>
      <c r="G63" s="321"/>
      <c r="H63" s="320"/>
      <c r="I63" s="322"/>
      <c r="J63" s="323"/>
    </row>
    <row r="64" spans="2:10" ht="18.75" customHeight="1" x14ac:dyDescent="0.15">
      <c r="B64" s="319"/>
      <c r="C64" s="319"/>
      <c r="D64" s="320"/>
      <c r="E64" s="320"/>
      <c r="F64" s="321"/>
      <c r="G64" s="321"/>
      <c r="H64" s="320"/>
      <c r="I64" s="322"/>
      <c r="J64" s="323"/>
    </row>
    <row r="65" spans="2:10" ht="18.75" customHeight="1" x14ac:dyDescent="0.15">
      <c r="B65" s="319"/>
      <c r="C65" s="319"/>
      <c r="D65" s="320"/>
      <c r="E65" s="320"/>
      <c r="F65" s="321"/>
      <c r="G65" s="321"/>
      <c r="H65" s="320"/>
      <c r="I65" s="322"/>
      <c r="J65" s="323"/>
    </row>
    <row r="66" spans="2:10" ht="18.75" customHeight="1" x14ac:dyDescent="0.15">
      <c r="B66" s="319"/>
      <c r="C66" s="319"/>
      <c r="D66" s="320"/>
      <c r="E66" s="320"/>
      <c r="F66" s="321"/>
      <c r="G66" s="321"/>
      <c r="H66" s="320"/>
      <c r="I66" s="322"/>
      <c r="J66" s="323"/>
    </row>
    <row r="67" spans="2:10" ht="18.75" customHeight="1" x14ac:dyDescent="0.15">
      <c r="B67" s="319"/>
      <c r="C67" s="319"/>
      <c r="D67" s="320"/>
      <c r="E67" s="320"/>
      <c r="F67" s="321"/>
      <c r="G67" s="321"/>
      <c r="H67" s="320"/>
      <c r="I67" s="322"/>
      <c r="J67" s="323"/>
    </row>
    <row r="68" spans="2:10" ht="18.75" customHeight="1" x14ac:dyDescent="0.15">
      <c r="B68" s="319"/>
      <c r="C68" s="319"/>
      <c r="D68" s="320"/>
      <c r="E68" s="320"/>
      <c r="F68" s="321"/>
      <c r="G68" s="321"/>
      <c r="H68" s="320"/>
      <c r="I68" s="322"/>
      <c r="J68" s="323"/>
    </row>
    <row r="69" spans="2:10" ht="18.75" customHeight="1" x14ac:dyDescent="0.15">
      <c r="B69" s="319"/>
      <c r="C69" s="319"/>
      <c r="D69" s="320"/>
      <c r="E69" s="320"/>
      <c r="F69" s="321"/>
      <c r="G69" s="321"/>
      <c r="H69" s="320"/>
      <c r="I69" s="322"/>
      <c r="J69" s="323"/>
    </row>
    <row r="70" spans="2:10" ht="18.75" customHeight="1" x14ac:dyDescent="0.15">
      <c r="B70" s="319"/>
      <c r="C70" s="319"/>
      <c r="D70" s="320"/>
      <c r="E70" s="320"/>
      <c r="F70" s="321"/>
      <c r="G70" s="321"/>
      <c r="H70" s="320"/>
      <c r="I70" s="322"/>
      <c r="J70" s="323"/>
    </row>
    <row r="71" spans="2:10" ht="18.75" customHeight="1" x14ac:dyDescent="0.15">
      <c r="B71" s="319"/>
      <c r="C71" s="319"/>
      <c r="D71" s="320"/>
      <c r="E71" s="320"/>
      <c r="F71" s="321"/>
      <c r="G71" s="321"/>
      <c r="H71" s="320"/>
      <c r="I71" s="322"/>
      <c r="J71" s="323"/>
    </row>
    <row r="72" spans="2:10" ht="18.75" customHeight="1" x14ac:dyDescent="0.15">
      <c r="B72" s="319"/>
      <c r="C72" s="319"/>
      <c r="D72" s="320"/>
      <c r="E72" s="320"/>
      <c r="F72" s="321"/>
      <c r="G72" s="321"/>
      <c r="H72" s="320"/>
      <c r="I72" s="322"/>
      <c r="J72" s="323"/>
    </row>
    <row r="73" spans="2:10" ht="18.75" customHeight="1" x14ac:dyDescent="0.15">
      <c r="B73" s="319"/>
      <c r="C73" s="319"/>
      <c r="D73" s="320"/>
      <c r="E73" s="320"/>
      <c r="F73" s="321"/>
      <c r="G73" s="321"/>
      <c r="H73" s="320"/>
      <c r="I73" s="322"/>
      <c r="J73" s="323"/>
    </row>
    <row r="74" spans="2:10" ht="18.75" customHeight="1" x14ac:dyDescent="0.15">
      <c r="B74" s="319"/>
      <c r="C74" s="319"/>
      <c r="D74" s="320"/>
      <c r="E74" s="320"/>
      <c r="F74" s="321"/>
      <c r="G74" s="321"/>
      <c r="H74" s="320"/>
      <c r="I74" s="322"/>
      <c r="J74" s="323"/>
    </row>
    <row r="75" spans="2:10" ht="18.75" customHeight="1" x14ac:dyDescent="0.15">
      <c r="B75" s="319"/>
      <c r="C75" s="319"/>
      <c r="D75" s="320"/>
      <c r="E75" s="320"/>
      <c r="F75" s="321"/>
      <c r="G75" s="321"/>
      <c r="H75" s="320"/>
      <c r="I75" s="322"/>
      <c r="J75" s="323"/>
    </row>
    <row r="76" spans="2:10" ht="18.75" customHeight="1" x14ac:dyDescent="0.15">
      <c r="B76" s="319"/>
      <c r="C76" s="319"/>
      <c r="D76" s="320"/>
      <c r="E76" s="320"/>
      <c r="F76" s="321"/>
      <c r="G76" s="321"/>
      <c r="H76" s="320"/>
      <c r="I76" s="322"/>
      <c r="J76" s="323"/>
    </row>
    <row r="77" spans="2:10" ht="18.75" customHeight="1" x14ac:dyDescent="0.15">
      <c r="B77" s="319"/>
      <c r="C77" s="319"/>
      <c r="D77" s="320"/>
      <c r="E77" s="320"/>
      <c r="F77" s="321"/>
      <c r="G77" s="321"/>
      <c r="H77" s="320"/>
      <c r="I77" s="322"/>
      <c r="J77" s="323"/>
    </row>
    <row r="78" spans="2:10" ht="18.75" customHeight="1" x14ac:dyDescent="0.15">
      <c r="B78" s="319"/>
      <c r="C78" s="319"/>
      <c r="D78" s="320"/>
      <c r="E78" s="320"/>
      <c r="F78" s="321"/>
      <c r="G78" s="321"/>
      <c r="H78" s="320"/>
      <c r="I78" s="322"/>
      <c r="J78" s="323"/>
    </row>
    <row r="79" spans="2:10" ht="18.75" customHeight="1" x14ac:dyDescent="0.15">
      <c r="B79" s="319"/>
      <c r="C79" s="319"/>
      <c r="D79" s="320"/>
      <c r="E79" s="320"/>
      <c r="F79" s="321"/>
      <c r="G79" s="321"/>
      <c r="H79" s="320"/>
      <c r="I79" s="322"/>
      <c r="J79" s="323"/>
    </row>
    <row r="80" spans="2:10" ht="18.75" customHeight="1" x14ac:dyDescent="0.15">
      <c r="B80" s="319"/>
      <c r="C80" s="319"/>
      <c r="D80" s="320"/>
      <c r="E80" s="320"/>
      <c r="F80" s="321"/>
      <c r="G80" s="321"/>
      <c r="H80" s="320"/>
      <c r="I80" s="322"/>
      <c r="J80" s="323"/>
    </row>
    <row r="81" spans="2:10" ht="18.75" customHeight="1" x14ac:dyDescent="0.15">
      <c r="B81" s="319"/>
      <c r="C81" s="319"/>
      <c r="D81" s="320"/>
      <c r="E81" s="320"/>
      <c r="F81" s="321"/>
      <c r="G81" s="321"/>
      <c r="H81" s="320"/>
      <c r="I81" s="322"/>
      <c r="J81" s="323"/>
    </row>
    <row r="82" spans="2:10" ht="18.75" customHeight="1" x14ac:dyDescent="0.15">
      <c r="B82" s="319"/>
      <c r="C82" s="319"/>
      <c r="D82" s="320"/>
      <c r="E82" s="320"/>
      <c r="F82" s="321"/>
      <c r="G82" s="321"/>
      <c r="H82" s="320"/>
      <c r="I82" s="322"/>
      <c r="J82" s="323"/>
    </row>
    <row r="83" spans="2:10" ht="18.75" customHeight="1" x14ac:dyDescent="0.15">
      <c r="B83" s="319"/>
      <c r="C83" s="319"/>
      <c r="D83" s="320"/>
      <c r="E83" s="320"/>
      <c r="F83" s="321"/>
      <c r="G83" s="321"/>
      <c r="H83" s="320"/>
      <c r="I83" s="322"/>
      <c r="J83" s="323"/>
    </row>
    <row r="84" spans="2:10" ht="18.75" customHeight="1" x14ac:dyDescent="0.15">
      <c r="B84" s="319"/>
      <c r="C84" s="319"/>
      <c r="D84" s="320"/>
      <c r="E84" s="320"/>
      <c r="F84" s="321"/>
      <c r="G84" s="321"/>
      <c r="H84" s="320"/>
      <c r="I84" s="322"/>
      <c r="J84" s="323"/>
    </row>
    <row r="85" spans="2:10" ht="18.75" customHeight="1" x14ac:dyDescent="0.15">
      <c r="B85" s="319"/>
      <c r="C85" s="319"/>
      <c r="D85" s="320"/>
      <c r="E85" s="320"/>
      <c r="F85" s="321"/>
      <c r="G85" s="321"/>
      <c r="H85" s="320"/>
      <c r="I85" s="322"/>
      <c r="J85" s="323"/>
    </row>
    <row r="86" spans="2:10" ht="18.75" customHeight="1" x14ac:dyDescent="0.15">
      <c r="B86" s="319"/>
      <c r="C86" s="319"/>
      <c r="D86" s="320"/>
      <c r="E86" s="320"/>
      <c r="F86" s="321"/>
      <c r="G86" s="321"/>
      <c r="H86" s="320"/>
      <c r="I86" s="322"/>
      <c r="J86" s="323"/>
    </row>
    <row r="87" spans="2:10" ht="18.75" customHeight="1" x14ac:dyDescent="0.15">
      <c r="B87" s="319"/>
      <c r="C87" s="319"/>
      <c r="D87" s="320"/>
      <c r="E87" s="320"/>
      <c r="F87" s="321"/>
      <c r="G87" s="321"/>
      <c r="H87" s="320"/>
      <c r="I87" s="322"/>
      <c r="J87" s="323"/>
    </row>
    <row r="88" spans="2:10" ht="18.75" customHeight="1" x14ac:dyDescent="0.15">
      <c r="B88" s="319"/>
      <c r="C88" s="319"/>
      <c r="D88" s="320"/>
      <c r="E88" s="320"/>
      <c r="F88" s="321"/>
      <c r="G88" s="321"/>
      <c r="H88" s="320"/>
      <c r="I88" s="322"/>
      <c r="J88" s="323"/>
    </row>
    <row r="89" spans="2:10" ht="18.75" customHeight="1" x14ac:dyDescent="0.15">
      <c r="B89" s="319"/>
      <c r="C89" s="319"/>
      <c r="D89" s="320"/>
      <c r="E89" s="320"/>
      <c r="F89" s="321"/>
      <c r="G89" s="321"/>
      <c r="H89" s="320"/>
      <c r="I89" s="322"/>
      <c r="J89" s="323"/>
    </row>
    <row r="90" spans="2:10" ht="18.75" customHeight="1" x14ac:dyDescent="0.15">
      <c r="B90" s="319"/>
      <c r="C90" s="319"/>
      <c r="D90" s="320"/>
      <c r="E90" s="320"/>
      <c r="F90" s="321"/>
      <c r="G90" s="321"/>
      <c r="H90" s="320"/>
      <c r="I90" s="322"/>
      <c r="J90" s="323"/>
    </row>
    <row r="91" spans="2:10" ht="18.75" customHeight="1" x14ac:dyDescent="0.15">
      <c r="B91" s="319"/>
      <c r="C91" s="319"/>
      <c r="D91" s="320"/>
      <c r="E91" s="320"/>
      <c r="F91" s="321"/>
      <c r="G91" s="321"/>
      <c r="H91" s="320"/>
      <c r="I91" s="322"/>
      <c r="J91" s="323"/>
    </row>
    <row r="92" spans="2:10" ht="18.75" customHeight="1" x14ac:dyDescent="0.15">
      <c r="B92" s="319"/>
      <c r="C92" s="319"/>
      <c r="D92" s="320"/>
      <c r="E92" s="320"/>
      <c r="F92" s="321"/>
      <c r="G92" s="321"/>
      <c r="H92" s="320"/>
      <c r="I92" s="322"/>
      <c r="J92" s="323"/>
    </row>
    <row r="93" spans="2:10" ht="18.75" customHeight="1" x14ac:dyDescent="0.15">
      <c r="B93" s="319"/>
      <c r="C93" s="319"/>
      <c r="D93" s="320"/>
      <c r="E93" s="320"/>
      <c r="F93" s="321"/>
      <c r="G93" s="321"/>
      <c r="H93" s="320"/>
      <c r="I93" s="322"/>
      <c r="J93" s="323"/>
    </row>
    <row r="94" spans="2:10" ht="18.75" customHeight="1" x14ac:dyDescent="0.15">
      <c r="B94" s="319"/>
      <c r="C94" s="319"/>
      <c r="D94" s="320"/>
      <c r="E94" s="320"/>
      <c r="F94" s="321"/>
      <c r="G94" s="321"/>
      <c r="H94" s="320"/>
      <c r="I94" s="322"/>
      <c r="J94" s="323"/>
    </row>
    <row r="95" spans="2:10" ht="18.75" customHeight="1" x14ac:dyDescent="0.15">
      <c r="B95" s="319"/>
      <c r="C95" s="319"/>
      <c r="D95" s="320"/>
      <c r="E95" s="320"/>
      <c r="F95" s="321"/>
      <c r="G95" s="321"/>
      <c r="H95" s="320"/>
      <c r="I95" s="322"/>
      <c r="J95" s="323"/>
    </row>
    <row r="96" spans="2:10" ht="18.75" customHeight="1" x14ac:dyDescent="0.15">
      <c r="B96" s="319"/>
      <c r="C96" s="319"/>
      <c r="D96" s="320"/>
      <c r="E96" s="320"/>
      <c r="F96" s="321"/>
      <c r="G96" s="321"/>
      <c r="H96" s="320"/>
      <c r="I96" s="322"/>
      <c r="J96" s="323"/>
    </row>
    <row r="97" spans="2:10" ht="18.75" customHeight="1" x14ac:dyDescent="0.15">
      <c r="B97" s="319"/>
      <c r="C97" s="319"/>
      <c r="D97" s="320"/>
      <c r="E97" s="320"/>
      <c r="F97" s="321"/>
      <c r="G97" s="321"/>
      <c r="H97" s="320"/>
      <c r="I97" s="322"/>
      <c r="J97" s="323"/>
    </row>
    <row r="98" spans="2:10" ht="18.75" customHeight="1" x14ac:dyDescent="0.15">
      <c r="B98" s="319"/>
      <c r="C98" s="319"/>
      <c r="D98" s="320"/>
      <c r="E98" s="320"/>
      <c r="F98" s="321"/>
      <c r="G98" s="321"/>
      <c r="H98" s="320"/>
      <c r="I98" s="322"/>
      <c r="J98" s="323"/>
    </row>
    <row r="99" spans="2:10" ht="18.75" customHeight="1" x14ac:dyDescent="0.15">
      <c r="B99" s="319"/>
      <c r="C99" s="319"/>
      <c r="D99" s="320"/>
      <c r="E99" s="320"/>
      <c r="F99" s="321"/>
      <c r="G99" s="321"/>
      <c r="H99" s="320"/>
      <c r="I99" s="322"/>
      <c r="J99" s="323"/>
    </row>
    <row r="100" spans="2:10" ht="18.75" customHeight="1" x14ac:dyDescent="0.15">
      <c r="B100" s="319"/>
      <c r="C100" s="319"/>
      <c r="D100" s="320"/>
      <c r="E100" s="320"/>
      <c r="F100" s="321"/>
      <c r="G100" s="321"/>
      <c r="H100" s="320"/>
      <c r="I100" s="322"/>
      <c r="J100" s="323"/>
    </row>
    <row r="101" spans="2:10" ht="18.75" customHeight="1" x14ac:dyDescent="0.15">
      <c r="B101" s="319"/>
      <c r="C101" s="319"/>
      <c r="D101" s="320"/>
      <c r="E101" s="320"/>
      <c r="F101" s="321"/>
      <c r="G101" s="321"/>
      <c r="H101" s="320"/>
      <c r="I101" s="322"/>
      <c r="J101" s="323"/>
    </row>
    <row r="102" spans="2:10" ht="18.75" customHeight="1" x14ac:dyDescent="0.15">
      <c r="B102" s="319"/>
      <c r="C102" s="319"/>
      <c r="D102" s="320"/>
      <c r="E102" s="320"/>
      <c r="F102" s="321"/>
      <c r="G102" s="321"/>
      <c r="H102" s="320"/>
      <c r="I102" s="322"/>
      <c r="J102" s="323"/>
    </row>
    <row r="103" spans="2:10" ht="18.75" customHeight="1" x14ac:dyDescent="0.15">
      <c r="B103" s="319"/>
      <c r="C103" s="319"/>
      <c r="D103" s="320"/>
      <c r="E103" s="320"/>
      <c r="F103" s="321"/>
      <c r="G103" s="321"/>
      <c r="H103" s="320"/>
      <c r="I103" s="322"/>
      <c r="J103" s="323"/>
    </row>
    <row r="104" spans="2:10" ht="18.75" customHeight="1" x14ac:dyDescent="0.15">
      <c r="B104" s="319"/>
      <c r="C104" s="319"/>
      <c r="D104" s="320"/>
      <c r="E104" s="320"/>
      <c r="F104" s="321"/>
      <c r="G104" s="321"/>
      <c r="H104" s="320"/>
      <c r="I104" s="322"/>
      <c r="J104" s="323"/>
    </row>
    <row r="105" spans="2:10" ht="18.75" customHeight="1" x14ac:dyDescent="0.15">
      <c r="B105" s="319"/>
      <c r="C105" s="319"/>
      <c r="D105" s="320"/>
      <c r="E105" s="320"/>
      <c r="F105" s="321"/>
      <c r="G105" s="321"/>
      <c r="H105" s="320"/>
      <c r="I105" s="322"/>
      <c r="J105" s="323"/>
    </row>
    <row r="106" spans="2:10" ht="18.75" customHeight="1" x14ac:dyDescent="0.15">
      <c r="B106" s="319"/>
      <c r="C106" s="319"/>
      <c r="D106" s="320"/>
      <c r="E106" s="320"/>
      <c r="F106" s="321"/>
      <c r="G106" s="321"/>
      <c r="H106" s="320"/>
      <c r="I106" s="322"/>
      <c r="J106" s="323"/>
    </row>
    <row r="107" spans="2:10" ht="18.75" customHeight="1" x14ac:dyDescent="0.15">
      <c r="B107" s="319"/>
      <c r="C107" s="319"/>
      <c r="D107" s="320"/>
      <c r="E107" s="320"/>
      <c r="F107" s="321"/>
      <c r="G107" s="321"/>
      <c r="H107" s="320"/>
      <c r="I107" s="322"/>
      <c r="J107" s="323"/>
    </row>
    <row r="108" spans="2:10" ht="18.75" customHeight="1" x14ac:dyDescent="0.15">
      <c r="B108" s="319"/>
      <c r="C108" s="319"/>
      <c r="D108" s="320"/>
      <c r="E108" s="320"/>
      <c r="F108" s="321"/>
      <c r="G108" s="321"/>
      <c r="H108" s="320"/>
      <c r="I108" s="322"/>
      <c r="J108" s="323"/>
    </row>
    <row r="109" spans="2:10" ht="18.75" customHeight="1" x14ac:dyDescent="0.15">
      <c r="B109" s="319"/>
      <c r="C109" s="319"/>
      <c r="D109" s="320"/>
      <c r="E109" s="320"/>
      <c r="F109" s="321"/>
      <c r="G109" s="321"/>
      <c r="H109" s="320"/>
      <c r="I109" s="322"/>
      <c r="J109" s="323"/>
    </row>
    <row r="110" spans="2:10" ht="18.75" customHeight="1" x14ac:dyDescent="0.15">
      <c r="B110" s="319"/>
      <c r="C110" s="319"/>
      <c r="D110" s="320"/>
      <c r="E110" s="320"/>
      <c r="F110" s="321"/>
      <c r="G110" s="321"/>
      <c r="H110" s="320"/>
      <c r="I110" s="322"/>
      <c r="J110" s="323"/>
    </row>
    <row r="111" spans="2:10" ht="18.75" customHeight="1" x14ac:dyDescent="0.15">
      <c r="B111" s="319"/>
      <c r="C111" s="319"/>
      <c r="D111" s="320"/>
      <c r="E111" s="320"/>
      <c r="F111" s="321"/>
      <c r="G111" s="321"/>
      <c r="H111" s="320"/>
      <c r="I111" s="322"/>
      <c r="J111" s="323"/>
    </row>
    <row r="112" spans="2:10" ht="18.75" customHeight="1" x14ac:dyDescent="0.15">
      <c r="B112" s="319"/>
      <c r="C112" s="319"/>
      <c r="D112" s="320"/>
      <c r="E112" s="320"/>
      <c r="F112" s="321"/>
      <c r="G112" s="321"/>
      <c r="H112" s="320"/>
      <c r="I112" s="322"/>
      <c r="J112" s="323"/>
    </row>
    <row r="113" spans="2:10" ht="18.75" customHeight="1" x14ac:dyDescent="0.15">
      <c r="B113" s="319"/>
      <c r="C113" s="319"/>
      <c r="D113" s="320"/>
      <c r="E113" s="320"/>
      <c r="F113" s="321"/>
      <c r="G113" s="321"/>
      <c r="H113" s="320"/>
      <c r="I113" s="322"/>
      <c r="J113" s="323"/>
    </row>
    <row r="114" spans="2:10" ht="18.75" customHeight="1" x14ac:dyDescent="0.15">
      <c r="B114" s="319"/>
      <c r="C114" s="319"/>
      <c r="D114" s="320"/>
      <c r="E114" s="320"/>
      <c r="F114" s="321"/>
      <c r="G114" s="321"/>
      <c r="H114" s="320"/>
      <c r="I114" s="322"/>
      <c r="J114" s="323"/>
    </row>
    <row r="115" spans="2:10" ht="18.75" customHeight="1" x14ac:dyDescent="0.15">
      <c r="B115" s="319"/>
      <c r="C115" s="319"/>
      <c r="D115" s="320"/>
      <c r="E115" s="320"/>
      <c r="F115" s="321"/>
      <c r="G115" s="321"/>
      <c r="H115" s="320"/>
      <c r="I115" s="322"/>
      <c r="J115" s="323"/>
    </row>
    <row r="116" spans="2:10" ht="18.75" customHeight="1" x14ac:dyDescent="0.15">
      <c r="B116" s="319"/>
      <c r="C116" s="319"/>
      <c r="D116" s="320"/>
      <c r="E116" s="320"/>
      <c r="F116" s="321"/>
      <c r="G116" s="321"/>
      <c r="H116" s="320"/>
      <c r="I116" s="322"/>
      <c r="J116" s="323"/>
    </row>
    <row r="117" spans="2:10" ht="18.75" customHeight="1" x14ac:dyDescent="0.15">
      <c r="B117" s="319"/>
      <c r="C117" s="319"/>
      <c r="D117" s="320"/>
      <c r="E117" s="320"/>
      <c r="F117" s="321"/>
      <c r="G117" s="321"/>
      <c r="H117" s="320"/>
      <c r="I117" s="322"/>
      <c r="J117" s="323"/>
    </row>
    <row r="118" spans="2:10" ht="18.75" customHeight="1" x14ac:dyDescent="0.15">
      <c r="B118" s="319"/>
      <c r="C118" s="319"/>
      <c r="D118" s="320"/>
      <c r="E118" s="320"/>
      <c r="F118" s="321"/>
      <c r="G118" s="321"/>
      <c r="H118" s="320"/>
      <c r="I118" s="322"/>
      <c r="J118" s="323"/>
    </row>
    <row r="119" spans="2:10" ht="18.75" customHeight="1" x14ac:dyDescent="0.15">
      <c r="B119" s="319"/>
      <c r="C119" s="319"/>
      <c r="D119" s="320"/>
      <c r="E119" s="320"/>
      <c r="F119" s="321"/>
      <c r="G119" s="321"/>
      <c r="H119" s="320"/>
      <c r="I119" s="322"/>
      <c r="J119" s="323"/>
    </row>
    <row r="120" spans="2:10" ht="18.75" customHeight="1" x14ac:dyDescent="0.15">
      <c r="B120" s="319"/>
      <c r="C120" s="319"/>
      <c r="D120" s="320"/>
      <c r="E120" s="320"/>
      <c r="F120" s="321"/>
      <c r="G120" s="321"/>
      <c r="H120" s="320"/>
      <c r="I120" s="322"/>
      <c r="J120" s="323"/>
    </row>
    <row r="121" spans="2:10" ht="18.75" customHeight="1" x14ac:dyDescent="0.15">
      <c r="B121" s="319"/>
      <c r="C121" s="319"/>
      <c r="D121" s="320"/>
      <c r="E121" s="320"/>
      <c r="F121" s="321"/>
      <c r="G121" s="321"/>
      <c r="H121" s="320"/>
      <c r="I121" s="322"/>
      <c r="J121" s="323"/>
    </row>
    <row r="122" spans="2:10" ht="18.75" customHeight="1" x14ac:dyDescent="0.15">
      <c r="B122" s="319"/>
      <c r="C122" s="319"/>
      <c r="D122" s="320"/>
      <c r="E122" s="320"/>
      <c r="F122" s="321"/>
      <c r="G122" s="321"/>
      <c r="H122" s="320"/>
      <c r="I122" s="322"/>
      <c r="J122" s="323"/>
    </row>
    <row r="123" spans="2:10" ht="18.75" customHeight="1" x14ac:dyDescent="0.15">
      <c r="B123" s="319"/>
      <c r="C123" s="319"/>
      <c r="D123" s="320"/>
      <c r="E123" s="320"/>
      <c r="F123" s="321"/>
      <c r="G123" s="321"/>
      <c r="H123" s="320"/>
      <c r="I123" s="322"/>
      <c r="J123" s="323"/>
    </row>
    <row r="124" spans="2:10" ht="18.75" customHeight="1" x14ac:dyDescent="0.15">
      <c r="B124" s="319"/>
      <c r="C124" s="319"/>
      <c r="D124" s="320"/>
      <c r="E124" s="320"/>
      <c r="F124" s="321"/>
      <c r="G124" s="321"/>
      <c r="H124" s="320"/>
      <c r="I124" s="322"/>
      <c r="J124" s="323"/>
    </row>
    <row r="125" spans="2:10" ht="18.75" customHeight="1" x14ac:dyDescent="0.15">
      <c r="B125" s="319"/>
      <c r="C125" s="319"/>
      <c r="D125" s="320"/>
      <c r="E125" s="320"/>
      <c r="F125" s="321"/>
      <c r="G125" s="321"/>
      <c r="H125" s="320"/>
      <c r="I125" s="322"/>
      <c r="J125" s="323"/>
    </row>
    <row r="126" spans="2:10" ht="18.75" customHeight="1" x14ac:dyDescent="0.15">
      <c r="B126" s="319"/>
      <c r="C126" s="319"/>
      <c r="D126" s="320"/>
      <c r="E126" s="320"/>
      <c r="F126" s="321"/>
      <c r="G126" s="321"/>
      <c r="H126" s="320"/>
      <c r="I126" s="322"/>
      <c r="J126" s="323"/>
    </row>
    <row r="127" spans="2:10" ht="18.75" customHeight="1" x14ac:dyDescent="0.15">
      <c r="B127" s="319"/>
      <c r="C127" s="319"/>
      <c r="D127" s="320"/>
      <c r="E127" s="320"/>
      <c r="F127" s="321"/>
      <c r="G127" s="321"/>
      <c r="H127" s="320"/>
      <c r="I127" s="322"/>
      <c r="J127" s="323"/>
    </row>
    <row r="128" spans="2:10" ht="18.75" customHeight="1" x14ac:dyDescent="0.15">
      <c r="B128" s="319"/>
      <c r="C128" s="319"/>
      <c r="D128" s="320"/>
      <c r="E128" s="320"/>
      <c r="F128" s="321"/>
      <c r="G128" s="321"/>
      <c r="H128" s="320"/>
      <c r="I128" s="322"/>
      <c r="J128" s="323"/>
    </row>
    <row r="129" spans="2:10" ht="18.75" customHeight="1" x14ac:dyDescent="0.15">
      <c r="B129" s="319"/>
      <c r="C129" s="319"/>
      <c r="D129" s="320"/>
      <c r="E129" s="320"/>
      <c r="F129" s="321"/>
      <c r="G129" s="321"/>
      <c r="H129" s="320"/>
      <c r="I129" s="322"/>
      <c r="J129" s="323"/>
    </row>
    <row r="130" spans="2:10" ht="18.75" customHeight="1" x14ac:dyDescent="0.15">
      <c r="B130" s="319"/>
      <c r="C130" s="319"/>
      <c r="D130" s="320"/>
      <c r="E130" s="320"/>
      <c r="F130" s="321"/>
      <c r="G130" s="321"/>
      <c r="H130" s="320"/>
      <c r="I130" s="322"/>
      <c r="J130" s="323"/>
    </row>
    <row r="131" spans="2:10" ht="18.75" customHeight="1" x14ac:dyDescent="0.15">
      <c r="B131" s="319"/>
      <c r="C131" s="319"/>
      <c r="D131" s="320"/>
      <c r="E131" s="320"/>
      <c r="F131" s="321"/>
      <c r="G131" s="321"/>
      <c r="H131" s="320"/>
      <c r="I131" s="322"/>
      <c r="J131" s="323"/>
    </row>
    <row r="132" spans="2:10" ht="18.75" customHeight="1" x14ac:dyDescent="0.15">
      <c r="B132" s="319"/>
      <c r="C132" s="319"/>
      <c r="D132" s="320"/>
      <c r="E132" s="320"/>
      <c r="F132" s="321"/>
      <c r="G132" s="321"/>
      <c r="H132" s="320"/>
      <c r="I132" s="322"/>
      <c r="J132" s="323"/>
    </row>
    <row r="133" spans="2:10" ht="18.75" customHeight="1" x14ac:dyDescent="0.15">
      <c r="B133" s="319"/>
      <c r="C133" s="319"/>
      <c r="D133" s="320"/>
      <c r="E133" s="320"/>
      <c r="F133" s="321"/>
      <c r="G133" s="321"/>
      <c r="H133" s="320"/>
      <c r="I133" s="322"/>
      <c r="J133" s="323"/>
    </row>
    <row r="134" spans="2:10" ht="18.75" customHeight="1" x14ac:dyDescent="0.15">
      <c r="B134" s="319"/>
      <c r="C134" s="319"/>
      <c r="D134" s="320"/>
      <c r="E134" s="320"/>
      <c r="F134" s="321"/>
      <c r="G134" s="321"/>
      <c r="H134" s="320"/>
      <c r="I134" s="322"/>
      <c r="J134" s="323"/>
    </row>
    <row r="135" spans="2:10" ht="18.75" customHeight="1" x14ac:dyDescent="0.15">
      <c r="B135" s="319"/>
      <c r="C135" s="319"/>
      <c r="D135" s="320"/>
      <c r="E135" s="320"/>
      <c r="F135" s="321"/>
      <c r="G135" s="321"/>
      <c r="H135" s="320"/>
      <c r="I135" s="322"/>
      <c r="J135" s="323"/>
    </row>
    <row r="136" spans="2:10" ht="18.75" customHeight="1" x14ac:dyDescent="0.15">
      <c r="B136" s="319"/>
      <c r="C136" s="319"/>
      <c r="D136" s="320"/>
      <c r="E136" s="320"/>
      <c r="F136" s="321"/>
      <c r="G136" s="321"/>
      <c r="H136" s="320"/>
      <c r="I136" s="322"/>
      <c r="J136" s="323"/>
    </row>
    <row r="137" spans="2:10" ht="18.75" customHeight="1" x14ac:dyDescent="0.15">
      <c r="B137" s="319"/>
      <c r="C137" s="319"/>
      <c r="D137" s="320"/>
      <c r="E137" s="320"/>
      <c r="F137" s="321"/>
      <c r="G137" s="321"/>
      <c r="H137" s="320"/>
      <c r="I137" s="322"/>
      <c r="J137" s="323"/>
    </row>
    <row r="138" spans="2:10" ht="18.75" customHeight="1" x14ac:dyDescent="0.15">
      <c r="B138" s="319"/>
      <c r="C138" s="319"/>
      <c r="D138" s="320"/>
      <c r="E138" s="320"/>
      <c r="F138" s="321"/>
      <c r="G138" s="321"/>
      <c r="H138" s="320"/>
      <c r="I138" s="322"/>
      <c r="J138" s="323"/>
    </row>
    <row r="139" spans="2:10" ht="18.75" customHeight="1" x14ac:dyDescent="0.15">
      <c r="B139" s="319"/>
      <c r="C139" s="319"/>
      <c r="D139" s="320"/>
      <c r="E139" s="320"/>
      <c r="F139" s="321"/>
      <c r="G139" s="321"/>
      <c r="H139" s="320"/>
      <c r="I139" s="322"/>
      <c r="J139" s="323"/>
    </row>
    <row r="140" spans="2:10" ht="18.75" customHeight="1" x14ac:dyDescent="0.15">
      <c r="B140" s="319"/>
      <c r="C140" s="319"/>
      <c r="D140" s="320"/>
      <c r="E140" s="320"/>
      <c r="F140" s="321"/>
      <c r="G140" s="321"/>
      <c r="H140" s="320"/>
      <c r="I140" s="322"/>
      <c r="J140" s="323"/>
    </row>
    <row r="141" spans="2:10" ht="18.75" customHeight="1" x14ac:dyDescent="0.15">
      <c r="B141" s="319"/>
      <c r="C141" s="319"/>
      <c r="D141" s="320"/>
      <c r="E141" s="320"/>
      <c r="F141" s="321"/>
      <c r="G141" s="321"/>
      <c r="H141" s="320"/>
      <c r="I141" s="322"/>
      <c r="J141" s="323"/>
    </row>
    <row r="142" spans="2:10" ht="18.75" customHeight="1" x14ac:dyDescent="0.15">
      <c r="B142" s="319"/>
      <c r="C142" s="319"/>
      <c r="D142" s="320"/>
      <c r="E142" s="320"/>
      <c r="F142" s="321"/>
      <c r="G142" s="321"/>
      <c r="H142" s="320"/>
      <c r="I142" s="322"/>
      <c r="J142" s="323"/>
    </row>
    <row r="143" spans="2:10" ht="18.75" customHeight="1" x14ac:dyDescent="0.15">
      <c r="B143" s="319"/>
      <c r="C143" s="319"/>
      <c r="D143" s="320"/>
      <c r="E143" s="320"/>
      <c r="F143" s="321"/>
      <c r="G143" s="321"/>
      <c r="H143" s="320"/>
      <c r="I143" s="322"/>
      <c r="J143" s="323"/>
    </row>
    <row r="144" spans="2:10" ht="18.75" customHeight="1" x14ac:dyDescent="0.15">
      <c r="B144" s="319"/>
      <c r="C144" s="319"/>
      <c r="D144" s="320"/>
      <c r="E144" s="320"/>
      <c r="F144" s="321"/>
      <c r="G144" s="321"/>
      <c r="H144" s="320"/>
      <c r="I144" s="322"/>
      <c r="J144" s="323"/>
    </row>
    <row r="145" spans="2:10" ht="18.75" customHeight="1" x14ac:dyDescent="0.15">
      <c r="B145" s="319"/>
      <c r="C145" s="319"/>
      <c r="D145" s="320"/>
      <c r="E145" s="320"/>
      <c r="F145" s="321"/>
      <c r="G145" s="321"/>
      <c r="H145" s="320"/>
      <c r="I145" s="322"/>
      <c r="J145" s="323"/>
    </row>
    <row r="146" spans="2:10" ht="18.75" customHeight="1" x14ac:dyDescent="0.15">
      <c r="B146" s="319"/>
      <c r="C146" s="319"/>
      <c r="D146" s="320"/>
      <c r="E146" s="320"/>
      <c r="F146" s="321"/>
      <c r="G146" s="321"/>
      <c r="H146" s="320"/>
      <c r="I146" s="322"/>
      <c r="J146" s="323"/>
    </row>
    <row r="147" spans="2:10" ht="18.75" customHeight="1" x14ac:dyDescent="0.15">
      <c r="B147" s="319"/>
      <c r="C147" s="319"/>
      <c r="D147" s="320"/>
      <c r="E147" s="320"/>
      <c r="F147" s="321"/>
      <c r="G147" s="321"/>
      <c r="H147" s="320"/>
      <c r="I147" s="322"/>
      <c r="J147" s="323"/>
    </row>
    <row r="148" spans="2:10" ht="18.75" customHeight="1" x14ac:dyDescent="0.15">
      <c r="B148" s="319"/>
      <c r="C148" s="319"/>
      <c r="D148" s="320"/>
      <c r="E148" s="320"/>
      <c r="F148" s="321"/>
      <c r="G148" s="321"/>
      <c r="H148" s="320"/>
      <c r="I148" s="322"/>
      <c r="J148" s="323"/>
    </row>
    <row r="149" spans="2:10" ht="18.75" customHeight="1" x14ac:dyDescent="0.15">
      <c r="B149" s="319"/>
      <c r="C149" s="319"/>
      <c r="D149" s="320"/>
      <c r="E149" s="320"/>
      <c r="F149" s="321"/>
      <c r="G149" s="321"/>
      <c r="H149" s="320"/>
      <c r="I149" s="322"/>
      <c r="J149" s="323"/>
    </row>
    <row r="150" spans="2:10" ht="18.75" customHeight="1" x14ac:dyDescent="0.15">
      <c r="B150" s="319"/>
      <c r="C150" s="319"/>
      <c r="D150" s="320"/>
      <c r="E150" s="320"/>
      <c r="F150" s="321"/>
      <c r="G150" s="321"/>
      <c r="H150" s="320"/>
      <c r="I150" s="322"/>
      <c r="J150" s="323"/>
    </row>
    <row r="151" spans="2:10" ht="18.75" customHeight="1" x14ac:dyDescent="0.15">
      <c r="B151" s="319"/>
      <c r="C151" s="319"/>
      <c r="D151" s="320"/>
      <c r="E151" s="320"/>
      <c r="F151" s="321"/>
      <c r="G151" s="321"/>
      <c r="H151" s="320"/>
      <c r="I151" s="322"/>
      <c r="J151" s="323"/>
    </row>
    <row r="152" spans="2:10" ht="18.75" customHeight="1" x14ac:dyDescent="0.15">
      <c r="B152" s="319"/>
      <c r="C152" s="319"/>
      <c r="D152" s="320"/>
      <c r="E152" s="320"/>
      <c r="F152" s="321"/>
      <c r="G152" s="321"/>
      <c r="H152" s="320"/>
      <c r="I152" s="322"/>
      <c r="J152" s="323"/>
    </row>
    <row r="153" spans="2:10" ht="18.75" customHeight="1" x14ac:dyDescent="0.15">
      <c r="B153" s="319"/>
      <c r="C153" s="319"/>
      <c r="D153" s="320"/>
      <c r="E153" s="320"/>
      <c r="F153" s="321"/>
      <c r="G153" s="321"/>
      <c r="H153" s="320"/>
      <c r="I153" s="322"/>
      <c r="J153" s="323"/>
    </row>
    <row r="154" spans="2:10" ht="18.75" customHeight="1" x14ac:dyDescent="0.15">
      <c r="B154" s="319"/>
      <c r="C154" s="319"/>
      <c r="D154" s="320"/>
      <c r="E154" s="320"/>
      <c r="F154" s="321"/>
      <c r="G154" s="321"/>
      <c r="H154" s="320"/>
      <c r="I154" s="322"/>
      <c r="J154" s="323"/>
    </row>
    <row r="155" spans="2:10" ht="18.75" customHeight="1" x14ac:dyDescent="0.15">
      <c r="B155" s="319"/>
      <c r="C155" s="319"/>
      <c r="D155" s="320"/>
      <c r="E155" s="320"/>
      <c r="F155" s="321"/>
      <c r="G155" s="321"/>
      <c r="H155" s="320"/>
      <c r="I155" s="322"/>
      <c r="J155" s="323"/>
    </row>
    <row r="156" spans="2:10" ht="18.75" customHeight="1" x14ac:dyDescent="0.15">
      <c r="B156" s="319"/>
      <c r="C156" s="319"/>
      <c r="D156" s="320"/>
      <c r="E156" s="320"/>
      <c r="F156" s="321"/>
      <c r="G156" s="321"/>
      <c r="H156" s="320"/>
      <c r="I156" s="322"/>
      <c r="J156" s="323"/>
    </row>
    <row r="157" spans="2:10" ht="18.75" customHeight="1" x14ac:dyDescent="0.15">
      <c r="B157" s="319"/>
      <c r="C157" s="319"/>
      <c r="D157" s="320"/>
      <c r="E157" s="320"/>
      <c r="F157" s="321"/>
      <c r="G157" s="321"/>
      <c r="H157" s="320"/>
      <c r="I157" s="322"/>
      <c r="J157" s="323"/>
    </row>
    <row r="158" spans="2:10" ht="18.75" customHeight="1" x14ac:dyDescent="0.15">
      <c r="B158" s="319"/>
      <c r="C158" s="319"/>
      <c r="D158" s="320"/>
      <c r="E158" s="320"/>
      <c r="F158" s="321"/>
      <c r="G158" s="321"/>
      <c r="H158" s="320"/>
      <c r="I158" s="322"/>
      <c r="J158" s="323"/>
    </row>
    <row r="159" spans="2:10" ht="18.75" customHeight="1" x14ac:dyDescent="0.15">
      <c r="B159" s="319"/>
      <c r="C159" s="319"/>
      <c r="D159" s="320"/>
      <c r="E159" s="320"/>
      <c r="F159" s="321"/>
      <c r="G159" s="321"/>
      <c r="H159" s="320"/>
      <c r="I159" s="322"/>
      <c r="J159" s="323"/>
    </row>
    <row r="160" spans="2:10" ht="18.75" customHeight="1" x14ac:dyDescent="0.15">
      <c r="B160" s="319"/>
      <c r="C160" s="319"/>
      <c r="D160" s="320"/>
      <c r="E160" s="320"/>
      <c r="F160" s="321"/>
      <c r="G160" s="321"/>
      <c r="H160" s="320"/>
      <c r="I160" s="322"/>
      <c r="J160" s="323"/>
    </row>
    <row r="161" spans="2:10" ht="18.75" customHeight="1" x14ac:dyDescent="0.15">
      <c r="B161" s="319"/>
      <c r="C161" s="319"/>
      <c r="D161" s="320"/>
      <c r="E161" s="320"/>
      <c r="F161" s="321"/>
      <c r="G161" s="321"/>
      <c r="H161" s="320"/>
      <c r="I161" s="322"/>
      <c r="J161" s="323"/>
    </row>
    <row r="162" spans="2:10" ht="18.75" customHeight="1" x14ac:dyDescent="0.15">
      <c r="B162" s="319"/>
      <c r="C162" s="319"/>
      <c r="D162" s="320"/>
      <c r="E162" s="320"/>
      <c r="F162" s="321"/>
      <c r="G162" s="321"/>
      <c r="H162" s="320"/>
      <c r="I162" s="322"/>
      <c r="J162" s="323"/>
    </row>
    <row r="163" spans="2:10" ht="18.75" customHeight="1" x14ac:dyDescent="0.15">
      <c r="B163" s="319"/>
      <c r="C163" s="319"/>
      <c r="D163" s="320"/>
      <c r="E163" s="320"/>
      <c r="F163" s="321"/>
      <c r="G163" s="321"/>
      <c r="H163" s="320"/>
      <c r="I163" s="322"/>
      <c r="J163" s="323"/>
    </row>
    <row r="164" spans="2:10" ht="18.75" customHeight="1" x14ac:dyDescent="0.15">
      <c r="B164" s="319"/>
      <c r="C164" s="319"/>
      <c r="D164" s="320"/>
      <c r="E164" s="320"/>
      <c r="F164" s="321"/>
      <c r="G164" s="321"/>
      <c r="H164" s="320"/>
      <c r="I164" s="322"/>
      <c r="J164" s="323"/>
    </row>
    <row r="165" spans="2:10" ht="18.75" customHeight="1" x14ac:dyDescent="0.15">
      <c r="B165" s="319"/>
      <c r="C165" s="319"/>
      <c r="D165" s="320"/>
      <c r="E165" s="320"/>
      <c r="F165" s="321"/>
      <c r="G165" s="321"/>
      <c r="H165" s="320"/>
      <c r="I165" s="322"/>
      <c r="J165" s="323"/>
    </row>
    <row r="166" spans="2:10" ht="18.75" customHeight="1" x14ac:dyDescent="0.15">
      <c r="B166" s="319"/>
      <c r="C166" s="319"/>
      <c r="D166" s="320"/>
      <c r="E166" s="320"/>
      <c r="F166" s="321"/>
      <c r="G166" s="321"/>
      <c r="H166" s="320"/>
      <c r="I166" s="322"/>
      <c r="J166" s="323"/>
    </row>
    <row r="167" spans="2:10" ht="18.75" customHeight="1" x14ac:dyDescent="0.15">
      <c r="B167" s="319"/>
      <c r="C167" s="319"/>
      <c r="D167" s="320"/>
      <c r="E167" s="320"/>
      <c r="F167" s="321"/>
      <c r="G167" s="321"/>
      <c r="H167" s="320"/>
      <c r="I167" s="322"/>
      <c r="J167" s="323"/>
    </row>
    <row r="168" spans="2:10" ht="18.75" customHeight="1" x14ac:dyDescent="0.15">
      <c r="B168" s="319"/>
      <c r="C168" s="319"/>
      <c r="D168" s="320"/>
      <c r="E168" s="320"/>
      <c r="F168" s="321"/>
      <c r="G168" s="321"/>
      <c r="H168" s="320"/>
      <c r="I168" s="322"/>
      <c r="J168" s="323"/>
    </row>
    <row r="169" spans="2:10" ht="18.75" customHeight="1" x14ac:dyDescent="0.15">
      <c r="B169" s="319"/>
      <c r="C169" s="319"/>
      <c r="D169" s="320"/>
      <c r="E169" s="320"/>
      <c r="F169" s="321"/>
      <c r="G169" s="321"/>
      <c r="H169" s="320"/>
      <c r="I169" s="322"/>
      <c r="J169" s="323"/>
    </row>
    <row r="170" spans="2:10" ht="18.75" customHeight="1" x14ac:dyDescent="0.15">
      <c r="B170" s="319"/>
      <c r="C170" s="319"/>
      <c r="D170" s="320"/>
      <c r="E170" s="320"/>
      <c r="F170" s="321"/>
      <c r="G170" s="321"/>
      <c r="H170" s="320"/>
      <c r="I170" s="322"/>
      <c r="J170" s="323"/>
    </row>
    <row r="171" spans="2:10" ht="18.75" customHeight="1" x14ac:dyDescent="0.15">
      <c r="B171" s="319"/>
      <c r="C171" s="319"/>
      <c r="D171" s="320"/>
      <c r="E171" s="320"/>
      <c r="F171" s="321"/>
      <c r="G171" s="321"/>
      <c r="H171" s="320"/>
      <c r="I171" s="322"/>
      <c r="J171" s="323"/>
    </row>
    <row r="172" spans="2:10" ht="18.75" customHeight="1" x14ac:dyDescent="0.15">
      <c r="B172" s="319"/>
      <c r="C172" s="319"/>
      <c r="D172" s="320"/>
      <c r="E172" s="320"/>
      <c r="F172" s="321"/>
      <c r="G172" s="321"/>
      <c r="H172" s="320"/>
      <c r="I172" s="322"/>
      <c r="J172" s="323"/>
    </row>
    <row r="173" spans="2:10" ht="18.75" customHeight="1" x14ac:dyDescent="0.15">
      <c r="B173" s="319"/>
      <c r="C173" s="319"/>
      <c r="D173" s="320"/>
      <c r="E173" s="320"/>
      <c r="F173" s="321"/>
      <c r="G173" s="321"/>
      <c r="H173" s="320"/>
      <c r="I173" s="322"/>
      <c r="J173" s="323"/>
    </row>
    <row r="174" spans="2:10" ht="18.75" customHeight="1" x14ac:dyDescent="0.15">
      <c r="B174" s="319"/>
      <c r="C174" s="319"/>
      <c r="D174" s="320"/>
      <c r="E174" s="320"/>
      <c r="F174" s="321"/>
      <c r="G174" s="321"/>
      <c r="H174" s="320"/>
      <c r="I174" s="322"/>
      <c r="J174" s="323"/>
    </row>
    <row r="175" spans="2:10" ht="18.75" customHeight="1" x14ac:dyDescent="0.15">
      <c r="B175" s="319"/>
      <c r="C175" s="319"/>
      <c r="D175" s="320"/>
      <c r="E175" s="320"/>
      <c r="F175" s="321"/>
      <c r="G175" s="321"/>
      <c r="H175" s="320"/>
      <c r="I175" s="322"/>
      <c r="J175" s="323"/>
    </row>
    <row r="176" spans="2:10" ht="18.75" customHeight="1" x14ac:dyDescent="0.15">
      <c r="B176" s="319"/>
      <c r="C176" s="319"/>
      <c r="D176" s="320"/>
      <c r="E176" s="320"/>
      <c r="F176" s="321"/>
      <c r="G176" s="321"/>
      <c r="H176" s="320"/>
      <c r="I176" s="322"/>
      <c r="J176" s="323"/>
    </row>
    <row r="177" spans="2:10" ht="18.75" customHeight="1" x14ac:dyDescent="0.15">
      <c r="B177" s="319"/>
      <c r="C177" s="319"/>
      <c r="D177" s="320"/>
      <c r="E177" s="320"/>
      <c r="F177" s="321"/>
      <c r="G177" s="321"/>
      <c r="H177" s="320"/>
      <c r="I177" s="322"/>
      <c r="J177" s="323"/>
    </row>
    <row r="178" spans="2:10" ht="18.75" customHeight="1" x14ac:dyDescent="0.15">
      <c r="B178" s="319"/>
      <c r="C178" s="319"/>
      <c r="D178" s="320"/>
      <c r="E178" s="320"/>
      <c r="F178" s="321"/>
      <c r="G178" s="321"/>
      <c r="H178" s="320"/>
      <c r="I178" s="322"/>
      <c r="J178" s="323"/>
    </row>
    <row r="179" spans="2:10" ht="18.75" customHeight="1" x14ac:dyDescent="0.15">
      <c r="B179" s="319"/>
      <c r="C179" s="319"/>
      <c r="D179" s="320"/>
      <c r="E179" s="320"/>
      <c r="F179" s="321"/>
      <c r="G179" s="321"/>
      <c r="H179" s="320"/>
      <c r="I179" s="322"/>
      <c r="J179" s="323"/>
    </row>
    <row r="180" spans="2:10" ht="18.75" customHeight="1" x14ac:dyDescent="0.15">
      <c r="B180" s="319"/>
      <c r="C180" s="319"/>
      <c r="D180" s="320"/>
      <c r="E180" s="320"/>
      <c r="F180" s="321"/>
      <c r="G180" s="321"/>
      <c r="H180" s="320"/>
      <c r="I180" s="322"/>
      <c r="J180" s="323"/>
    </row>
    <row r="181" spans="2:10" ht="18.75" customHeight="1" x14ac:dyDescent="0.15">
      <c r="B181" s="319"/>
      <c r="C181" s="319"/>
      <c r="D181" s="320"/>
      <c r="E181" s="320"/>
      <c r="F181" s="321"/>
      <c r="G181" s="321"/>
      <c r="H181" s="320"/>
      <c r="I181" s="322"/>
      <c r="J181" s="323"/>
    </row>
    <row r="182" spans="2:10" ht="18.75" customHeight="1" x14ac:dyDescent="0.15">
      <c r="B182" s="319"/>
      <c r="C182" s="319"/>
      <c r="D182" s="320"/>
      <c r="E182" s="320"/>
      <c r="F182" s="321"/>
      <c r="G182" s="321"/>
      <c r="H182" s="320"/>
      <c r="I182" s="322"/>
      <c r="J182" s="323"/>
    </row>
    <row r="183" spans="2:10" ht="18.75" customHeight="1" x14ac:dyDescent="0.15">
      <c r="B183" s="319"/>
      <c r="C183" s="319"/>
      <c r="D183" s="320"/>
      <c r="E183" s="320"/>
      <c r="F183" s="321"/>
      <c r="G183" s="321"/>
      <c r="H183" s="320"/>
      <c r="I183" s="322"/>
      <c r="J183" s="323"/>
    </row>
    <row r="184" spans="2:10" ht="18.75" customHeight="1" x14ac:dyDescent="0.15">
      <c r="B184" s="319"/>
      <c r="C184" s="319"/>
      <c r="D184" s="320"/>
      <c r="E184" s="320"/>
      <c r="F184" s="321"/>
      <c r="G184" s="321"/>
      <c r="H184" s="320"/>
      <c r="I184" s="322"/>
      <c r="J184" s="323"/>
    </row>
    <row r="185" spans="2:10" ht="18.75" customHeight="1" x14ac:dyDescent="0.15">
      <c r="B185" s="319"/>
      <c r="C185" s="319"/>
      <c r="D185" s="320"/>
      <c r="E185" s="320"/>
      <c r="F185" s="321"/>
      <c r="G185" s="321"/>
      <c r="H185" s="320"/>
      <c r="I185" s="322"/>
      <c r="J185" s="323"/>
    </row>
    <row r="186" spans="2:10" ht="18.75" customHeight="1" x14ac:dyDescent="0.15">
      <c r="B186" s="319"/>
      <c r="C186" s="319"/>
      <c r="D186" s="320"/>
      <c r="E186" s="320"/>
      <c r="F186" s="321"/>
      <c r="G186" s="321"/>
      <c r="H186" s="320"/>
      <c r="I186" s="322"/>
      <c r="J186" s="323"/>
    </row>
    <row r="187" spans="2:10" ht="18.75" customHeight="1" x14ac:dyDescent="0.15">
      <c r="B187" s="319"/>
      <c r="C187" s="319"/>
      <c r="D187" s="320"/>
      <c r="E187" s="320"/>
      <c r="F187" s="321"/>
      <c r="G187" s="321"/>
      <c r="H187" s="320"/>
      <c r="I187" s="322"/>
      <c r="J187" s="323"/>
    </row>
    <row r="188" spans="2:10" ht="18.75" customHeight="1" x14ac:dyDescent="0.15">
      <c r="B188" s="319"/>
      <c r="C188" s="319"/>
      <c r="D188" s="320"/>
      <c r="E188" s="320"/>
      <c r="F188" s="321"/>
      <c r="G188" s="321"/>
      <c r="H188" s="320"/>
      <c r="I188" s="322"/>
      <c r="J188" s="323"/>
    </row>
    <row r="189" spans="2:10" ht="18.75" customHeight="1" x14ac:dyDescent="0.15">
      <c r="B189" s="319"/>
      <c r="C189" s="319"/>
      <c r="D189" s="320"/>
      <c r="E189" s="320"/>
      <c r="F189" s="321"/>
      <c r="G189" s="321"/>
      <c r="H189" s="320"/>
      <c r="I189" s="322"/>
      <c r="J189" s="323"/>
    </row>
    <row r="190" spans="2:10" ht="18.75" customHeight="1" x14ac:dyDescent="0.15">
      <c r="B190" s="319"/>
      <c r="C190" s="319"/>
      <c r="D190" s="320"/>
      <c r="E190" s="320"/>
      <c r="F190" s="321"/>
      <c r="G190" s="321"/>
      <c r="H190" s="320"/>
      <c r="I190" s="322"/>
      <c r="J190" s="323"/>
    </row>
    <row r="191" spans="2:10" ht="18.75" customHeight="1" x14ac:dyDescent="0.15">
      <c r="B191" s="319"/>
      <c r="C191" s="319"/>
      <c r="D191" s="320"/>
      <c r="E191" s="320"/>
      <c r="F191" s="321"/>
      <c r="G191" s="321"/>
      <c r="H191" s="320"/>
      <c r="I191" s="322"/>
      <c r="J191" s="323"/>
    </row>
    <row r="192" spans="2:10" ht="18.75" customHeight="1" x14ac:dyDescent="0.15">
      <c r="B192" s="319"/>
      <c r="C192" s="319"/>
      <c r="D192" s="320"/>
      <c r="E192" s="320"/>
      <c r="F192" s="321"/>
      <c r="G192" s="321"/>
      <c r="H192" s="320"/>
      <c r="I192" s="322"/>
      <c r="J192" s="323"/>
    </row>
    <row r="193" spans="2:10" ht="18.75" customHeight="1" x14ac:dyDescent="0.15">
      <c r="B193" s="319"/>
      <c r="C193" s="319"/>
      <c r="D193" s="320"/>
      <c r="E193" s="320"/>
      <c r="F193" s="321"/>
      <c r="G193" s="321"/>
      <c r="H193" s="320"/>
      <c r="I193" s="322"/>
      <c r="J193" s="323"/>
    </row>
    <row r="194" spans="2:10" ht="18.75" customHeight="1" x14ac:dyDescent="0.15">
      <c r="B194" s="319"/>
      <c r="C194" s="319"/>
      <c r="D194" s="320"/>
      <c r="E194" s="320"/>
      <c r="F194" s="321"/>
      <c r="G194" s="321"/>
      <c r="H194" s="320"/>
      <c r="I194" s="322"/>
      <c r="J194" s="323"/>
    </row>
    <row r="195" spans="2:10" ht="18.75" customHeight="1" x14ac:dyDescent="0.15">
      <c r="B195" s="319"/>
      <c r="C195" s="319"/>
      <c r="D195" s="320"/>
      <c r="E195" s="320"/>
      <c r="F195" s="321"/>
      <c r="G195" s="321"/>
      <c r="H195" s="320"/>
      <c r="I195" s="322"/>
      <c r="J195" s="323"/>
    </row>
    <row r="196" spans="2:10" ht="18.75" customHeight="1" x14ac:dyDescent="0.15">
      <c r="B196" s="319"/>
      <c r="C196" s="319"/>
      <c r="D196" s="320"/>
      <c r="E196" s="320"/>
      <c r="F196" s="321"/>
      <c r="G196" s="321"/>
      <c r="H196" s="320"/>
      <c r="I196" s="322"/>
      <c r="J196" s="323"/>
    </row>
    <row r="197" spans="2:10" ht="18.75" customHeight="1" x14ac:dyDescent="0.15">
      <c r="B197" s="319"/>
      <c r="C197" s="319"/>
      <c r="D197" s="320"/>
      <c r="E197" s="320"/>
      <c r="F197" s="321"/>
      <c r="G197" s="321"/>
      <c r="H197" s="320"/>
      <c r="I197" s="322"/>
      <c r="J197" s="323"/>
    </row>
    <row r="198" spans="2:10" ht="18.75" customHeight="1" x14ac:dyDescent="0.15">
      <c r="B198" s="319"/>
      <c r="C198" s="319"/>
      <c r="D198" s="320"/>
      <c r="E198" s="320"/>
      <c r="F198" s="321"/>
      <c r="G198" s="321"/>
      <c r="H198" s="320"/>
      <c r="I198" s="322"/>
      <c r="J198" s="323"/>
    </row>
    <row r="199" spans="2:10" ht="18.75" customHeight="1" x14ac:dyDescent="0.15">
      <c r="B199" s="319"/>
      <c r="C199" s="319"/>
      <c r="D199" s="320"/>
      <c r="E199" s="320"/>
      <c r="F199" s="321"/>
      <c r="G199" s="321"/>
      <c r="H199" s="320"/>
      <c r="I199" s="322"/>
      <c r="J199" s="323"/>
    </row>
    <row r="200" spans="2:10" ht="18.75" customHeight="1" x14ac:dyDescent="0.15">
      <c r="B200" s="319"/>
      <c r="C200" s="319"/>
      <c r="D200" s="320"/>
      <c r="E200" s="320"/>
      <c r="F200" s="321"/>
      <c r="G200" s="321"/>
      <c r="H200" s="320"/>
      <c r="I200" s="322"/>
      <c r="J200" s="323"/>
    </row>
    <row r="201" spans="2:10" ht="18.75" customHeight="1" x14ac:dyDescent="0.15">
      <c r="B201" s="319"/>
      <c r="C201" s="319"/>
      <c r="D201" s="320"/>
      <c r="E201" s="320"/>
      <c r="F201" s="321"/>
      <c r="G201" s="321"/>
      <c r="H201" s="320"/>
      <c r="I201" s="322"/>
      <c r="J201" s="323"/>
    </row>
    <row r="202" spans="2:10" ht="18.75" customHeight="1" x14ac:dyDescent="0.15">
      <c r="B202" s="319"/>
      <c r="C202" s="319"/>
      <c r="D202" s="320"/>
      <c r="E202" s="320"/>
      <c r="F202" s="321"/>
      <c r="G202" s="321"/>
      <c r="H202" s="320"/>
      <c r="I202" s="322"/>
      <c r="J202" s="323"/>
    </row>
    <row r="203" spans="2:10" ht="18.75" customHeight="1" x14ac:dyDescent="0.15">
      <c r="B203" s="319"/>
      <c r="C203" s="319"/>
      <c r="D203" s="320"/>
      <c r="E203" s="320"/>
      <c r="F203" s="321"/>
      <c r="G203" s="321"/>
      <c r="H203" s="320"/>
      <c r="I203" s="322"/>
      <c r="J203" s="323"/>
    </row>
    <row r="204" spans="2:10" ht="18.75" customHeight="1" x14ac:dyDescent="0.15">
      <c r="B204" s="319"/>
      <c r="C204" s="319"/>
      <c r="D204" s="320"/>
      <c r="E204" s="320"/>
      <c r="F204" s="321"/>
      <c r="G204" s="321"/>
      <c r="H204" s="320"/>
      <c r="I204" s="322"/>
      <c r="J204" s="323"/>
    </row>
    <row r="205" spans="2:10" ht="18.75" customHeight="1" x14ac:dyDescent="0.15">
      <c r="B205" s="319"/>
      <c r="C205" s="319"/>
      <c r="D205" s="320"/>
      <c r="E205" s="320"/>
      <c r="F205" s="321"/>
      <c r="G205" s="321"/>
      <c r="H205" s="320"/>
      <c r="I205" s="322"/>
      <c r="J205" s="323"/>
    </row>
    <row r="206" spans="2:10" ht="18.75" customHeight="1" x14ac:dyDescent="0.15">
      <c r="B206" s="319"/>
      <c r="C206" s="319"/>
      <c r="D206" s="320"/>
      <c r="E206" s="320"/>
      <c r="F206" s="321"/>
      <c r="G206" s="321"/>
      <c r="H206" s="320"/>
      <c r="I206" s="322"/>
      <c r="J206" s="323"/>
    </row>
    <row r="207" spans="2:10" ht="18.75" customHeight="1" x14ac:dyDescent="0.15">
      <c r="B207" s="319"/>
      <c r="C207" s="319"/>
      <c r="D207" s="320"/>
      <c r="E207" s="320"/>
      <c r="F207" s="321"/>
      <c r="G207" s="321"/>
      <c r="H207" s="320"/>
      <c r="I207" s="322"/>
      <c r="J207" s="323"/>
    </row>
    <row r="208" spans="2:10" ht="18.75" customHeight="1" x14ac:dyDescent="0.15">
      <c r="B208" s="319"/>
      <c r="C208" s="319"/>
      <c r="D208" s="320"/>
      <c r="E208" s="320"/>
      <c r="F208" s="321"/>
      <c r="G208" s="321"/>
      <c r="H208" s="320"/>
      <c r="I208" s="322"/>
      <c r="J208" s="323"/>
    </row>
    <row r="209" spans="2:10" ht="18.75" customHeight="1" x14ac:dyDescent="0.15">
      <c r="B209" s="319"/>
      <c r="C209" s="319"/>
      <c r="D209" s="320"/>
      <c r="E209" s="320"/>
      <c r="F209" s="321"/>
      <c r="G209" s="321"/>
      <c r="H209" s="320"/>
      <c r="I209" s="322"/>
      <c r="J209" s="323"/>
    </row>
    <row r="210" spans="2:10" ht="18.75" customHeight="1" x14ac:dyDescent="0.15">
      <c r="B210" s="319"/>
      <c r="C210" s="319"/>
      <c r="D210" s="320"/>
      <c r="E210" s="320"/>
      <c r="F210" s="321"/>
      <c r="G210" s="321"/>
      <c r="H210" s="320"/>
      <c r="I210" s="322"/>
      <c r="J210" s="323"/>
    </row>
    <row r="211" spans="2:10" ht="18.75" customHeight="1" x14ac:dyDescent="0.15">
      <c r="B211" s="319"/>
      <c r="C211" s="319"/>
      <c r="D211" s="320"/>
      <c r="E211" s="320"/>
      <c r="F211" s="321"/>
      <c r="G211" s="321"/>
      <c r="H211" s="320"/>
      <c r="I211" s="322"/>
      <c r="J211" s="323"/>
    </row>
    <row r="212" spans="2:10" ht="18.75" customHeight="1" x14ac:dyDescent="0.15">
      <c r="B212" s="319"/>
      <c r="C212" s="319"/>
      <c r="D212" s="320"/>
      <c r="E212" s="320"/>
      <c r="F212" s="321"/>
      <c r="G212" s="321"/>
      <c r="H212" s="320"/>
      <c r="I212" s="322"/>
      <c r="J212" s="323"/>
    </row>
    <row r="213" spans="2:10" ht="18.75" customHeight="1" x14ac:dyDescent="0.15">
      <c r="B213" s="319"/>
      <c r="C213" s="319"/>
      <c r="D213" s="320"/>
      <c r="E213" s="320"/>
      <c r="F213" s="321"/>
      <c r="G213" s="321"/>
      <c r="H213" s="320"/>
      <c r="I213" s="322"/>
      <c r="J213" s="323"/>
    </row>
    <row r="214" spans="2:10" ht="18.75" customHeight="1" x14ac:dyDescent="0.15">
      <c r="B214" s="319"/>
      <c r="C214" s="319"/>
      <c r="D214" s="320"/>
      <c r="E214" s="320"/>
      <c r="F214" s="321"/>
      <c r="G214" s="321"/>
      <c r="H214" s="320"/>
      <c r="I214" s="322"/>
      <c r="J214" s="323"/>
    </row>
    <row r="215" spans="2:10" ht="18.75" customHeight="1" x14ac:dyDescent="0.15">
      <c r="B215" s="319"/>
      <c r="C215" s="319"/>
      <c r="D215" s="320"/>
      <c r="E215" s="320"/>
      <c r="F215" s="321"/>
      <c r="G215" s="321"/>
      <c r="H215" s="320"/>
      <c r="I215" s="322"/>
      <c r="J215" s="323"/>
    </row>
    <row r="216" spans="2:10" ht="18.75" customHeight="1" x14ac:dyDescent="0.15">
      <c r="B216" s="319"/>
      <c r="C216" s="319"/>
      <c r="D216" s="320"/>
      <c r="E216" s="320"/>
      <c r="F216" s="321"/>
      <c r="G216" s="321"/>
      <c r="H216" s="320"/>
      <c r="I216" s="322"/>
      <c r="J216" s="323"/>
    </row>
    <row r="217" spans="2:10" ht="18.75" customHeight="1" x14ac:dyDescent="0.15">
      <c r="B217" s="319"/>
      <c r="C217" s="319"/>
      <c r="D217" s="320"/>
      <c r="E217" s="320"/>
      <c r="F217" s="321"/>
      <c r="G217" s="321"/>
      <c r="H217" s="320"/>
      <c r="I217" s="322"/>
      <c r="J217" s="323"/>
    </row>
    <row r="218" spans="2:10" ht="18.75" customHeight="1" x14ac:dyDescent="0.15">
      <c r="B218" s="319"/>
      <c r="C218" s="319"/>
      <c r="D218" s="320"/>
      <c r="E218" s="320"/>
      <c r="F218" s="321"/>
      <c r="G218" s="321"/>
      <c r="H218" s="320"/>
      <c r="I218" s="322"/>
      <c r="J218" s="323"/>
    </row>
    <row r="219" spans="2:10" ht="18.75" customHeight="1" x14ac:dyDescent="0.15">
      <c r="B219" s="319"/>
      <c r="C219" s="319"/>
      <c r="D219" s="320"/>
      <c r="E219" s="320"/>
      <c r="F219" s="321"/>
      <c r="G219" s="321"/>
      <c r="H219" s="320"/>
      <c r="I219" s="322"/>
      <c r="J219" s="323"/>
    </row>
    <row r="220" spans="2:10" ht="18.75" customHeight="1" x14ac:dyDescent="0.15">
      <c r="B220" s="319"/>
      <c r="C220" s="319"/>
      <c r="D220" s="320"/>
      <c r="E220" s="320"/>
      <c r="F220" s="321"/>
      <c r="G220" s="321"/>
      <c r="H220" s="320"/>
      <c r="I220" s="322"/>
      <c r="J220" s="323"/>
    </row>
    <row r="221" spans="2:10" ht="18.75" customHeight="1" x14ac:dyDescent="0.15">
      <c r="B221" s="319"/>
      <c r="C221" s="319"/>
      <c r="D221" s="320"/>
      <c r="E221" s="320"/>
      <c r="F221" s="321"/>
      <c r="G221" s="321"/>
      <c r="H221" s="320"/>
      <c r="I221" s="322"/>
      <c r="J221" s="323"/>
    </row>
    <row r="222" spans="2:10" ht="18.75" customHeight="1" x14ac:dyDescent="0.15">
      <c r="B222" s="319"/>
      <c r="C222" s="319"/>
      <c r="D222" s="320"/>
      <c r="E222" s="320"/>
      <c r="F222" s="321"/>
      <c r="G222" s="321"/>
      <c r="H222" s="320"/>
      <c r="I222" s="322"/>
      <c r="J222" s="323"/>
    </row>
    <row r="223" spans="2:10" ht="18.75" customHeight="1" x14ac:dyDescent="0.15">
      <c r="B223" s="319"/>
      <c r="C223" s="319"/>
      <c r="D223" s="320"/>
      <c r="E223" s="320"/>
      <c r="F223" s="321"/>
      <c r="G223" s="321"/>
      <c r="H223" s="320"/>
      <c r="I223" s="322"/>
      <c r="J223" s="323"/>
    </row>
    <row r="224" spans="2:10" ht="18.75" customHeight="1" x14ac:dyDescent="0.15">
      <c r="B224" s="319"/>
      <c r="C224" s="319"/>
      <c r="D224" s="320"/>
      <c r="E224" s="320"/>
      <c r="F224" s="321"/>
      <c r="G224" s="321"/>
      <c r="H224" s="320"/>
      <c r="I224" s="322"/>
      <c r="J224" s="323"/>
    </row>
    <row r="225" spans="2:10" ht="18.75" customHeight="1" x14ac:dyDescent="0.15">
      <c r="B225" s="319"/>
      <c r="C225" s="319"/>
      <c r="D225" s="320"/>
      <c r="E225" s="320"/>
      <c r="F225" s="321"/>
      <c r="G225" s="321"/>
      <c r="H225" s="320"/>
      <c r="I225" s="322"/>
      <c r="J225" s="323"/>
    </row>
    <row r="226" spans="2:10" ht="18.75" customHeight="1" x14ac:dyDescent="0.15">
      <c r="B226" s="319"/>
      <c r="C226" s="319"/>
      <c r="D226" s="320"/>
      <c r="E226" s="320"/>
      <c r="F226" s="321"/>
      <c r="G226" s="321"/>
      <c r="H226" s="320"/>
      <c r="I226" s="322"/>
      <c r="J226" s="323"/>
    </row>
    <row r="227" spans="2:10" ht="18.75" customHeight="1" x14ac:dyDescent="0.15">
      <c r="B227" s="319"/>
      <c r="C227" s="319"/>
      <c r="D227" s="320"/>
      <c r="E227" s="320"/>
      <c r="F227" s="321"/>
      <c r="G227" s="321"/>
      <c r="H227" s="320"/>
      <c r="I227" s="322"/>
      <c r="J227" s="323"/>
    </row>
    <row r="228" spans="2:10" ht="18.75" customHeight="1" x14ac:dyDescent="0.15">
      <c r="B228" s="319"/>
      <c r="C228" s="319"/>
      <c r="D228" s="320"/>
      <c r="E228" s="320"/>
      <c r="F228" s="321"/>
      <c r="G228" s="321"/>
      <c r="H228" s="320"/>
      <c r="I228" s="322"/>
      <c r="J228" s="323"/>
    </row>
    <row r="229" spans="2:10" ht="18.75" customHeight="1" x14ac:dyDescent="0.15">
      <c r="B229" s="319"/>
      <c r="C229" s="319"/>
      <c r="D229" s="320"/>
      <c r="E229" s="320"/>
      <c r="F229" s="321"/>
      <c r="G229" s="321"/>
      <c r="H229" s="320"/>
      <c r="I229" s="322"/>
      <c r="J229" s="323"/>
    </row>
    <row r="230" spans="2:10" ht="18.75" customHeight="1" x14ac:dyDescent="0.15">
      <c r="B230" s="319"/>
      <c r="C230" s="319"/>
      <c r="D230" s="320"/>
      <c r="E230" s="320"/>
      <c r="F230" s="321"/>
      <c r="G230" s="321"/>
      <c r="H230" s="320"/>
      <c r="I230" s="322"/>
      <c r="J230" s="323"/>
    </row>
    <row r="231" spans="2:10" ht="18.75" customHeight="1" x14ac:dyDescent="0.15">
      <c r="B231" s="319"/>
      <c r="C231" s="319"/>
      <c r="D231" s="320"/>
      <c r="E231" s="320"/>
      <c r="F231" s="321"/>
      <c r="G231" s="321"/>
      <c r="H231" s="320"/>
      <c r="I231" s="322"/>
      <c r="J231" s="323"/>
    </row>
    <row r="232" spans="2:10" ht="18.75" customHeight="1" x14ac:dyDescent="0.15">
      <c r="B232" s="319"/>
      <c r="C232" s="319"/>
      <c r="D232" s="320"/>
      <c r="E232" s="320"/>
      <c r="F232" s="321"/>
      <c r="G232" s="321"/>
      <c r="H232" s="320"/>
      <c r="I232" s="322"/>
      <c r="J232" s="323"/>
    </row>
    <row r="233" spans="2:10" ht="18.75" customHeight="1" x14ac:dyDescent="0.15">
      <c r="B233" s="319"/>
      <c r="C233" s="319"/>
      <c r="D233" s="320"/>
      <c r="E233" s="320"/>
      <c r="F233" s="321"/>
      <c r="G233" s="321"/>
      <c r="H233" s="320"/>
      <c r="I233" s="322"/>
      <c r="J233" s="323"/>
    </row>
    <row r="234" spans="2:10" ht="18.75" customHeight="1" x14ac:dyDescent="0.15">
      <c r="B234" s="319"/>
      <c r="C234" s="319"/>
      <c r="D234" s="320"/>
      <c r="E234" s="320"/>
      <c r="F234" s="321"/>
      <c r="G234" s="321"/>
      <c r="H234" s="320"/>
      <c r="I234" s="322"/>
      <c r="J234" s="323"/>
    </row>
    <row r="235" spans="2:10" ht="18.75" customHeight="1" x14ac:dyDescent="0.15">
      <c r="B235" s="319"/>
      <c r="C235" s="319"/>
      <c r="D235" s="320"/>
      <c r="E235" s="320"/>
      <c r="F235" s="321"/>
      <c r="G235" s="321"/>
      <c r="H235" s="320"/>
      <c r="I235" s="322"/>
      <c r="J235" s="323"/>
    </row>
    <row r="236" spans="2:10" ht="18.75" customHeight="1" x14ac:dyDescent="0.15">
      <c r="B236" s="319"/>
      <c r="C236" s="319"/>
      <c r="D236" s="320"/>
      <c r="E236" s="320"/>
      <c r="F236" s="321"/>
      <c r="G236" s="321"/>
      <c r="H236" s="320"/>
      <c r="I236" s="322"/>
      <c r="J236" s="323"/>
    </row>
    <row r="237" spans="2:10" ht="18.75" customHeight="1" x14ac:dyDescent="0.15">
      <c r="B237" s="319"/>
      <c r="C237" s="319"/>
      <c r="D237" s="320"/>
      <c r="E237" s="320"/>
      <c r="F237" s="321"/>
      <c r="G237" s="321"/>
      <c r="H237" s="320"/>
      <c r="I237" s="322"/>
      <c r="J237" s="323"/>
    </row>
    <row r="238" spans="2:10" ht="18.75" customHeight="1" x14ac:dyDescent="0.15">
      <c r="B238" s="319"/>
      <c r="C238" s="319"/>
      <c r="D238" s="320"/>
      <c r="E238" s="320"/>
      <c r="F238" s="321"/>
      <c r="G238" s="321"/>
      <c r="H238" s="320"/>
      <c r="I238" s="322"/>
      <c r="J238" s="323"/>
    </row>
    <row r="239" spans="2:10" ht="18.75" customHeight="1" x14ac:dyDescent="0.15">
      <c r="B239" s="319"/>
      <c r="C239" s="319"/>
      <c r="D239" s="320"/>
      <c r="E239" s="320"/>
      <c r="F239" s="321"/>
      <c r="G239" s="321"/>
      <c r="H239" s="320"/>
      <c r="I239" s="322"/>
      <c r="J239" s="323"/>
    </row>
    <row r="240" spans="2:10" ht="18.75" customHeight="1" x14ac:dyDescent="0.15">
      <c r="B240" s="319"/>
      <c r="C240" s="319"/>
      <c r="D240" s="320"/>
      <c r="E240" s="320"/>
      <c r="F240" s="321"/>
      <c r="G240" s="321"/>
      <c r="H240" s="320"/>
      <c r="I240" s="322"/>
      <c r="J240" s="323"/>
    </row>
    <row r="241" spans="2:10" ht="18.75" customHeight="1" x14ac:dyDescent="0.15">
      <c r="B241" s="319"/>
      <c r="C241" s="319"/>
      <c r="D241" s="320"/>
      <c r="E241" s="320"/>
      <c r="F241" s="321"/>
      <c r="G241" s="321"/>
      <c r="H241" s="320"/>
      <c r="I241" s="322"/>
      <c r="J241" s="323"/>
    </row>
    <row r="242" spans="2:10" ht="18.75" customHeight="1" x14ac:dyDescent="0.15">
      <c r="B242" s="319"/>
      <c r="C242" s="319"/>
      <c r="D242" s="320"/>
      <c r="E242" s="320"/>
      <c r="F242" s="321"/>
      <c r="G242" s="321"/>
      <c r="H242" s="320"/>
      <c r="I242" s="322"/>
      <c r="J242" s="323"/>
    </row>
    <row r="243" spans="2:10" ht="18.75" customHeight="1" x14ac:dyDescent="0.15">
      <c r="B243" s="319"/>
      <c r="C243" s="319"/>
      <c r="D243" s="320"/>
      <c r="E243" s="320"/>
      <c r="F243" s="321"/>
      <c r="G243" s="321"/>
      <c r="H243" s="320"/>
      <c r="I243" s="322"/>
      <c r="J243" s="323"/>
    </row>
    <row r="244" spans="2:10" ht="18.75" customHeight="1" x14ac:dyDescent="0.15">
      <c r="B244" s="319"/>
      <c r="C244" s="319"/>
      <c r="D244" s="320"/>
      <c r="E244" s="320"/>
      <c r="F244" s="321"/>
      <c r="G244" s="321"/>
      <c r="H244" s="320"/>
      <c r="I244" s="322"/>
      <c r="J244" s="323"/>
    </row>
    <row r="245" spans="2:10" ht="18.75" customHeight="1" x14ac:dyDescent="0.15">
      <c r="B245" s="319"/>
      <c r="C245" s="319"/>
      <c r="D245" s="320"/>
      <c r="E245" s="320"/>
      <c r="F245" s="321"/>
      <c r="G245" s="321"/>
      <c r="H245" s="320"/>
      <c r="I245" s="322"/>
      <c r="J245" s="323"/>
    </row>
    <row r="246" spans="2:10" ht="18.75" customHeight="1" x14ac:dyDescent="0.15">
      <c r="B246" s="319"/>
      <c r="C246" s="319"/>
      <c r="D246" s="320"/>
      <c r="E246" s="320"/>
      <c r="F246" s="321"/>
      <c r="G246" s="321"/>
      <c r="H246" s="320"/>
      <c r="I246" s="322"/>
      <c r="J246" s="323"/>
    </row>
    <row r="247" spans="2:10" ht="18.75" customHeight="1" x14ac:dyDescent="0.15">
      <c r="B247" s="319"/>
      <c r="C247" s="319"/>
      <c r="D247" s="320"/>
      <c r="E247" s="320"/>
      <c r="F247" s="321"/>
      <c r="G247" s="321"/>
      <c r="H247" s="320"/>
      <c r="I247" s="322"/>
      <c r="J247" s="323"/>
    </row>
    <row r="248" spans="2:10" ht="18.75" customHeight="1" x14ac:dyDescent="0.15">
      <c r="B248" s="319"/>
      <c r="C248" s="319"/>
      <c r="D248" s="320"/>
      <c r="E248" s="320"/>
      <c r="F248" s="321"/>
      <c r="G248" s="321"/>
      <c r="H248" s="320"/>
      <c r="I248" s="322"/>
      <c r="J248" s="323"/>
    </row>
    <row r="249" spans="2:10" ht="18.75" customHeight="1" x14ac:dyDescent="0.15">
      <c r="B249" s="319"/>
      <c r="C249" s="319"/>
      <c r="D249" s="320"/>
      <c r="E249" s="320"/>
      <c r="F249" s="321"/>
      <c r="G249" s="321"/>
      <c r="H249" s="320"/>
      <c r="I249" s="322"/>
      <c r="J249" s="323"/>
    </row>
    <row r="250" spans="2:10" ht="18.75" customHeight="1" x14ac:dyDescent="0.15">
      <c r="B250" s="319"/>
      <c r="C250" s="319"/>
      <c r="D250" s="320"/>
      <c r="E250" s="320"/>
      <c r="F250" s="321"/>
      <c r="G250" s="321"/>
      <c r="H250" s="320"/>
      <c r="I250" s="322"/>
      <c r="J250" s="323"/>
    </row>
    <row r="251" spans="2:10" ht="18.75" customHeight="1" x14ac:dyDescent="0.15">
      <c r="B251" s="319"/>
      <c r="C251" s="319"/>
      <c r="D251" s="320"/>
      <c r="E251" s="320"/>
      <c r="F251" s="321"/>
      <c r="G251" s="321"/>
      <c r="H251" s="320"/>
      <c r="I251" s="322"/>
      <c r="J251" s="323"/>
    </row>
    <row r="252" spans="2:10" ht="18.75" customHeight="1" x14ac:dyDescent="0.15">
      <c r="B252" s="319"/>
      <c r="C252" s="319"/>
      <c r="D252" s="320"/>
      <c r="E252" s="320"/>
      <c r="F252" s="321"/>
      <c r="G252" s="321"/>
      <c r="H252" s="320"/>
      <c r="I252" s="322"/>
      <c r="J252" s="323"/>
    </row>
    <row r="253" spans="2:10" ht="18.75" customHeight="1" x14ac:dyDescent="0.15">
      <c r="B253" s="319"/>
      <c r="C253" s="319"/>
      <c r="D253" s="320"/>
      <c r="E253" s="320"/>
      <c r="F253" s="321"/>
      <c r="G253" s="321"/>
      <c r="H253" s="320"/>
      <c r="I253" s="322"/>
      <c r="J253" s="323"/>
    </row>
    <row r="254" spans="2:10" ht="18.75" customHeight="1" x14ac:dyDescent="0.15">
      <c r="B254" s="319"/>
      <c r="C254" s="319"/>
      <c r="D254" s="320"/>
      <c r="E254" s="320"/>
      <c r="F254" s="321"/>
      <c r="G254" s="321"/>
      <c r="H254" s="320"/>
      <c r="I254" s="322"/>
      <c r="J254" s="323"/>
    </row>
    <row r="255" spans="2:10" ht="18.75" customHeight="1" x14ac:dyDescent="0.15">
      <c r="B255" s="319"/>
      <c r="C255" s="319"/>
      <c r="D255" s="320"/>
      <c r="E255" s="320"/>
      <c r="F255" s="321"/>
      <c r="G255" s="321"/>
      <c r="H255" s="320"/>
      <c r="I255" s="322"/>
      <c r="J255" s="323"/>
    </row>
    <row r="256" spans="2:10" ht="18.75" customHeight="1" x14ac:dyDescent="0.15">
      <c r="B256" s="319"/>
      <c r="C256" s="319"/>
      <c r="D256" s="320"/>
      <c r="E256" s="320"/>
      <c r="F256" s="321"/>
      <c r="G256" s="321"/>
      <c r="H256" s="320"/>
      <c r="I256" s="322"/>
      <c r="J256" s="323"/>
    </row>
    <row r="257" spans="2:10" ht="18.75" customHeight="1" x14ac:dyDescent="0.15">
      <c r="B257" s="319"/>
      <c r="C257" s="319"/>
      <c r="D257" s="320"/>
      <c r="E257" s="320"/>
      <c r="F257" s="321"/>
      <c r="G257" s="321"/>
      <c r="H257" s="320"/>
      <c r="I257" s="322"/>
      <c r="J257" s="323"/>
    </row>
    <row r="258" spans="2:10" ht="18.75" customHeight="1" x14ac:dyDescent="0.15">
      <c r="B258" s="319"/>
      <c r="C258" s="319"/>
      <c r="D258" s="320"/>
      <c r="E258" s="320"/>
      <c r="F258" s="321"/>
      <c r="G258" s="321"/>
      <c r="H258" s="320"/>
      <c r="I258" s="322"/>
      <c r="J258" s="323"/>
    </row>
    <row r="259" spans="2:10" ht="18.75" customHeight="1" x14ac:dyDescent="0.15">
      <c r="B259" s="319"/>
      <c r="C259" s="319"/>
      <c r="D259" s="320"/>
      <c r="E259" s="320"/>
      <c r="F259" s="321"/>
      <c r="G259" s="321"/>
      <c r="H259" s="320"/>
      <c r="I259" s="322"/>
      <c r="J259" s="323"/>
    </row>
    <row r="260" spans="2:10" ht="18.75" customHeight="1" x14ac:dyDescent="0.15">
      <c r="B260" s="319"/>
      <c r="C260" s="319"/>
      <c r="D260" s="320"/>
      <c r="E260" s="320"/>
      <c r="F260" s="321"/>
      <c r="G260" s="321"/>
      <c r="H260" s="320"/>
      <c r="I260" s="322"/>
      <c r="J260" s="323"/>
    </row>
    <row r="261" spans="2:10" ht="18.75" customHeight="1" x14ac:dyDescent="0.15">
      <c r="B261" s="319"/>
      <c r="C261" s="319"/>
      <c r="D261" s="320"/>
      <c r="E261" s="320"/>
      <c r="F261" s="321"/>
      <c r="G261" s="321"/>
      <c r="H261" s="320"/>
      <c r="I261" s="322"/>
      <c r="J261" s="323"/>
    </row>
    <row r="262" spans="2:10" ht="18.75" customHeight="1" x14ac:dyDescent="0.15">
      <c r="B262" s="319"/>
      <c r="C262" s="319"/>
      <c r="D262" s="320"/>
      <c r="E262" s="320"/>
      <c r="F262" s="321"/>
      <c r="G262" s="321"/>
      <c r="H262" s="320"/>
      <c r="I262" s="322"/>
      <c r="J262" s="323"/>
    </row>
    <row r="263" spans="2:10" ht="18.75" customHeight="1" x14ac:dyDescent="0.15">
      <c r="B263" s="319"/>
      <c r="C263" s="319"/>
      <c r="D263" s="320"/>
      <c r="E263" s="320"/>
      <c r="F263" s="321"/>
      <c r="G263" s="321"/>
      <c r="H263" s="320"/>
      <c r="I263" s="322"/>
      <c r="J263" s="323"/>
    </row>
    <row r="264" spans="2:10" ht="18.75" customHeight="1" x14ac:dyDescent="0.15">
      <c r="B264" s="319"/>
      <c r="C264" s="319"/>
      <c r="D264" s="320"/>
      <c r="E264" s="320"/>
      <c r="F264" s="321"/>
      <c r="G264" s="321"/>
      <c r="H264" s="320"/>
      <c r="I264" s="322"/>
      <c r="J264" s="323"/>
    </row>
    <row r="265" spans="2:10" ht="18.75" customHeight="1" x14ac:dyDescent="0.15">
      <c r="B265" s="319"/>
      <c r="C265" s="319"/>
      <c r="D265" s="320"/>
      <c r="E265" s="320"/>
      <c r="F265" s="321"/>
      <c r="G265" s="321"/>
      <c r="H265" s="320"/>
      <c r="I265" s="322"/>
      <c r="J265" s="323"/>
    </row>
    <row r="266" spans="2:10" ht="18.75" customHeight="1" x14ac:dyDescent="0.15">
      <c r="B266" s="319"/>
      <c r="C266" s="319"/>
      <c r="D266" s="320"/>
      <c r="E266" s="320"/>
      <c r="F266" s="321"/>
      <c r="G266" s="321"/>
      <c r="H266" s="320"/>
      <c r="I266" s="322"/>
      <c r="J266" s="323"/>
    </row>
    <row r="267" spans="2:10" ht="18.75" customHeight="1" x14ac:dyDescent="0.15">
      <c r="B267" s="319"/>
      <c r="C267" s="319"/>
      <c r="D267" s="320"/>
      <c r="E267" s="320"/>
      <c r="F267" s="321"/>
      <c r="G267" s="321"/>
      <c r="H267" s="320"/>
      <c r="I267" s="322"/>
      <c r="J267" s="323"/>
    </row>
    <row r="268" spans="2:10" ht="18.75" customHeight="1" x14ac:dyDescent="0.15">
      <c r="B268" s="319"/>
      <c r="C268" s="319"/>
      <c r="D268" s="320"/>
      <c r="E268" s="320"/>
      <c r="F268" s="321"/>
      <c r="G268" s="321"/>
      <c r="H268" s="320"/>
      <c r="I268" s="322"/>
      <c r="J268" s="323"/>
    </row>
    <row r="269" spans="2:10" ht="18.75" customHeight="1" x14ac:dyDescent="0.15">
      <c r="B269" s="319"/>
      <c r="C269" s="319"/>
      <c r="D269" s="320"/>
      <c r="E269" s="320"/>
      <c r="F269" s="321"/>
      <c r="G269" s="321"/>
      <c r="H269" s="320"/>
      <c r="I269" s="322"/>
      <c r="J269" s="323"/>
    </row>
    <row r="270" spans="2:10" ht="18.75" customHeight="1" x14ac:dyDescent="0.15">
      <c r="B270" s="319"/>
      <c r="C270" s="319"/>
      <c r="D270" s="320"/>
      <c r="E270" s="320"/>
      <c r="F270" s="321"/>
      <c r="G270" s="321"/>
      <c r="H270" s="320"/>
      <c r="I270" s="322"/>
      <c r="J270" s="323"/>
    </row>
    <row r="271" spans="2:10" ht="18.75" customHeight="1" x14ac:dyDescent="0.15">
      <c r="B271" s="319"/>
      <c r="C271" s="319"/>
      <c r="D271" s="320"/>
      <c r="E271" s="320"/>
      <c r="F271" s="321"/>
      <c r="G271" s="321"/>
      <c r="H271" s="320"/>
      <c r="I271" s="322"/>
      <c r="J271" s="323"/>
    </row>
    <row r="272" spans="2:10" ht="18.75" customHeight="1" x14ac:dyDescent="0.15">
      <c r="B272" s="319"/>
      <c r="C272" s="319"/>
      <c r="D272" s="320"/>
      <c r="E272" s="320"/>
      <c r="F272" s="321"/>
      <c r="G272" s="321"/>
      <c r="H272" s="320"/>
      <c r="I272" s="322"/>
      <c r="J272" s="323"/>
    </row>
    <row r="273" spans="2:10" ht="18.75" customHeight="1" x14ac:dyDescent="0.15">
      <c r="B273" s="319"/>
      <c r="C273" s="319"/>
      <c r="D273" s="320"/>
      <c r="E273" s="320"/>
      <c r="F273" s="321"/>
      <c r="G273" s="321"/>
      <c r="H273" s="320"/>
      <c r="I273" s="322"/>
      <c r="J273" s="323"/>
    </row>
    <row r="274" spans="2:10" ht="18.75" customHeight="1" x14ac:dyDescent="0.15">
      <c r="B274" s="319"/>
      <c r="C274" s="319"/>
      <c r="D274" s="320"/>
      <c r="E274" s="320"/>
      <c r="F274" s="321"/>
      <c r="G274" s="321"/>
      <c r="H274" s="320"/>
      <c r="I274" s="322"/>
      <c r="J274" s="323"/>
    </row>
    <row r="275" spans="2:10" ht="18.75" customHeight="1" x14ac:dyDescent="0.15">
      <c r="B275" s="319"/>
      <c r="C275" s="319"/>
      <c r="D275" s="320"/>
      <c r="E275" s="320"/>
      <c r="F275" s="321"/>
      <c r="G275" s="321"/>
      <c r="H275" s="320"/>
      <c r="I275" s="322"/>
      <c r="J275" s="323"/>
    </row>
    <row r="276" spans="2:10" ht="18.75" customHeight="1" x14ac:dyDescent="0.15">
      <c r="B276" s="319"/>
      <c r="C276" s="319"/>
      <c r="D276" s="320"/>
      <c r="E276" s="320"/>
      <c r="F276" s="321"/>
      <c r="G276" s="321"/>
      <c r="H276" s="320"/>
      <c r="I276" s="322"/>
      <c r="J276" s="323"/>
    </row>
    <row r="277" spans="2:10" ht="18.75" customHeight="1" x14ac:dyDescent="0.15">
      <c r="B277" s="319"/>
      <c r="C277" s="319"/>
      <c r="D277" s="320"/>
      <c r="E277" s="320"/>
      <c r="F277" s="321"/>
      <c r="G277" s="321"/>
      <c r="H277" s="320"/>
      <c r="I277" s="322"/>
      <c r="J277" s="323"/>
    </row>
    <row r="278" spans="2:10" ht="18.75" customHeight="1" x14ac:dyDescent="0.15">
      <c r="B278" s="319"/>
      <c r="C278" s="319"/>
      <c r="D278" s="320"/>
      <c r="E278" s="320"/>
      <c r="F278" s="321"/>
      <c r="G278" s="321"/>
      <c r="H278" s="320"/>
      <c r="I278" s="322"/>
      <c r="J278" s="323"/>
    </row>
    <row r="279" spans="2:10" ht="18.75" customHeight="1" x14ac:dyDescent="0.15">
      <c r="B279" s="319"/>
      <c r="C279" s="319"/>
      <c r="D279" s="320"/>
      <c r="E279" s="320"/>
      <c r="F279" s="321"/>
      <c r="G279" s="321"/>
      <c r="H279" s="320"/>
      <c r="I279" s="322"/>
      <c r="J279" s="323"/>
    </row>
    <row r="280" spans="2:10" ht="18.75" customHeight="1" x14ac:dyDescent="0.15">
      <c r="B280" s="319"/>
      <c r="C280" s="319"/>
      <c r="D280" s="320"/>
      <c r="E280" s="320"/>
      <c r="F280" s="321"/>
      <c r="G280" s="321"/>
      <c r="H280" s="320"/>
      <c r="I280" s="322"/>
      <c r="J280" s="323"/>
    </row>
    <row r="281" spans="2:10" ht="18.75" customHeight="1" x14ac:dyDescent="0.15">
      <c r="B281" s="319"/>
      <c r="C281" s="319"/>
      <c r="D281" s="320"/>
      <c r="E281" s="320"/>
      <c r="F281" s="321"/>
      <c r="G281" s="321"/>
      <c r="H281" s="320"/>
      <c r="I281" s="322"/>
      <c r="J281" s="323"/>
    </row>
    <row r="282" spans="2:10" ht="18.75" customHeight="1" x14ac:dyDescent="0.15">
      <c r="B282" s="319"/>
      <c r="C282" s="319"/>
      <c r="D282" s="320"/>
      <c r="E282" s="320"/>
      <c r="F282" s="321"/>
      <c r="G282" s="321"/>
      <c r="H282" s="320"/>
      <c r="I282" s="322"/>
      <c r="J282" s="323"/>
    </row>
    <row r="283" spans="2:10" ht="18.75" customHeight="1" x14ac:dyDescent="0.15">
      <c r="B283" s="319"/>
      <c r="C283" s="319"/>
      <c r="D283" s="320"/>
      <c r="E283" s="320"/>
      <c r="F283" s="321"/>
      <c r="G283" s="321"/>
      <c r="H283" s="320"/>
      <c r="I283" s="322"/>
      <c r="J283" s="323"/>
    </row>
    <row r="284" spans="2:10" ht="18.75" customHeight="1" x14ac:dyDescent="0.15">
      <c r="B284" s="319"/>
      <c r="C284" s="319"/>
      <c r="D284" s="320"/>
      <c r="E284" s="320"/>
      <c r="F284" s="321"/>
      <c r="G284" s="321"/>
      <c r="H284" s="320"/>
      <c r="I284" s="322"/>
      <c r="J284" s="323"/>
    </row>
    <row r="285" spans="2:10" ht="18.75" customHeight="1" x14ac:dyDescent="0.15">
      <c r="B285" s="319"/>
      <c r="C285" s="319"/>
      <c r="D285" s="320"/>
      <c r="E285" s="320"/>
      <c r="F285" s="321"/>
      <c r="G285" s="321"/>
      <c r="H285" s="320"/>
      <c r="I285" s="322"/>
      <c r="J285" s="323"/>
    </row>
    <row r="286" spans="2:10" ht="18.75" customHeight="1" x14ac:dyDescent="0.15">
      <c r="B286" s="319"/>
      <c r="C286" s="319"/>
      <c r="D286" s="320"/>
      <c r="E286" s="320"/>
      <c r="F286" s="321"/>
      <c r="G286" s="321"/>
      <c r="H286" s="320"/>
      <c r="I286" s="322"/>
      <c r="J286" s="323"/>
    </row>
    <row r="287" spans="2:10" ht="18.75" customHeight="1" x14ac:dyDescent="0.15">
      <c r="B287" s="319"/>
      <c r="C287" s="319"/>
      <c r="D287" s="320"/>
      <c r="E287" s="320"/>
      <c r="F287" s="321"/>
      <c r="G287" s="321"/>
      <c r="H287" s="320"/>
      <c r="I287" s="322"/>
      <c r="J287" s="323"/>
    </row>
    <row r="288" spans="2:10" ht="18.75" customHeight="1" x14ac:dyDescent="0.15">
      <c r="B288" s="319"/>
      <c r="C288" s="319"/>
      <c r="D288" s="320"/>
      <c r="E288" s="320"/>
      <c r="F288" s="321"/>
      <c r="G288" s="321"/>
      <c r="H288" s="320"/>
      <c r="I288" s="322"/>
      <c r="J288" s="323"/>
    </row>
    <row r="289" spans="2:10" ht="18.75" customHeight="1" x14ac:dyDescent="0.15">
      <c r="B289" s="319"/>
      <c r="C289" s="319"/>
      <c r="D289" s="320"/>
      <c r="E289" s="320"/>
      <c r="F289" s="321"/>
      <c r="G289" s="321"/>
      <c r="H289" s="320"/>
      <c r="I289" s="322"/>
      <c r="J289" s="323"/>
    </row>
    <row r="290" spans="2:10" ht="18.75" customHeight="1" x14ac:dyDescent="0.15">
      <c r="B290" s="319"/>
      <c r="C290" s="319"/>
      <c r="D290" s="320"/>
      <c r="E290" s="320"/>
      <c r="F290" s="321"/>
      <c r="G290" s="321"/>
      <c r="H290" s="320"/>
      <c r="I290" s="322"/>
      <c r="J290" s="323"/>
    </row>
    <row r="291" spans="2:10" ht="18.75" customHeight="1" x14ac:dyDescent="0.15">
      <c r="B291" s="319"/>
      <c r="C291" s="319"/>
      <c r="D291" s="320"/>
      <c r="E291" s="320"/>
      <c r="F291" s="321"/>
      <c r="G291" s="321"/>
      <c r="H291" s="320"/>
      <c r="I291" s="322"/>
      <c r="J291" s="323"/>
    </row>
    <row r="292" spans="2:10" ht="18.75" customHeight="1" x14ac:dyDescent="0.15">
      <c r="B292" s="319"/>
      <c r="C292" s="319"/>
      <c r="D292" s="320"/>
      <c r="E292" s="320"/>
      <c r="F292" s="321"/>
      <c r="G292" s="321"/>
      <c r="H292" s="320"/>
      <c r="I292" s="322"/>
      <c r="J292" s="323"/>
    </row>
    <row r="293" spans="2:10" ht="18.75" customHeight="1" x14ac:dyDescent="0.15">
      <c r="B293" s="319"/>
      <c r="C293" s="319"/>
      <c r="D293" s="320"/>
      <c r="E293" s="320"/>
      <c r="F293" s="321"/>
      <c r="G293" s="321"/>
      <c r="H293" s="320"/>
      <c r="I293" s="322"/>
      <c r="J293" s="323"/>
    </row>
    <row r="294" spans="2:10" ht="18.75" customHeight="1" x14ac:dyDescent="0.15">
      <c r="B294" s="319"/>
      <c r="C294" s="319"/>
      <c r="D294" s="320"/>
      <c r="E294" s="320"/>
      <c r="F294" s="321"/>
      <c r="G294" s="321"/>
      <c r="H294" s="320"/>
      <c r="I294" s="322"/>
      <c r="J294" s="323"/>
    </row>
    <row r="295" spans="2:10" ht="18.75" customHeight="1" x14ac:dyDescent="0.15">
      <c r="B295" s="319"/>
      <c r="C295" s="319"/>
      <c r="D295" s="320"/>
      <c r="E295" s="320"/>
      <c r="F295" s="321"/>
      <c r="G295" s="321"/>
      <c r="H295" s="320"/>
      <c r="I295" s="322"/>
      <c r="J295" s="323"/>
    </row>
    <row r="296" spans="2:10" ht="18.75" customHeight="1" x14ac:dyDescent="0.15">
      <c r="B296" s="319"/>
      <c r="C296" s="319"/>
      <c r="D296" s="320"/>
      <c r="E296" s="320"/>
      <c r="F296" s="321"/>
      <c r="G296" s="321"/>
      <c r="H296" s="320"/>
      <c r="I296" s="322"/>
      <c r="J296" s="323"/>
    </row>
    <row r="297" spans="2:10" ht="18.75" customHeight="1" x14ac:dyDescent="0.15">
      <c r="B297" s="319"/>
      <c r="C297" s="319"/>
      <c r="D297" s="320"/>
      <c r="E297" s="320"/>
      <c r="F297" s="321"/>
      <c r="G297" s="321"/>
      <c r="H297" s="320"/>
      <c r="I297" s="322"/>
      <c r="J297" s="323"/>
    </row>
    <row r="298" spans="2:10" ht="18.75" customHeight="1" x14ac:dyDescent="0.15">
      <c r="B298" s="319"/>
      <c r="C298" s="319"/>
      <c r="D298" s="320"/>
      <c r="E298" s="320"/>
      <c r="F298" s="321"/>
      <c r="G298" s="321"/>
      <c r="H298" s="320"/>
      <c r="I298" s="322"/>
      <c r="J298" s="323"/>
    </row>
    <row r="299" spans="2:10" ht="18.75" customHeight="1" x14ac:dyDescent="0.15">
      <c r="B299" s="319"/>
      <c r="C299" s="319"/>
      <c r="D299" s="320"/>
      <c r="E299" s="320"/>
      <c r="F299" s="321"/>
      <c r="G299" s="321"/>
      <c r="H299" s="320"/>
      <c r="I299" s="322"/>
      <c r="J299" s="323"/>
    </row>
    <row r="300" spans="2:10" ht="18.75" customHeight="1" x14ac:dyDescent="0.15">
      <c r="B300" s="319"/>
      <c r="C300" s="319"/>
      <c r="D300" s="320"/>
      <c r="E300" s="320"/>
      <c r="F300" s="321"/>
      <c r="G300" s="321"/>
      <c r="H300" s="320"/>
      <c r="I300" s="322"/>
      <c r="J300" s="323"/>
    </row>
    <row r="301" spans="2:10" ht="18.75" customHeight="1" x14ac:dyDescent="0.15">
      <c r="B301" s="319"/>
      <c r="C301" s="319"/>
      <c r="D301" s="320"/>
      <c r="E301" s="320"/>
      <c r="F301" s="321"/>
      <c r="G301" s="321"/>
      <c r="H301" s="320"/>
      <c r="I301" s="322"/>
      <c r="J301" s="323"/>
    </row>
    <row r="302" spans="2:10" ht="18.75" customHeight="1" x14ac:dyDescent="0.15">
      <c r="B302" s="319"/>
      <c r="C302" s="319"/>
      <c r="D302" s="320"/>
      <c r="E302" s="320"/>
      <c r="F302" s="321"/>
      <c r="G302" s="321"/>
      <c r="H302" s="320"/>
      <c r="I302" s="322"/>
      <c r="J302" s="323"/>
    </row>
    <row r="303" spans="2:10" ht="18.75" customHeight="1" x14ac:dyDescent="0.15">
      <c r="B303" s="319"/>
      <c r="C303" s="319"/>
      <c r="D303" s="320"/>
      <c r="E303" s="320"/>
      <c r="F303" s="321"/>
      <c r="G303" s="321"/>
      <c r="H303" s="320"/>
      <c r="I303" s="322"/>
      <c r="J303" s="323"/>
    </row>
    <row r="304" spans="2:10" ht="18.75" customHeight="1" x14ac:dyDescent="0.15">
      <c r="B304" s="319"/>
      <c r="C304" s="319"/>
      <c r="D304" s="320"/>
      <c r="E304" s="320"/>
      <c r="F304" s="321"/>
      <c r="G304" s="321"/>
      <c r="H304" s="320"/>
      <c r="I304" s="322"/>
      <c r="J304" s="323"/>
    </row>
    <row r="305" spans="2:10" ht="18.75" customHeight="1" x14ac:dyDescent="0.15">
      <c r="B305" s="319"/>
      <c r="C305" s="319"/>
      <c r="D305" s="320"/>
      <c r="E305" s="320"/>
      <c r="F305" s="321"/>
      <c r="G305" s="321"/>
      <c r="H305" s="320"/>
      <c r="I305" s="322"/>
      <c r="J305" s="323"/>
    </row>
    <row r="306" spans="2:10" ht="18.75" customHeight="1" x14ac:dyDescent="0.15">
      <c r="B306" s="319"/>
      <c r="C306" s="319"/>
      <c r="D306" s="320"/>
      <c r="E306" s="320"/>
      <c r="F306" s="321"/>
      <c r="G306" s="321"/>
      <c r="H306" s="320"/>
      <c r="I306" s="322"/>
      <c r="J306" s="323"/>
    </row>
    <row r="307" spans="2:10" ht="18.75" customHeight="1" x14ac:dyDescent="0.15">
      <c r="B307" s="319"/>
      <c r="C307" s="319"/>
      <c r="D307" s="320"/>
      <c r="E307" s="320"/>
      <c r="F307" s="321"/>
      <c r="G307" s="321"/>
      <c r="H307" s="320"/>
      <c r="I307" s="322"/>
      <c r="J307" s="323"/>
    </row>
    <row r="308" spans="2:10" ht="18.75" customHeight="1" x14ac:dyDescent="0.15">
      <c r="B308" s="319"/>
      <c r="C308" s="319"/>
      <c r="D308" s="320"/>
      <c r="E308" s="320"/>
      <c r="F308" s="321"/>
      <c r="G308" s="321"/>
      <c r="H308" s="320"/>
      <c r="I308" s="322"/>
      <c r="J308" s="323"/>
    </row>
    <row r="309" spans="2:10" ht="18.75" customHeight="1" x14ac:dyDescent="0.15">
      <c r="B309" s="319"/>
      <c r="C309" s="319"/>
      <c r="D309" s="320"/>
      <c r="E309" s="320"/>
      <c r="F309" s="321"/>
      <c r="G309" s="321"/>
      <c r="H309" s="320"/>
      <c r="I309" s="322"/>
      <c r="J309" s="323"/>
    </row>
    <row r="310" spans="2:10" ht="18.75" customHeight="1" x14ac:dyDescent="0.15">
      <c r="B310" s="319"/>
      <c r="C310" s="319"/>
      <c r="D310" s="320"/>
      <c r="E310" s="320"/>
      <c r="F310" s="321"/>
      <c r="G310" s="321"/>
      <c r="H310" s="320"/>
      <c r="I310" s="322"/>
      <c r="J310" s="323"/>
    </row>
    <row r="311" spans="2:10" ht="18.75" customHeight="1" thickBot="1" x14ac:dyDescent="0.2">
      <c r="B311" s="324"/>
      <c r="C311" s="324"/>
      <c r="D311" s="312"/>
      <c r="E311" s="312"/>
      <c r="F311" s="325"/>
      <c r="G311" s="325"/>
      <c r="H311" s="312"/>
      <c r="I311" s="313"/>
      <c r="J311" s="326"/>
    </row>
    <row r="312" spans="2:10" ht="18.75" customHeight="1" x14ac:dyDescent="0.15">
      <c r="B312" s="327" t="s">
        <v>239</v>
      </c>
      <c r="C312" s="327"/>
      <c r="D312" s="327">
        <f>SUM(D12:D311)</f>
        <v>0</v>
      </c>
      <c r="E312" s="327">
        <f>SUM(E12:E311)</f>
        <v>0</v>
      </c>
      <c r="F312" s="328" t="s">
        <v>240</v>
      </c>
      <c r="G312" s="327" t="s">
        <v>240</v>
      </c>
      <c r="H312" s="327" t="s">
        <v>240</v>
      </c>
      <c r="I312" s="329"/>
      <c r="J312" s="330"/>
    </row>
    <row r="313" spans="2:10" ht="18.75" customHeight="1" x14ac:dyDescent="0.15"/>
    <row r="314" spans="2:10" ht="19.5" customHeight="1" x14ac:dyDescent="0.15">
      <c r="E314" s="331"/>
      <c r="G314" s="331"/>
    </row>
    <row r="315" spans="2:10" ht="19.5" customHeight="1" x14ac:dyDescent="0.15">
      <c r="F315" s="331"/>
    </row>
    <row r="316" spans="2:10" ht="18.75" customHeight="1" x14ac:dyDescent="0.15">
      <c r="B316" t="s">
        <v>764</v>
      </c>
    </row>
    <row r="317" spans="2:10" ht="18.75" customHeight="1" x14ac:dyDescent="0.15">
      <c r="B317" t="s">
        <v>241</v>
      </c>
    </row>
    <row r="318" spans="2:10" ht="18.75" customHeight="1" x14ac:dyDescent="0.15">
      <c r="B318" t="s">
        <v>242</v>
      </c>
    </row>
    <row r="319" spans="2:10" ht="18.75" customHeight="1" x14ac:dyDescent="0.15">
      <c r="B319" t="s">
        <v>243</v>
      </c>
    </row>
    <row r="320" spans="2:10" ht="18.75" customHeight="1" x14ac:dyDescent="0.15">
      <c r="B320" t="s">
        <v>244</v>
      </c>
    </row>
    <row r="321" spans="2:10" ht="18.75" customHeight="1" x14ac:dyDescent="0.15">
      <c r="B321" t="s">
        <v>245</v>
      </c>
    </row>
    <row r="322" spans="2:10" ht="18.75" customHeight="1" x14ac:dyDescent="0.15">
      <c r="B322" t="s">
        <v>246</v>
      </c>
    </row>
    <row r="323" spans="2:10" ht="18.75" customHeight="1" x14ac:dyDescent="0.15">
      <c r="B323" t="s">
        <v>247</v>
      </c>
    </row>
    <row r="324" spans="2:10" ht="18.75" customHeight="1" x14ac:dyDescent="0.15">
      <c r="B324" t="s">
        <v>248</v>
      </c>
    </row>
    <row r="325" spans="2:10" ht="18.75" customHeight="1" x14ac:dyDescent="0.15">
      <c r="B325" t="s">
        <v>249</v>
      </c>
    </row>
    <row r="326" spans="2:10" ht="18.75" customHeight="1" x14ac:dyDescent="0.15">
      <c r="B326" t="s">
        <v>676</v>
      </c>
    </row>
    <row r="327" spans="2:10" ht="18.75" customHeight="1" x14ac:dyDescent="0.15">
      <c r="B327" t="s">
        <v>250</v>
      </c>
    </row>
    <row r="328" spans="2:10" ht="18.75" customHeight="1" x14ac:dyDescent="0.15"/>
    <row r="329" spans="2:10" ht="18.75" customHeight="1" x14ac:dyDescent="0.15">
      <c r="J329" s="308" t="s">
        <v>733</v>
      </c>
    </row>
  </sheetData>
  <mergeCells count="2">
    <mergeCell ref="A1:D2"/>
    <mergeCell ref="A4:K4"/>
  </mergeCells>
  <phoneticPr fontId="2"/>
  <printOptions horizontalCentered="1"/>
  <pageMargins left="0.6692913385826772" right="0.19685039370078741" top="0.74803149606299213" bottom="0.74803149606299213" header="0.31496062992125984" footer="0.31496062992125984"/>
  <pageSetup paperSize="9" scale="13" orientation="portrait" verticalDpi="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2840-42BC-4E7C-9FA5-AA9865B4ECCF}">
  <sheetPr>
    <pageSetUpPr fitToPage="1"/>
  </sheetPr>
  <dimension ref="A1:K332"/>
  <sheetViews>
    <sheetView showGridLines="0" zoomScaleNormal="100" workbookViewId="0">
      <selection sqref="A1:D2"/>
    </sheetView>
  </sheetViews>
  <sheetFormatPr defaultRowHeight="13.5" x14ac:dyDescent="0.15"/>
  <cols>
    <col min="1" max="1" width="2" customWidth="1"/>
    <col min="2" max="2" width="20" customWidth="1"/>
    <col min="3" max="3" width="3.375" bestFit="1" customWidth="1"/>
    <col min="4" max="5" width="13.125" customWidth="1"/>
    <col min="6" max="6" width="13" hidden="1" customWidth="1"/>
    <col min="7" max="8" width="13.125" bestFit="1" customWidth="1"/>
    <col min="9" max="9" width="5.25" customWidth="1"/>
    <col min="10" max="10" width="21.625" customWidth="1"/>
    <col min="11" max="11" width="2" customWidth="1"/>
  </cols>
  <sheetData>
    <row r="1" spans="1:11" ht="18.75" customHeight="1" x14ac:dyDescent="0.15">
      <c r="A1" s="818" t="s">
        <v>221</v>
      </c>
      <c r="B1" s="818"/>
      <c r="C1" s="818"/>
      <c r="D1" s="818"/>
      <c r="J1" s="308"/>
    </row>
    <row r="2" spans="1:11" ht="18.75" customHeight="1" x14ac:dyDescent="0.15">
      <c r="A2" s="818"/>
      <c r="B2" s="818"/>
      <c r="C2" s="818"/>
      <c r="D2" s="818"/>
      <c r="H2" s="308" t="s">
        <v>165</v>
      </c>
      <c r="I2" s="308"/>
      <c r="J2" s="309"/>
    </row>
    <row r="3" spans="1:11" ht="18.75" customHeight="1" x14ac:dyDescent="0.15">
      <c r="B3" s="310" t="s">
        <v>222</v>
      </c>
      <c r="C3" s="310"/>
      <c r="J3" s="308"/>
    </row>
    <row r="4" spans="1:11" ht="36" customHeight="1" x14ac:dyDescent="0.55000000000000004">
      <c r="A4" s="816" t="s">
        <v>755</v>
      </c>
      <c r="B4" s="816"/>
      <c r="C4" s="816"/>
      <c r="D4" s="816"/>
      <c r="E4" s="816"/>
      <c r="F4" s="816"/>
      <c r="G4" s="816"/>
      <c r="H4" s="816"/>
      <c r="I4" s="816"/>
      <c r="J4" s="816"/>
      <c r="K4" s="816"/>
    </row>
    <row r="5" spans="1:11" ht="15" customHeight="1" x14ac:dyDescent="0.15">
      <c r="B5" s="768"/>
      <c r="C5" s="768"/>
      <c r="D5" s="768"/>
      <c r="E5" s="768"/>
      <c r="F5" s="768"/>
      <c r="G5" s="768"/>
      <c r="H5" s="768"/>
      <c r="I5" s="768"/>
      <c r="J5" s="768"/>
    </row>
    <row r="6" spans="1:11" ht="15" customHeight="1" x14ac:dyDescent="0.15">
      <c r="B6" s="768" t="s">
        <v>761</v>
      </c>
      <c r="C6" s="768"/>
      <c r="D6" s="768"/>
      <c r="E6" s="768"/>
      <c r="F6" s="768"/>
      <c r="G6" s="768"/>
      <c r="H6" s="768"/>
      <c r="I6" s="768"/>
      <c r="J6" s="768"/>
    </row>
    <row r="7" spans="1:11" ht="30.75" customHeight="1" x14ac:dyDescent="0.15">
      <c r="B7" s="819" t="s">
        <v>763</v>
      </c>
      <c r="C7" s="820"/>
      <c r="D7" s="820"/>
      <c r="E7" s="820"/>
      <c r="F7" s="820"/>
      <c r="G7" s="820"/>
      <c r="H7" s="820"/>
      <c r="I7" s="820"/>
      <c r="J7" s="820"/>
    </row>
    <row r="8" spans="1:11" ht="30.75" customHeight="1" x14ac:dyDescent="0.15">
      <c r="B8" s="819" t="s">
        <v>762</v>
      </c>
      <c r="C8" s="820"/>
      <c r="D8" s="820"/>
      <c r="E8" s="820"/>
      <c r="F8" s="820"/>
      <c r="G8" s="820"/>
      <c r="H8" s="820"/>
      <c r="I8" s="820"/>
      <c r="J8" s="820"/>
    </row>
    <row r="9" spans="1:11" ht="15" customHeight="1" x14ac:dyDescent="0.15">
      <c r="B9" s="631"/>
      <c r="C9" s="631"/>
      <c r="D9" s="631"/>
      <c r="E9" s="631"/>
      <c r="F9" s="631"/>
      <c r="G9" s="631"/>
      <c r="H9" s="631"/>
      <c r="I9" s="631"/>
      <c r="J9" s="631"/>
    </row>
    <row r="10" spans="1:11" ht="18.75" customHeight="1" x14ac:dyDescent="0.15">
      <c r="B10" s="308" t="s">
        <v>224</v>
      </c>
      <c r="C10" s="308"/>
      <c r="D10" s="311"/>
      <c r="E10" s="311"/>
      <c r="F10" s="311"/>
      <c r="G10" s="311"/>
      <c r="H10" s="311"/>
      <c r="I10" s="311"/>
    </row>
    <row r="11" spans="1:11" ht="9" customHeight="1" thickBot="1" x14ac:dyDescent="0.2"/>
    <row r="12" spans="1:11" ht="18.75" customHeight="1" thickBot="1" x14ac:dyDescent="0.2">
      <c r="B12" s="635" t="s">
        <v>753</v>
      </c>
      <c r="C12" s="632"/>
      <c r="D12" s="632"/>
      <c r="E12" s="632"/>
      <c r="F12" s="632"/>
      <c r="G12" s="632"/>
      <c r="H12" s="632"/>
      <c r="I12" s="632"/>
      <c r="J12" s="633"/>
    </row>
    <row r="13" spans="1:11" ht="9" customHeight="1" x14ac:dyDescent="0.15"/>
    <row r="14" spans="1:11" ht="18.75" customHeight="1" x14ac:dyDescent="0.15">
      <c r="B14" t="s">
        <v>225</v>
      </c>
      <c r="D14" t="s">
        <v>226</v>
      </c>
    </row>
    <row r="15" spans="1:11" ht="18.75" customHeight="1" x14ac:dyDescent="0.15">
      <c r="B15" s="312"/>
      <c r="C15" s="312"/>
      <c r="D15" s="634"/>
      <c r="E15" s="634"/>
      <c r="F15" s="634"/>
      <c r="G15" s="634"/>
      <c r="H15" s="634"/>
      <c r="I15" s="313"/>
      <c r="J15" s="314"/>
    </row>
    <row r="16" spans="1:11" ht="18.75" customHeight="1" x14ac:dyDescent="0.15">
      <c r="B16" s="630"/>
      <c r="C16" s="630"/>
      <c r="D16" s="630"/>
      <c r="E16" s="630"/>
      <c r="F16" s="630"/>
      <c r="G16" s="630"/>
      <c r="H16" s="630" t="s">
        <v>754</v>
      </c>
      <c r="I16" s="335"/>
      <c r="J16" s="336"/>
    </row>
    <row r="17" spans="2:10" ht="18.75" customHeight="1" x14ac:dyDescent="0.15">
      <c r="B17" s="630" t="s">
        <v>227</v>
      </c>
      <c r="C17" s="630" t="s">
        <v>729</v>
      </c>
      <c r="D17" s="630" t="s">
        <v>228</v>
      </c>
      <c r="E17" s="630" t="s">
        <v>229</v>
      </c>
      <c r="F17" s="630" t="s">
        <v>230</v>
      </c>
      <c r="G17" s="630" t="s">
        <v>231</v>
      </c>
      <c r="H17" s="630" t="s">
        <v>230</v>
      </c>
      <c r="I17" s="335" t="s">
        <v>233</v>
      </c>
      <c r="J17" s="336"/>
    </row>
    <row r="18" spans="2:10" ht="18.75" customHeight="1" x14ac:dyDescent="0.15">
      <c r="B18" s="315"/>
      <c r="C18" s="630" t="s">
        <v>730</v>
      </c>
      <c r="D18" s="316" t="s">
        <v>234</v>
      </c>
      <c r="E18" s="316" t="s">
        <v>235</v>
      </c>
      <c r="F18" s="316" t="s">
        <v>236</v>
      </c>
      <c r="G18" s="316"/>
      <c r="H18" s="316" t="s">
        <v>236</v>
      </c>
      <c r="I18" s="317" t="s">
        <v>238</v>
      </c>
      <c r="J18" s="318"/>
    </row>
    <row r="19" spans="2:10" ht="18.75" customHeight="1" x14ac:dyDescent="0.15">
      <c r="B19" s="319"/>
      <c r="C19" s="319"/>
      <c r="D19" s="320"/>
      <c r="E19" s="320"/>
      <c r="F19" s="321"/>
      <c r="G19" s="321"/>
      <c r="H19" s="321"/>
      <c r="I19" s="322"/>
      <c r="J19" s="323"/>
    </row>
    <row r="20" spans="2:10" ht="18.75" customHeight="1" x14ac:dyDescent="0.15">
      <c r="B20" s="319"/>
      <c r="C20" s="319"/>
      <c r="D20" s="320"/>
      <c r="E20" s="320"/>
      <c r="F20" s="321"/>
      <c r="G20" s="321"/>
      <c r="H20" s="321"/>
      <c r="I20" s="322"/>
      <c r="J20" s="323"/>
    </row>
    <row r="21" spans="2:10" ht="18.75" customHeight="1" x14ac:dyDescent="0.15">
      <c r="B21" s="319"/>
      <c r="C21" s="319"/>
      <c r="D21" s="320"/>
      <c r="E21" s="320"/>
      <c r="F21" s="321"/>
      <c r="G21" s="321"/>
      <c r="H21" s="321"/>
      <c r="I21" s="322"/>
      <c r="J21" s="323"/>
    </row>
    <row r="22" spans="2:10" ht="18.75" customHeight="1" x14ac:dyDescent="0.15">
      <c r="B22" s="319"/>
      <c r="C22" s="319"/>
      <c r="D22" s="320"/>
      <c r="E22" s="320"/>
      <c r="F22" s="321"/>
      <c r="G22" s="321"/>
      <c r="H22" s="321"/>
      <c r="I22" s="322"/>
      <c r="J22" s="323"/>
    </row>
    <row r="23" spans="2:10" ht="18.75" customHeight="1" x14ac:dyDescent="0.15">
      <c r="B23" s="319"/>
      <c r="C23" s="319"/>
      <c r="D23" s="320"/>
      <c r="E23" s="320"/>
      <c r="F23" s="321"/>
      <c r="G23" s="321"/>
      <c r="H23" s="321"/>
      <c r="I23" s="322"/>
      <c r="J23" s="323"/>
    </row>
    <row r="24" spans="2:10" ht="18.75" customHeight="1" x14ac:dyDescent="0.15">
      <c r="B24" s="319"/>
      <c r="C24" s="319"/>
      <c r="D24" s="320"/>
      <c r="E24" s="320"/>
      <c r="F24" s="321"/>
      <c r="G24" s="321"/>
      <c r="H24" s="321"/>
      <c r="I24" s="322"/>
      <c r="J24" s="323"/>
    </row>
    <row r="25" spans="2:10" ht="18.75" customHeight="1" x14ac:dyDescent="0.15">
      <c r="B25" s="319"/>
      <c r="C25" s="319"/>
      <c r="D25" s="320"/>
      <c r="E25" s="320"/>
      <c r="F25" s="321"/>
      <c r="G25" s="321"/>
      <c r="H25" s="321"/>
      <c r="I25" s="322"/>
      <c r="J25" s="323"/>
    </row>
    <row r="26" spans="2:10" ht="18.75" customHeight="1" x14ac:dyDescent="0.15">
      <c r="B26" s="319"/>
      <c r="C26" s="319"/>
      <c r="D26" s="320"/>
      <c r="E26" s="320"/>
      <c r="F26" s="321"/>
      <c r="G26" s="321"/>
      <c r="H26" s="321"/>
      <c r="I26" s="322"/>
      <c r="J26" s="323"/>
    </row>
    <row r="27" spans="2:10" ht="18.75" customHeight="1" x14ac:dyDescent="0.15">
      <c r="B27" s="319"/>
      <c r="C27" s="319"/>
      <c r="D27" s="320"/>
      <c r="E27" s="320"/>
      <c r="F27" s="321"/>
      <c r="G27" s="321"/>
      <c r="H27" s="321"/>
      <c r="I27" s="322"/>
      <c r="J27" s="323"/>
    </row>
    <row r="28" spans="2:10" ht="18.75" customHeight="1" x14ac:dyDescent="0.15">
      <c r="B28" s="319"/>
      <c r="C28" s="319"/>
      <c r="D28" s="320"/>
      <c r="E28" s="320"/>
      <c r="F28" s="321"/>
      <c r="G28" s="321"/>
      <c r="H28" s="321"/>
      <c r="I28" s="322"/>
      <c r="J28" s="323"/>
    </row>
    <row r="29" spans="2:10" ht="18.75" customHeight="1" x14ac:dyDescent="0.15">
      <c r="B29" s="319"/>
      <c r="C29" s="319"/>
      <c r="D29" s="320"/>
      <c r="E29" s="320"/>
      <c r="F29" s="321"/>
      <c r="G29" s="321"/>
      <c r="H29" s="321"/>
      <c r="I29" s="322"/>
      <c r="J29" s="323"/>
    </row>
    <row r="30" spans="2:10" ht="18.75" customHeight="1" x14ac:dyDescent="0.15">
      <c r="B30" s="319"/>
      <c r="C30" s="319"/>
      <c r="D30" s="320"/>
      <c r="E30" s="320"/>
      <c r="F30" s="321"/>
      <c r="G30" s="321"/>
      <c r="H30" s="321"/>
      <c r="I30" s="322"/>
      <c r="J30" s="323"/>
    </row>
    <row r="31" spans="2:10" ht="18.75" customHeight="1" x14ac:dyDescent="0.15">
      <c r="B31" s="319"/>
      <c r="C31" s="319"/>
      <c r="D31" s="320"/>
      <c r="E31" s="320"/>
      <c r="F31" s="321"/>
      <c r="G31" s="321"/>
      <c r="H31" s="321"/>
      <c r="I31" s="322"/>
      <c r="J31" s="323"/>
    </row>
    <row r="32" spans="2:10" ht="18.75" customHeight="1" x14ac:dyDescent="0.15">
      <c r="B32" s="319"/>
      <c r="C32" s="319"/>
      <c r="D32" s="320"/>
      <c r="E32" s="320"/>
      <c r="F32" s="321"/>
      <c r="G32" s="321"/>
      <c r="H32" s="321"/>
      <c r="I32" s="322"/>
      <c r="J32" s="323"/>
    </row>
    <row r="33" spans="2:10" ht="18.75" customHeight="1" x14ac:dyDescent="0.15">
      <c r="B33" s="319"/>
      <c r="C33" s="319"/>
      <c r="D33" s="320"/>
      <c r="E33" s="320"/>
      <c r="F33" s="321"/>
      <c r="G33" s="321"/>
      <c r="H33" s="321"/>
      <c r="I33" s="322"/>
      <c r="J33" s="323"/>
    </row>
    <row r="34" spans="2:10" ht="18.75" customHeight="1" x14ac:dyDescent="0.15">
      <c r="B34" s="319"/>
      <c r="C34" s="319"/>
      <c r="D34" s="320"/>
      <c r="E34" s="320"/>
      <c r="F34" s="321"/>
      <c r="G34" s="321"/>
      <c r="H34" s="321"/>
      <c r="I34" s="322"/>
      <c r="J34" s="323"/>
    </row>
    <row r="35" spans="2:10" ht="18.75" customHeight="1" x14ac:dyDescent="0.15">
      <c r="B35" s="319"/>
      <c r="C35" s="319"/>
      <c r="D35" s="320"/>
      <c r="E35" s="320"/>
      <c r="F35" s="321"/>
      <c r="G35" s="321"/>
      <c r="H35" s="321"/>
      <c r="I35" s="322"/>
      <c r="J35" s="323"/>
    </row>
    <row r="36" spans="2:10" ht="18.75" customHeight="1" x14ac:dyDescent="0.15">
      <c r="B36" s="319"/>
      <c r="C36" s="319"/>
      <c r="D36" s="320"/>
      <c r="E36" s="320"/>
      <c r="F36" s="321"/>
      <c r="G36" s="321"/>
      <c r="H36" s="321"/>
      <c r="I36" s="322"/>
      <c r="J36" s="323"/>
    </row>
    <row r="37" spans="2:10" ht="18.75" customHeight="1" x14ac:dyDescent="0.15">
      <c r="B37" s="319"/>
      <c r="C37" s="319"/>
      <c r="D37" s="320"/>
      <c r="E37" s="320"/>
      <c r="F37" s="321"/>
      <c r="G37" s="321"/>
      <c r="H37" s="321"/>
      <c r="I37" s="322"/>
      <c r="J37" s="323"/>
    </row>
    <row r="38" spans="2:10" ht="18.75" customHeight="1" x14ac:dyDescent="0.15">
      <c r="B38" s="319"/>
      <c r="C38" s="319"/>
      <c r="D38" s="320"/>
      <c r="E38" s="320"/>
      <c r="F38" s="321"/>
      <c r="G38" s="321"/>
      <c r="H38" s="321"/>
      <c r="I38" s="322"/>
      <c r="J38" s="323"/>
    </row>
    <row r="39" spans="2:10" ht="18.75" customHeight="1" x14ac:dyDescent="0.15">
      <c r="B39" s="319"/>
      <c r="C39" s="319"/>
      <c r="D39" s="320"/>
      <c r="E39" s="320"/>
      <c r="F39" s="321"/>
      <c r="G39" s="321"/>
      <c r="H39" s="321"/>
      <c r="I39" s="322"/>
      <c r="J39" s="323"/>
    </row>
    <row r="40" spans="2:10" ht="18.75" customHeight="1" x14ac:dyDescent="0.15">
      <c r="B40" s="319"/>
      <c r="C40" s="319"/>
      <c r="D40" s="320"/>
      <c r="E40" s="320"/>
      <c r="F40" s="321"/>
      <c r="G40" s="321"/>
      <c r="H40" s="321"/>
      <c r="I40" s="322"/>
      <c r="J40" s="323"/>
    </row>
    <row r="41" spans="2:10" ht="18.75" customHeight="1" x14ac:dyDescent="0.15">
      <c r="B41" s="319"/>
      <c r="C41" s="319"/>
      <c r="D41" s="320"/>
      <c r="E41" s="320"/>
      <c r="F41" s="321"/>
      <c r="G41" s="321"/>
      <c r="H41" s="321"/>
      <c r="I41" s="322"/>
      <c r="J41" s="323"/>
    </row>
    <row r="42" spans="2:10" ht="18.75" customHeight="1" x14ac:dyDescent="0.15">
      <c r="B42" s="319"/>
      <c r="C42" s="319"/>
      <c r="D42" s="320"/>
      <c r="E42" s="320"/>
      <c r="F42" s="321"/>
      <c r="G42" s="321"/>
      <c r="H42" s="321"/>
      <c r="I42" s="322"/>
      <c r="J42" s="323"/>
    </row>
    <row r="43" spans="2:10" ht="18.75" customHeight="1" x14ac:dyDescent="0.15">
      <c r="B43" s="319"/>
      <c r="C43" s="319"/>
      <c r="D43" s="320"/>
      <c r="E43" s="320"/>
      <c r="F43" s="321"/>
      <c r="G43" s="321"/>
      <c r="H43" s="321"/>
      <c r="I43" s="322"/>
      <c r="J43" s="323"/>
    </row>
    <row r="44" spans="2:10" ht="18.75" customHeight="1" x14ac:dyDescent="0.15">
      <c r="B44" s="319"/>
      <c r="C44" s="319"/>
      <c r="D44" s="320"/>
      <c r="E44" s="320"/>
      <c r="F44" s="321"/>
      <c r="G44" s="321"/>
      <c r="H44" s="321"/>
      <c r="I44" s="322"/>
      <c r="J44" s="323"/>
    </row>
    <row r="45" spans="2:10" ht="18.75" customHeight="1" x14ac:dyDescent="0.15">
      <c r="B45" s="319"/>
      <c r="C45" s="319"/>
      <c r="D45" s="320"/>
      <c r="E45" s="320"/>
      <c r="F45" s="321"/>
      <c r="G45" s="321"/>
      <c r="H45" s="321"/>
      <c r="I45" s="322"/>
      <c r="J45" s="323"/>
    </row>
    <row r="46" spans="2:10" ht="18.75" customHeight="1" x14ac:dyDescent="0.15">
      <c r="B46" s="319"/>
      <c r="C46" s="319"/>
      <c r="D46" s="320"/>
      <c r="E46" s="320"/>
      <c r="F46" s="321"/>
      <c r="G46" s="321"/>
      <c r="H46" s="321"/>
      <c r="I46" s="322"/>
      <c r="J46" s="323"/>
    </row>
    <row r="47" spans="2:10" ht="18.75" customHeight="1" x14ac:dyDescent="0.15">
      <c r="B47" s="319"/>
      <c r="C47" s="319"/>
      <c r="D47" s="320"/>
      <c r="E47" s="320"/>
      <c r="F47" s="321"/>
      <c r="G47" s="321"/>
      <c r="H47" s="321"/>
      <c r="I47" s="322"/>
      <c r="J47" s="323"/>
    </row>
    <row r="48" spans="2:10" ht="18.75" customHeight="1" x14ac:dyDescent="0.15">
      <c r="B48" s="319"/>
      <c r="C48" s="319"/>
      <c r="D48" s="320"/>
      <c r="E48" s="320"/>
      <c r="F48" s="321"/>
      <c r="G48" s="321"/>
      <c r="H48" s="321"/>
      <c r="I48" s="322"/>
      <c r="J48" s="323"/>
    </row>
    <row r="49" spans="2:10" ht="18.75" customHeight="1" x14ac:dyDescent="0.15">
      <c r="B49" s="319"/>
      <c r="C49" s="319"/>
      <c r="D49" s="320"/>
      <c r="E49" s="320"/>
      <c r="F49" s="321"/>
      <c r="G49" s="321"/>
      <c r="H49" s="321"/>
      <c r="I49" s="322"/>
      <c r="J49" s="323"/>
    </row>
    <row r="50" spans="2:10" ht="18.75" customHeight="1" x14ac:dyDescent="0.15">
      <c r="B50" s="319"/>
      <c r="C50" s="319"/>
      <c r="D50" s="320"/>
      <c r="E50" s="320"/>
      <c r="F50" s="321"/>
      <c r="G50" s="321"/>
      <c r="H50" s="321"/>
      <c r="I50" s="322"/>
      <c r="J50" s="323"/>
    </row>
    <row r="51" spans="2:10" ht="18.75" customHeight="1" x14ac:dyDescent="0.15">
      <c r="B51" s="319"/>
      <c r="C51" s="319"/>
      <c r="D51" s="320"/>
      <c r="E51" s="320"/>
      <c r="F51" s="321"/>
      <c r="G51" s="321"/>
      <c r="H51" s="321"/>
      <c r="I51" s="322"/>
      <c r="J51" s="323"/>
    </row>
    <row r="52" spans="2:10" ht="18.75" customHeight="1" x14ac:dyDescent="0.15">
      <c r="B52" s="319"/>
      <c r="C52" s="319"/>
      <c r="D52" s="320"/>
      <c r="E52" s="320"/>
      <c r="F52" s="321"/>
      <c r="G52" s="321"/>
      <c r="H52" s="321"/>
      <c r="I52" s="322"/>
      <c r="J52" s="323"/>
    </row>
    <row r="53" spans="2:10" ht="18.75" customHeight="1" x14ac:dyDescent="0.15">
      <c r="B53" s="319"/>
      <c r="C53" s="319"/>
      <c r="D53" s="320"/>
      <c r="E53" s="320"/>
      <c r="F53" s="321"/>
      <c r="G53" s="321"/>
      <c r="H53" s="321"/>
      <c r="I53" s="322"/>
      <c r="J53" s="323"/>
    </row>
    <row r="54" spans="2:10" ht="18.75" customHeight="1" x14ac:dyDescent="0.15">
      <c r="B54" s="319"/>
      <c r="C54" s="319"/>
      <c r="D54" s="320"/>
      <c r="E54" s="320"/>
      <c r="F54" s="321"/>
      <c r="G54" s="321"/>
      <c r="H54" s="321"/>
      <c r="I54" s="322"/>
      <c r="J54" s="323"/>
    </row>
    <row r="55" spans="2:10" ht="18.75" customHeight="1" x14ac:dyDescent="0.15">
      <c r="B55" s="319"/>
      <c r="C55" s="319"/>
      <c r="D55" s="320"/>
      <c r="E55" s="320"/>
      <c r="F55" s="321"/>
      <c r="G55" s="321"/>
      <c r="H55" s="321"/>
      <c r="I55" s="322"/>
      <c r="J55" s="323"/>
    </row>
    <row r="56" spans="2:10" ht="18.75" customHeight="1" x14ac:dyDescent="0.15">
      <c r="B56" s="319"/>
      <c r="C56" s="319"/>
      <c r="D56" s="320"/>
      <c r="E56" s="320"/>
      <c r="F56" s="321"/>
      <c r="G56" s="321"/>
      <c r="H56" s="321"/>
      <c r="I56" s="322"/>
      <c r="J56" s="323"/>
    </row>
    <row r="57" spans="2:10" ht="18.75" customHeight="1" x14ac:dyDescent="0.15">
      <c r="B57" s="319"/>
      <c r="C57" s="319"/>
      <c r="D57" s="320"/>
      <c r="E57" s="320"/>
      <c r="F57" s="321"/>
      <c r="G57" s="321"/>
      <c r="H57" s="321"/>
      <c r="I57" s="322"/>
      <c r="J57" s="323"/>
    </row>
    <row r="58" spans="2:10" ht="18.75" customHeight="1" x14ac:dyDescent="0.15">
      <c r="B58" s="319"/>
      <c r="C58" s="319"/>
      <c r="D58" s="320"/>
      <c r="E58" s="320"/>
      <c r="F58" s="321"/>
      <c r="G58" s="321"/>
      <c r="H58" s="321"/>
      <c r="I58" s="322"/>
      <c r="J58" s="323"/>
    </row>
    <row r="59" spans="2:10" ht="18.75" customHeight="1" x14ac:dyDescent="0.15">
      <c r="B59" s="319"/>
      <c r="C59" s="319"/>
      <c r="D59" s="320"/>
      <c r="E59" s="320"/>
      <c r="F59" s="321"/>
      <c r="G59" s="321"/>
      <c r="H59" s="321"/>
      <c r="I59" s="322"/>
      <c r="J59" s="323"/>
    </row>
    <row r="60" spans="2:10" ht="18.75" customHeight="1" x14ac:dyDescent="0.15">
      <c r="B60" s="319"/>
      <c r="C60" s="319"/>
      <c r="D60" s="320"/>
      <c r="E60" s="320"/>
      <c r="F60" s="321"/>
      <c r="G60" s="321"/>
      <c r="H60" s="321"/>
      <c r="I60" s="322"/>
      <c r="J60" s="323"/>
    </row>
    <row r="61" spans="2:10" ht="18.75" customHeight="1" x14ac:dyDescent="0.15">
      <c r="B61" s="319"/>
      <c r="C61" s="319"/>
      <c r="D61" s="320"/>
      <c r="E61" s="320"/>
      <c r="F61" s="321"/>
      <c r="G61" s="321"/>
      <c r="H61" s="321"/>
      <c r="I61" s="322"/>
      <c r="J61" s="323"/>
    </row>
    <row r="62" spans="2:10" ht="18.75" customHeight="1" x14ac:dyDescent="0.15">
      <c r="B62" s="319"/>
      <c r="C62" s="319"/>
      <c r="D62" s="320"/>
      <c r="E62" s="320"/>
      <c r="F62" s="321"/>
      <c r="G62" s="321"/>
      <c r="H62" s="321"/>
      <c r="I62" s="322"/>
      <c r="J62" s="323"/>
    </row>
    <row r="63" spans="2:10" ht="18.75" customHeight="1" x14ac:dyDescent="0.15">
      <c r="B63" s="319"/>
      <c r="C63" s="319"/>
      <c r="D63" s="320"/>
      <c r="E63" s="320"/>
      <c r="F63" s="321"/>
      <c r="G63" s="321"/>
      <c r="H63" s="321"/>
      <c r="I63" s="322"/>
      <c r="J63" s="323"/>
    </row>
    <row r="64" spans="2:10" ht="18.75" customHeight="1" x14ac:dyDescent="0.15">
      <c r="B64" s="319"/>
      <c r="C64" s="319"/>
      <c r="D64" s="320"/>
      <c r="E64" s="320"/>
      <c r="F64" s="321"/>
      <c r="G64" s="321"/>
      <c r="H64" s="321"/>
      <c r="I64" s="322"/>
      <c r="J64" s="323"/>
    </row>
    <row r="65" spans="2:10" ht="18.75" customHeight="1" x14ac:dyDescent="0.15">
      <c r="B65" s="319"/>
      <c r="C65" s="319"/>
      <c r="D65" s="320"/>
      <c r="E65" s="320"/>
      <c r="F65" s="321"/>
      <c r="G65" s="321"/>
      <c r="H65" s="321"/>
      <c r="I65" s="322"/>
      <c r="J65" s="323"/>
    </row>
    <row r="66" spans="2:10" ht="18.75" customHeight="1" x14ac:dyDescent="0.15">
      <c r="B66" s="319"/>
      <c r="C66" s="319"/>
      <c r="D66" s="320"/>
      <c r="E66" s="320"/>
      <c r="F66" s="321"/>
      <c r="G66" s="321"/>
      <c r="H66" s="321"/>
      <c r="I66" s="322"/>
      <c r="J66" s="323"/>
    </row>
    <row r="67" spans="2:10" ht="18.75" customHeight="1" x14ac:dyDescent="0.15">
      <c r="B67" s="319"/>
      <c r="C67" s="319"/>
      <c r="D67" s="320"/>
      <c r="E67" s="320"/>
      <c r="F67" s="321"/>
      <c r="G67" s="321"/>
      <c r="H67" s="321"/>
      <c r="I67" s="322"/>
      <c r="J67" s="323"/>
    </row>
    <row r="68" spans="2:10" ht="18.75" customHeight="1" x14ac:dyDescent="0.15">
      <c r="B68" s="319"/>
      <c r="C68" s="319"/>
      <c r="D68" s="320"/>
      <c r="E68" s="320"/>
      <c r="F68" s="321"/>
      <c r="G68" s="321"/>
      <c r="H68" s="321"/>
      <c r="I68" s="322"/>
      <c r="J68" s="323"/>
    </row>
    <row r="69" spans="2:10" ht="18.75" customHeight="1" x14ac:dyDescent="0.15">
      <c r="B69" s="319"/>
      <c r="C69" s="319"/>
      <c r="D69" s="320"/>
      <c r="E69" s="320"/>
      <c r="F69" s="321"/>
      <c r="G69" s="321"/>
      <c r="H69" s="321"/>
      <c r="I69" s="322"/>
      <c r="J69" s="323"/>
    </row>
    <row r="70" spans="2:10" ht="18.75" customHeight="1" x14ac:dyDescent="0.15">
      <c r="B70" s="319"/>
      <c r="C70" s="319"/>
      <c r="D70" s="320"/>
      <c r="E70" s="320"/>
      <c r="F70" s="321"/>
      <c r="G70" s="321"/>
      <c r="H70" s="321"/>
      <c r="I70" s="322"/>
      <c r="J70" s="323"/>
    </row>
    <row r="71" spans="2:10" ht="18.75" customHeight="1" x14ac:dyDescent="0.15">
      <c r="B71" s="319"/>
      <c r="C71" s="319"/>
      <c r="D71" s="320"/>
      <c r="E71" s="320"/>
      <c r="F71" s="321"/>
      <c r="G71" s="321"/>
      <c r="H71" s="321"/>
      <c r="I71" s="322"/>
      <c r="J71" s="323"/>
    </row>
    <row r="72" spans="2:10" ht="18.75" customHeight="1" x14ac:dyDescent="0.15">
      <c r="B72" s="319"/>
      <c r="C72" s="319"/>
      <c r="D72" s="320"/>
      <c r="E72" s="320"/>
      <c r="F72" s="321"/>
      <c r="G72" s="321"/>
      <c r="H72" s="321"/>
      <c r="I72" s="322"/>
      <c r="J72" s="323"/>
    </row>
    <row r="73" spans="2:10" ht="18.75" customHeight="1" x14ac:dyDescent="0.15">
      <c r="B73" s="319"/>
      <c r="C73" s="319"/>
      <c r="D73" s="320"/>
      <c r="E73" s="320"/>
      <c r="F73" s="321"/>
      <c r="G73" s="321"/>
      <c r="H73" s="321"/>
      <c r="I73" s="322"/>
      <c r="J73" s="323"/>
    </row>
    <row r="74" spans="2:10" ht="18.75" customHeight="1" x14ac:dyDescent="0.15">
      <c r="B74" s="319"/>
      <c r="C74" s="319"/>
      <c r="D74" s="320"/>
      <c r="E74" s="320"/>
      <c r="F74" s="321"/>
      <c r="G74" s="321"/>
      <c r="H74" s="321"/>
      <c r="I74" s="322"/>
      <c r="J74" s="323"/>
    </row>
    <row r="75" spans="2:10" ht="18.75" customHeight="1" x14ac:dyDescent="0.15">
      <c r="B75" s="319"/>
      <c r="C75" s="319"/>
      <c r="D75" s="320"/>
      <c r="E75" s="320"/>
      <c r="F75" s="321"/>
      <c r="G75" s="321"/>
      <c r="H75" s="321"/>
      <c r="I75" s="322"/>
      <c r="J75" s="323"/>
    </row>
    <row r="76" spans="2:10" ht="18.75" customHeight="1" x14ac:dyDescent="0.15">
      <c r="B76" s="319"/>
      <c r="C76" s="319"/>
      <c r="D76" s="320"/>
      <c r="E76" s="320"/>
      <c r="F76" s="321"/>
      <c r="G76" s="321"/>
      <c r="H76" s="321"/>
      <c r="I76" s="322"/>
      <c r="J76" s="323"/>
    </row>
    <row r="77" spans="2:10" ht="18.75" customHeight="1" x14ac:dyDescent="0.15">
      <c r="B77" s="319"/>
      <c r="C77" s="319"/>
      <c r="D77" s="320"/>
      <c r="E77" s="320"/>
      <c r="F77" s="321"/>
      <c r="G77" s="321"/>
      <c r="H77" s="321"/>
      <c r="I77" s="322"/>
      <c r="J77" s="323"/>
    </row>
    <row r="78" spans="2:10" ht="18.75" customHeight="1" x14ac:dyDescent="0.15">
      <c r="B78" s="319"/>
      <c r="C78" s="319"/>
      <c r="D78" s="320"/>
      <c r="E78" s="320"/>
      <c r="F78" s="321"/>
      <c r="G78" s="321"/>
      <c r="H78" s="321"/>
      <c r="I78" s="322"/>
      <c r="J78" s="323"/>
    </row>
    <row r="79" spans="2:10" ht="18.75" customHeight="1" x14ac:dyDescent="0.15">
      <c r="B79" s="319"/>
      <c r="C79" s="319"/>
      <c r="D79" s="320"/>
      <c r="E79" s="320"/>
      <c r="F79" s="321"/>
      <c r="G79" s="321"/>
      <c r="H79" s="321"/>
      <c r="I79" s="322"/>
      <c r="J79" s="323"/>
    </row>
    <row r="80" spans="2:10" ht="18.75" customHeight="1" x14ac:dyDescent="0.15">
      <c r="B80" s="319"/>
      <c r="C80" s="319"/>
      <c r="D80" s="320"/>
      <c r="E80" s="320"/>
      <c r="F80" s="321"/>
      <c r="G80" s="321"/>
      <c r="H80" s="321"/>
      <c r="I80" s="322"/>
      <c r="J80" s="323"/>
    </row>
    <row r="81" spans="2:10" ht="18.75" customHeight="1" x14ac:dyDescent="0.15">
      <c r="B81" s="319"/>
      <c r="C81" s="319"/>
      <c r="D81" s="320"/>
      <c r="E81" s="320"/>
      <c r="F81" s="321"/>
      <c r="G81" s="321"/>
      <c r="H81" s="321"/>
      <c r="I81" s="322"/>
      <c r="J81" s="323"/>
    </row>
    <row r="82" spans="2:10" ht="18.75" customHeight="1" x14ac:dyDescent="0.15">
      <c r="B82" s="319"/>
      <c r="C82" s="319"/>
      <c r="D82" s="320"/>
      <c r="E82" s="320"/>
      <c r="F82" s="321"/>
      <c r="G82" s="321"/>
      <c r="H82" s="321"/>
      <c r="I82" s="322"/>
      <c r="J82" s="323"/>
    </row>
    <row r="83" spans="2:10" ht="18.75" customHeight="1" x14ac:dyDescent="0.15">
      <c r="B83" s="319"/>
      <c r="C83" s="319"/>
      <c r="D83" s="320"/>
      <c r="E83" s="320"/>
      <c r="F83" s="321"/>
      <c r="G83" s="321"/>
      <c r="H83" s="321"/>
      <c r="I83" s="322"/>
      <c r="J83" s="323"/>
    </row>
    <row r="84" spans="2:10" ht="18.75" customHeight="1" x14ac:dyDescent="0.15">
      <c r="B84" s="319"/>
      <c r="C84" s="319"/>
      <c r="D84" s="320"/>
      <c r="E84" s="320"/>
      <c r="F84" s="321"/>
      <c r="G84" s="321"/>
      <c r="H84" s="321"/>
      <c r="I84" s="322"/>
      <c r="J84" s="323"/>
    </row>
    <row r="85" spans="2:10" ht="18.75" customHeight="1" x14ac:dyDescent="0.15">
      <c r="B85" s="319"/>
      <c r="C85" s="319"/>
      <c r="D85" s="320"/>
      <c r="E85" s="320"/>
      <c r="F85" s="321"/>
      <c r="G85" s="321"/>
      <c r="H85" s="321"/>
      <c r="I85" s="322"/>
      <c r="J85" s="323"/>
    </row>
    <row r="86" spans="2:10" ht="18.75" customHeight="1" x14ac:dyDescent="0.15">
      <c r="B86" s="319"/>
      <c r="C86" s="319"/>
      <c r="D86" s="320"/>
      <c r="E86" s="320"/>
      <c r="F86" s="321"/>
      <c r="G86" s="321"/>
      <c r="H86" s="321"/>
      <c r="I86" s="322"/>
      <c r="J86" s="323"/>
    </row>
    <row r="87" spans="2:10" ht="18.75" customHeight="1" x14ac:dyDescent="0.15">
      <c r="B87" s="319"/>
      <c r="C87" s="319"/>
      <c r="D87" s="320"/>
      <c r="E87" s="320"/>
      <c r="F87" s="321"/>
      <c r="G87" s="321"/>
      <c r="H87" s="321"/>
      <c r="I87" s="322"/>
      <c r="J87" s="323"/>
    </row>
    <row r="88" spans="2:10" ht="18.75" customHeight="1" x14ac:dyDescent="0.15">
      <c r="B88" s="319"/>
      <c r="C88" s="319"/>
      <c r="D88" s="320"/>
      <c r="E88" s="320"/>
      <c r="F88" s="321"/>
      <c r="G88" s="321"/>
      <c r="H88" s="321"/>
      <c r="I88" s="322"/>
      <c r="J88" s="323"/>
    </row>
    <row r="89" spans="2:10" ht="18.75" customHeight="1" x14ac:dyDescent="0.15">
      <c r="B89" s="319"/>
      <c r="C89" s="319"/>
      <c r="D89" s="320"/>
      <c r="E89" s="320"/>
      <c r="F89" s="321"/>
      <c r="G89" s="321"/>
      <c r="H89" s="321"/>
      <c r="I89" s="322"/>
      <c r="J89" s="323"/>
    </row>
    <row r="90" spans="2:10" ht="18.75" customHeight="1" x14ac:dyDescent="0.15">
      <c r="B90" s="319"/>
      <c r="C90" s="319"/>
      <c r="D90" s="320"/>
      <c r="E90" s="320"/>
      <c r="F90" s="321"/>
      <c r="G90" s="321"/>
      <c r="H90" s="321"/>
      <c r="I90" s="322"/>
      <c r="J90" s="323"/>
    </row>
    <row r="91" spans="2:10" ht="18.75" customHeight="1" x14ac:dyDescent="0.15">
      <c r="B91" s="319"/>
      <c r="C91" s="319"/>
      <c r="D91" s="320"/>
      <c r="E91" s="320"/>
      <c r="F91" s="321"/>
      <c r="G91" s="321"/>
      <c r="H91" s="321"/>
      <c r="I91" s="322"/>
      <c r="J91" s="323"/>
    </row>
    <row r="92" spans="2:10" ht="18.75" customHeight="1" x14ac:dyDescent="0.15">
      <c r="B92" s="319"/>
      <c r="C92" s="319"/>
      <c r="D92" s="320"/>
      <c r="E92" s="320"/>
      <c r="F92" s="321"/>
      <c r="G92" s="321"/>
      <c r="H92" s="321"/>
      <c r="I92" s="322"/>
      <c r="J92" s="323"/>
    </row>
    <row r="93" spans="2:10" ht="18.75" customHeight="1" x14ac:dyDescent="0.15">
      <c r="B93" s="319"/>
      <c r="C93" s="319"/>
      <c r="D93" s="320"/>
      <c r="E93" s="320"/>
      <c r="F93" s="321"/>
      <c r="G93" s="321"/>
      <c r="H93" s="321"/>
      <c r="I93" s="322"/>
      <c r="J93" s="323"/>
    </row>
    <row r="94" spans="2:10" ht="18.75" customHeight="1" x14ac:dyDescent="0.15">
      <c r="B94" s="319"/>
      <c r="C94" s="319"/>
      <c r="D94" s="320"/>
      <c r="E94" s="320"/>
      <c r="F94" s="321"/>
      <c r="G94" s="321"/>
      <c r="H94" s="321"/>
      <c r="I94" s="322"/>
      <c r="J94" s="323"/>
    </row>
    <row r="95" spans="2:10" ht="18.75" customHeight="1" x14ac:dyDescent="0.15">
      <c r="B95" s="319"/>
      <c r="C95" s="319"/>
      <c r="D95" s="320"/>
      <c r="E95" s="320"/>
      <c r="F95" s="321"/>
      <c r="G95" s="321"/>
      <c r="H95" s="321"/>
      <c r="I95" s="322"/>
      <c r="J95" s="323"/>
    </row>
    <row r="96" spans="2:10" ht="18.75" customHeight="1" x14ac:dyDescent="0.15">
      <c r="B96" s="319"/>
      <c r="C96" s="319"/>
      <c r="D96" s="320"/>
      <c r="E96" s="320"/>
      <c r="F96" s="321"/>
      <c r="G96" s="321"/>
      <c r="H96" s="321"/>
      <c r="I96" s="322"/>
      <c r="J96" s="323"/>
    </row>
    <row r="97" spans="2:10" ht="18.75" customHeight="1" x14ac:dyDescent="0.15">
      <c r="B97" s="319"/>
      <c r="C97" s="319"/>
      <c r="D97" s="320"/>
      <c r="E97" s="320"/>
      <c r="F97" s="321"/>
      <c r="G97" s="321"/>
      <c r="H97" s="321"/>
      <c r="I97" s="322"/>
      <c r="J97" s="323"/>
    </row>
    <row r="98" spans="2:10" ht="18.75" customHeight="1" x14ac:dyDescent="0.15">
      <c r="B98" s="319"/>
      <c r="C98" s="319"/>
      <c r="D98" s="320"/>
      <c r="E98" s="320"/>
      <c r="F98" s="321"/>
      <c r="G98" s="321"/>
      <c r="H98" s="321"/>
      <c r="I98" s="322"/>
      <c r="J98" s="323"/>
    </row>
    <row r="99" spans="2:10" ht="18.75" customHeight="1" x14ac:dyDescent="0.15">
      <c r="B99" s="319"/>
      <c r="C99" s="319"/>
      <c r="D99" s="320"/>
      <c r="E99" s="320"/>
      <c r="F99" s="321"/>
      <c r="G99" s="321"/>
      <c r="H99" s="321"/>
      <c r="I99" s="322"/>
      <c r="J99" s="323"/>
    </row>
    <row r="100" spans="2:10" ht="18.75" customHeight="1" x14ac:dyDescent="0.15">
      <c r="B100" s="319"/>
      <c r="C100" s="319"/>
      <c r="D100" s="320"/>
      <c r="E100" s="320"/>
      <c r="F100" s="321"/>
      <c r="G100" s="321"/>
      <c r="H100" s="321"/>
      <c r="I100" s="322"/>
      <c r="J100" s="323"/>
    </row>
    <row r="101" spans="2:10" ht="18.75" customHeight="1" x14ac:dyDescent="0.15">
      <c r="B101" s="319"/>
      <c r="C101" s="319"/>
      <c r="D101" s="320"/>
      <c r="E101" s="320"/>
      <c r="F101" s="321"/>
      <c r="G101" s="321"/>
      <c r="H101" s="321"/>
      <c r="I101" s="322"/>
      <c r="J101" s="323"/>
    </row>
    <row r="102" spans="2:10" ht="18.75" customHeight="1" x14ac:dyDescent="0.15">
      <c r="B102" s="319"/>
      <c r="C102" s="319"/>
      <c r="D102" s="320"/>
      <c r="E102" s="320"/>
      <c r="F102" s="321"/>
      <c r="G102" s="321"/>
      <c r="H102" s="321"/>
      <c r="I102" s="322"/>
      <c r="J102" s="323"/>
    </row>
    <row r="103" spans="2:10" ht="18.75" customHeight="1" x14ac:dyDescent="0.15">
      <c r="B103" s="319"/>
      <c r="C103" s="319"/>
      <c r="D103" s="320"/>
      <c r="E103" s="320"/>
      <c r="F103" s="321"/>
      <c r="G103" s="321"/>
      <c r="H103" s="321"/>
      <c r="I103" s="322"/>
      <c r="J103" s="323"/>
    </row>
    <row r="104" spans="2:10" ht="18.75" customHeight="1" x14ac:dyDescent="0.15">
      <c r="B104" s="319"/>
      <c r="C104" s="319"/>
      <c r="D104" s="320"/>
      <c r="E104" s="320"/>
      <c r="F104" s="321"/>
      <c r="G104" s="321"/>
      <c r="H104" s="321"/>
      <c r="I104" s="322"/>
      <c r="J104" s="323"/>
    </row>
    <row r="105" spans="2:10" ht="18.75" customHeight="1" x14ac:dyDescent="0.15">
      <c r="B105" s="319"/>
      <c r="C105" s="319"/>
      <c r="D105" s="320"/>
      <c r="E105" s="320"/>
      <c r="F105" s="321"/>
      <c r="G105" s="321"/>
      <c r="H105" s="321"/>
      <c r="I105" s="322"/>
      <c r="J105" s="323"/>
    </row>
    <row r="106" spans="2:10" ht="18.75" customHeight="1" x14ac:dyDescent="0.15">
      <c r="B106" s="319"/>
      <c r="C106" s="319"/>
      <c r="D106" s="320"/>
      <c r="E106" s="320"/>
      <c r="F106" s="321"/>
      <c r="G106" s="321"/>
      <c r="H106" s="321"/>
      <c r="I106" s="322"/>
      <c r="J106" s="323"/>
    </row>
    <row r="107" spans="2:10" ht="18.75" customHeight="1" x14ac:dyDescent="0.15">
      <c r="B107" s="319"/>
      <c r="C107" s="319"/>
      <c r="D107" s="320"/>
      <c r="E107" s="320"/>
      <c r="F107" s="321"/>
      <c r="G107" s="321"/>
      <c r="H107" s="321"/>
      <c r="I107" s="322"/>
      <c r="J107" s="323"/>
    </row>
    <row r="108" spans="2:10" ht="18.75" customHeight="1" x14ac:dyDescent="0.15">
      <c r="B108" s="319"/>
      <c r="C108" s="319"/>
      <c r="D108" s="320"/>
      <c r="E108" s="320"/>
      <c r="F108" s="321"/>
      <c r="G108" s="321"/>
      <c r="H108" s="321"/>
      <c r="I108" s="322"/>
      <c r="J108" s="323"/>
    </row>
    <row r="109" spans="2:10" ht="18.75" customHeight="1" x14ac:dyDescent="0.15">
      <c r="B109" s="319"/>
      <c r="C109" s="319"/>
      <c r="D109" s="320"/>
      <c r="E109" s="320"/>
      <c r="F109" s="321"/>
      <c r="G109" s="321"/>
      <c r="H109" s="321"/>
      <c r="I109" s="322"/>
      <c r="J109" s="323"/>
    </row>
    <row r="110" spans="2:10" ht="18.75" customHeight="1" x14ac:dyDescent="0.15">
      <c r="B110" s="319"/>
      <c r="C110" s="319"/>
      <c r="D110" s="320"/>
      <c r="E110" s="320"/>
      <c r="F110" s="321"/>
      <c r="G110" s="321"/>
      <c r="H110" s="321"/>
      <c r="I110" s="322"/>
      <c r="J110" s="323"/>
    </row>
    <row r="111" spans="2:10" ht="18.75" customHeight="1" x14ac:dyDescent="0.15">
      <c r="B111" s="319"/>
      <c r="C111" s="319"/>
      <c r="D111" s="320"/>
      <c r="E111" s="320"/>
      <c r="F111" s="321"/>
      <c r="G111" s="321"/>
      <c r="H111" s="321"/>
      <c r="I111" s="322"/>
      <c r="J111" s="323"/>
    </row>
    <row r="112" spans="2:10" ht="18.75" customHeight="1" x14ac:dyDescent="0.15">
      <c r="B112" s="319"/>
      <c r="C112" s="319"/>
      <c r="D112" s="320"/>
      <c r="E112" s="320"/>
      <c r="F112" s="321"/>
      <c r="G112" s="321"/>
      <c r="H112" s="321"/>
      <c r="I112" s="322"/>
      <c r="J112" s="323"/>
    </row>
    <row r="113" spans="2:10" ht="18.75" customHeight="1" x14ac:dyDescent="0.15">
      <c r="B113" s="319"/>
      <c r="C113" s="319"/>
      <c r="D113" s="320"/>
      <c r="E113" s="320"/>
      <c r="F113" s="321"/>
      <c r="G113" s="321"/>
      <c r="H113" s="321"/>
      <c r="I113" s="322"/>
      <c r="J113" s="323"/>
    </row>
    <row r="114" spans="2:10" ht="18.75" customHeight="1" x14ac:dyDescent="0.15">
      <c r="B114" s="319"/>
      <c r="C114" s="319"/>
      <c r="D114" s="320"/>
      <c r="E114" s="320"/>
      <c r="F114" s="321"/>
      <c r="G114" s="321"/>
      <c r="H114" s="321"/>
      <c r="I114" s="322"/>
      <c r="J114" s="323"/>
    </row>
    <row r="115" spans="2:10" ht="18.75" customHeight="1" x14ac:dyDescent="0.15">
      <c r="B115" s="319"/>
      <c r="C115" s="319"/>
      <c r="D115" s="320"/>
      <c r="E115" s="320"/>
      <c r="F115" s="321"/>
      <c r="G115" s="321"/>
      <c r="H115" s="321"/>
      <c r="I115" s="322"/>
      <c r="J115" s="323"/>
    </row>
    <row r="116" spans="2:10" ht="18.75" customHeight="1" x14ac:dyDescent="0.15">
      <c r="B116" s="319"/>
      <c r="C116" s="319"/>
      <c r="D116" s="320"/>
      <c r="E116" s="320"/>
      <c r="F116" s="321"/>
      <c r="G116" s="321"/>
      <c r="H116" s="321"/>
      <c r="I116" s="322"/>
      <c r="J116" s="323"/>
    </row>
    <row r="117" spans="2:10" ht="18.75" customHeight="1" x14ac:dyDescent="0.15">
      <c r="B117" s="319"/>
      <c r="C117" s="319"/>
      <c r="D117" s="320"/>
      <c r="E117" s="320"/>
      <c r="F117" s="321"/>
      <c r="G117" s="321"/>
      <c r="H117" s="321"/>
      <c r="I117" s="322"/>
      <c r="J117" s="323"/>
    </row>
    <row r="118" spans="2:10" ht="18.75" customHeight="1" x14ac:dyDescent="0.15">
      <c r="B118" s="319"/>
      <c r="C118" s="319"/>
      <c r="D118" s="320"/>
      <c r="E118" s="320"/>
      <c r="F118" s="321"/>
      <c r="G118" s="321"/>
      <c r="H118" s="321"/>
      <c r="I118" s="322"/>
      <c r="J118" s="323"/>
    </row>
    <row r="119" spans="2:10" ht="18.75" customHeight="1" x14ac:dyDescent="0.15">
      <c r="B119" s="319"/>
      <c r="C119" s="319"/>
      <c r="D119" s="320"/>
      <c r="E119" s="320"/>
      <c r="F119" s="321"/>
      <c r="G119" s="321"/>
      <c r="H119" s="321"/>
      <c r="I119" s="322"/>
      <c r="J119" s="323"/>
    </row>
    <row r="120" spans="2:10" ht="18.75" customHeight="1" x14ac:dyDescent="0.15">
      <c r="B120" s="319"/>
      <c r="C120" s="319"/>
      <c r="D120" s="320"/>
      <c r="E120" s="320"/>
      <c r="F120" s="321"/>
      <c r="G120" s="321"/>
      <c r="H120" s="321"/>
      <c r="I120" s="322"/>
      <c r="J120" s="323"/>
    </row>
    <row r="121" spans="2:10" ht="18.75" customHeight="1" x14ac:dyDescent="0.15">
      <c r="B121" s="319"/>
      <c r="C121" s="319"/>
      <c r="D121" s="320"/>
      <c r="E121" s="320"/>
      <c r="F121" s="321"/>
      <c r="G121" s="321"/>
      <c r="H121" s="321"/>
      <c r="I121" s="322"/>
      <c r="J121" s="323"/>
    </row>
    <row r="122" spans="2:10" ht="18.75" customHeight="1" x14ac:dyDescent="0.15">
      <c r="B122" s="319"/>
      <c r="C122" s="319"/>
      <c r="D122" s="320"/>
      <c r="E122" s="320"/>
      <c r="F122" s="321"/>
      <c r="G122" s="321"/>
      <c r="H122" s="321"/>
      <c r="I122" s="322"/>
      <c r="J122" s="323"/>
    </row>
    <row r="123" spans="2:10" ht="18.75" customHeight="1" x14ac:dyDescent="0.15">
      <c r="B123" s="319"/>
      <c r="C123" s="319"/>
      <c r="D123" s="320"/>
      <c r="E123" s="320"/>
      <c r="F123" s="321"/>
      <c r="G123" s="321"/>
      <c r="H123" s="321"/>
      <c r="I123" s="322"/>
      <c r="J123" s="323"/>
    </row>
    <row r="124" spans="2:10" ht="18.75" customHeight="1" x14ac:dyDescent="0.15">
      <c r="B124" s="319"/>
      <c r="C124" s="319"/>
      <c r="D124" s="320"/>
      <c r="E124" s="320"/>
      <c r="F124" s="321"/>
      <c r="G124" s="321"/>
      <c r="H124" s="321"/>
      <c r="I124" s="322"/>
      <c r="J124" s="323"/>
    </row>
    <row r="125" spans="2:10" ht="18.75" customHeight="1" x14ac:dyDescent="0.15">
      <c r="B125" s="319"/>
      <c r="C125" s="319"/>
      <c r="D125" s="320"/>
      <c r="E125" s="320"/>
      <c r="F125" s="321"/>
      <c r="G125" s="321"/>
      <c r="H125" s="321"/>
      <c r="I125" s="322"/>
      <c r="J125" s="323"/>
    </row>
    <row r="126" spans="2:10" ht="18.75" customHeight="1" x14ac:dyDescent="0.15">
      <c r="B126" s="319"/>
      <c r="C126" s="319"/>
      <c r="D126" s="320"/>
      <c r="E126" s="320"/>
      <c r="F126" s="321"/>
      <c r="G126" s="321"/>
      <c r="H126" s="321"/>
      <c r="I126" s="322"/>
      <c r="J126" s="323"/>
    </row>
    <row r="127" spans="2:10" ht="18.75" customHeight="1" x14ac:dyDescent="0.15">
      <c r="B127" s="319"/>
      <c r="C127" s="319"/>
      <c r="D127" s="320"/>
      <c r="E127" s="320"/>
      <c r="F127" s="321"/>
      <c r="G127" s="321"/>
      <c r="H127" s="321"/>
      <c r="I127" s="322"/>
      <c r="J127" s="323"/>
    </row>
    <row r="128" spans="2:10" ht="18.75" customHeight="1" x14ac:dyDescent="0.15">
      <c r="B128" s="319"/>
      <c r="C128" s="319"/>
      <c r="D128" s="320"/>
      <c r="E128" s="320"/>
      <c r="F128" s="321"/>
      <c r="G128" s="321"/>
      <c r="H128" s="321"/>
      <c r="I128" s="322"/>
      <c r="J128" s="323"/>
    </row>
    <row r="129" spans="2:10" ht="18.75" customHeight="1" x14ac:dyDescent="0.15">
      <c r="B129" s="319"/>
      <c r="C129" s="319"/>
      <c r="D129" s="320"/>
      <c r="E129" s="320"/>
      <c r="F129" s="321"/>
      <c r="G129" s="321"/>
      <c r="H129" s="321"/>
      <c r="I129" s="322"/>
      <c r="J129" s="323"/>
    </row>
    <row r="130" spans="2:10" ht="18.75" customHeight="1" x14ac:dyDescent="0.15">
      <c r="B130" s="319"/>
      <c r="C130" s="319"/>
      <c r="D130" s="320"/>
      <c r="E130" s="320"/>
      <c r="F130" s="321"/>
      <c r="G130" s="321"/>
      <c r="H130" s="321"/>
      <c r="I130" s="322"/>
      <c r="J130" s="323"/>
    </row>
    <row r="131" spans="2:10" ht="18.75" customHeight="1" x14ac:dyDescent="0.15">
      <c r="B131" s="319"/>
      <c r="C131" s="319"/>
      <c r="D131" s="320"/>
      <c r="E131" s="320"/>
      <c r="F131" s="321"/>
      <c r="G131" s="321"/>
      <c r="H131" s="321"/>
      <c r="I131" s="322"/>
      <c r="J131" s="323"/>
    </row>
    <row r="132" spans="2:10" ht="18.75" customHeight="1" x14ac:dyDescent="0.15">
      <c r="B132" s="319"/>
      <c r="C132" s="319"/>
      <c r="D132" s="320"/>
      <c r="E132" s="320"/>
      <c r="F132" s="321"/>
      <c r="G132" s="321"/>
      <c r="H132" s="321"/>
      <c r="I132" s="322"/>
      <c r="J132" s="323"/>
    </row>
    <row r="133" spans="2:10" ht="18.75" customHeight="1" x14ac:dyDescent="0.15">
      <c r="B133" s="319"/>
      <c r="C133" s="319"/>
      <c r="D133" s="320"/>
      <c r="E133" s="320"/>
      <c r="F133" s="321"/>
      <c r="G133" s="321"/>
      <c r="H133" s="321"/>
      <c r="I133" s="322"/>
      <c r="J133" s="323"/>
    </row>
    <row r="134" spans="2:10" ht="18.75" customHeight="1" x14ac:dyDescent="0.15">
      <c r="B134" s="319"/>
      <c r="C134" s="319"/>
      <c r="D134" s="320"/>
      <c r="E134" s="320"/>
      <c r="F134" s="321"/>
      <c r="G134" s="321"/>
      <c r="H134" s="321"/>
      <c r="I134" s="322"/>
      <c r="J134" s="323"/>
    </row>
    <row r="135" spans="2:10" ht="18.75" customHeight="1" x14ac:dyDescent="0.15">
      <c r="B135" s="319"/>
      <c r="C135" s="319"/>
      <c r="D135" s="320"/>
      <c r="E135" s="320"/>
      <c r="F135" s="321"/>
      <c r="G135" s="321"/>
      <c r="H135" s="321"/>
      <c r="I135" s="322"/>
      <c r="J135" s="323"/>
    </row>
    <row r="136" spans="2:10" ht="18.75" customHeight="1" x14ac:dyDescent="0.15">
      <c r="B136" s="319"/>
      <c r="C136" s="319"/>
      <c r="D136" s="320"/>
      <c r="E136" s="320"/>
      <c r="F136" s="321"/>
      <c r="G136" s="321"/>
      <c r="H136" s="321"/>
      <c r="I136" s="322"/>
      <c r="J136" s="323"/>
    </row>
    <row r="137" spans="2:10" ht="18.75" customHeight="1" x14ac:dyDescent="0.15">
      <c r="B137" s="319"/>
      <c r="C137" s="319"/>
      <c r="D137" s="320"/>
      <c r="E137" s="320"/>
      <c r="F137" s="321"/>
      <c r="G137" s="321"/>
      <c r="H137" s="321"/>
      <c r="I137" s="322"/>
      <c r="J137" s="323"/>
    </row>
    <row r="138" spans="2:10" ht="18.75" customHeight="1" x14ac:dyDescent="0.15">
      <c r="B138" s="319"/>
      <c r="C138" s="319"/>
      <c r="D138" s="320"/>
      <c r="E138" s="320"/>
      <c r="F138" s="321"/>
      <c r="G138" s="321"/>
      <c r="H138" s="321"/>
      <c r="I138" s="322"/>
      <c r="J138" s="323"/>
    </row>
    <row r="139" spans="2:10" ht="18.75" customHeight="1" x14ac:dyDescent="0.15">
      <c r="B139" s="319"/>
      <c r="C139" s="319"/>
      <c r="D139" s="320"/>
      <c r="E139" s="320"/>
      <c r="F139" s="321"/>
      <c r="G139" s="321"/>
      <c r="H139" s="321"/>
      <c r="I139" s="322"/>
      <c r="J139" s="323"/>
    </row>
    <row r="140" spans="2:10" ht="18.75" customHeight="1" x14ac:dyDescent="0.15">
      <c r="B140" s="319"/>
      <c r="C140" s="319"/>
      <c r="D140" s="320"/>
      <c r="E140" s="320"/>
      <c r="F140" s="321"/>
      <c r="G140" s="321"/>
      <c r="H140" s="321"/>
      <c r="I140" s="322"/>
      <c r="J140" s="323"/>
    </row>
    <row r="141" spans="2:10" ht="18.75" customHeight="1" x14ac:dyDescent="0.15">
      <c r="B141" s="319"/>
      <c r="C141" s="319"/>
      <c r="D141" s="320"/>
      <c r="E141" s="320"/>
      <c r="F141" s="321"/>
      <c r="G141" s="321"/>
      <c r="H141" s="321"/>
      <c r="I141" s="322"/>
      <c r="J141" s="323"/>
    </row>
    <row r="142" spans="2:10" ht="18.75" customHeight="1" x14ac:dyDescent="0.15">
      <c r="B142" s="319"/>
      <c r="C142" s="319"/>
      <c r="D142" s="320"/>
      <c r="E142" s="320"/>
      <c r="F142" s="321"/>
      <c r="G142" s="321"/>
      <c r="H142" s="321"/>
      <c r="I142" s="322"/>
      <c r="J142" s="323"/>
    </row>
    <row r="143" spans="2:10" ht="18.75" customHeight="1" x14ac:dyDescent="0.15">
      <c r="B143" s="319"/>
      <c r="C143" s="319"/>
      <c r="D143" s="320"/>
      <c r="E143" s="320"/>
      <c r="F143" s="321"/>
      <c r="G143" s="321"/>
      <c r="H143" s="321"/>
      <c r="I143" s="322"/>
      <c r="J143" s="323"/>
    </row>
    <row r="144" spans="2:10" ht="18.75" customHeight="1" x14ac:dyDescent="0.15">
      <c r="B144" s="319"/>
      <c r="C144" s="319"/>
      <c r="D144" s="320"/>
      <c r="E144" s="320"/>
      <c r="F144" s="321"/>
      <c r="G144" s="321"/>
      <c r="H144" s="321"/>
      <c r="I144" s="322"/>
      <c r="J144" s="323"/>
    </row>
    <row r="145" spans="2:10" ht="18.75" customHeight="1" x14ac:dyDescent="0.15">
      <c r="B145" s="319"/>
      <c r="C145" s="319"/>
      <c r="D145" s="320"/>
      <c r="E145" s="320"/>
      <c r="F145" s="321"/>
      <c r="G145" s="321"/>
      <c r="H145" s="321"/>
      <c r="I145" s="322"/>
      <c r="J145" s="323"/>
    </row>
    <row r="146" spans="2:10" ht="18.75" customHeight="1" x14ac:dyDescent="0.15">
      <c r="B146" s="319"/>
      <c r="C146" s="319"/>
      <c r="D146" s="320"/>
      <c r="E146" s="320"/>
      <c r="F146" s="321"/>
      <c r="G146" s="321"/>
      <c r="H146" s="321"/>
      <c r="I146" s="322"/>
      <c r="J146" s="323"/>
    </row>
    <row r="147" spans="2:10" ht="18.75" customHeight="1" x14ac:dyDescent="0.15">
      <c r="B147" s="319"/>
      <c r="C147" s="319"/>
      <c r="D147" s="320"/>
      <c r="E147" s="320"/>
      <c r="F147" s="321"/>
      <c r="G147" s="321"/>
      <c r="H147" s="321"/>
      <c r="I147" s="322"/>
      <c r="J147" s="323"/>
    </row>
    <row r="148" spans="2:10" ht="18.75" customHeight="1" x14ac:dyDescent="0.15">
      <c r="B148" s="319"/>
      <c r="C148" s="319"/>
      <c r="D148" s="320"/>
      <c r="E148" s="320"/>
      <c r="F148" s="321"/>
      <c r="G148" s="321"/>
      <c r="H148" s="321"/>
      <c r="I148" s="322"/>
      <c r="J148" s="323"/>
    </row>
    <row r="149" spans="2:10" ht="18.75" customHeight="1" x14ac:dyDescent="0.15">
      <c r="B149" s="319"/>
      <c r="C149" s="319"/>
      <c r="D149" s="320"/>
      <c r="E149" s="320"/>
      <c r="F149" s="321"/>
      <c r="G149" s="321"/>
      <c r="H149" s="321"/>
      <c r="I149" s="322"/>
      <c r="J149" s="323"/>
    </row>
    <row r="150" spans="2:10" ht="18.75" customHeight="1" x14ac:dyDescent="0.15">
      <c r="B150" s="319"/>
      <c r="C150" s="319"/>
      <c r="D150" s="320"/>
      <c r="E150" s="320"/>
      <c r="F150" s="321"/>
      <c r="G150" s="321"/>
      <c r="H150" s="321"/>
      <c r="I150" s="322"/>
      <c r="J150" s="323"/>
    </row>
    <row r="151" spans="2:10" ht="18.75" customHeight="1" x14ac:dyDescent="0.15">
      <c r="B151" s="319"/>
      <c r="C151" s="319"/>
      <c r="D151" s="320"/>
      <c r="E151" s="320"/>
      <c r="F151" s="321"/>
      <c r="G151" s="321"/>
      <c r="H151" s="321"/>
      <c r="I151" s="322"/>
      <c r="J151" s="323"/>
    </row>
    <row r="152" spans="2:10" ht="18.75" customHeight="1" x14ac:dyDescent="0.15">
      <c r="B152" s="319"/>
      <c r="C152" s="319"/>
      <c r="D152" s="320"/>
      <c r="E152" s="320"/>
      <c r="F152" s="321"/>
      <c r="G152" s="321"/>
      <c r="H152" s="321"/>
      <c r="I152" s="322"/>
      <c r="J152" s="323"/>
    </row>
    <row r="153" spans="2:10" ht="18.75" customHeight="1" x14ac:dyDescent="0.15">
      <c r="B153" s="319"/>
      <c r="C153" s="319"/>
      <c r="D153" s="320"/>
      <c r="E153" s="320"/>
      <c r="F153" s="321"/>
      <c r="G153" s="321"/>
      <c r="H153" s="321"/>
      <c r="I153" s="322"/>
      <c r="J153" s="323"/>
    </row>
    <row r="154" spans="2:10" ht="18.75" customHeight="1" x14ac:dyDescent="0.15">
      <c r="B154" s="319"/>
      <c r="C154" s="319"/>
      <c r="D154" s="320"/>
      <c r="E154" s="320"/>
      <c r="F154" s="321"/>
      <c r="G154" s="321"/>
      <c r="H154" s="321"/>
      <c r="I154" s="322"/>
      <c r="J154" s="323"/>
    </row>
    <row r="155" spans="2:10" ht="18.75" customHeight="1" x14ac:dyDescent="0.15">
      <c r="B155" s="319"/>
      <c r="C155" s="319"/>
      <c r="D155" s="320"/>
      <c r="E155" s="320"/>
      <c r="F155" s="321"/>
      <c r="G155" s="321"/>
      <c r="H155" s="321"/>
      <c r="I155" s="322"/>
      <c r="J155" s="323"/>
    </row>
    <row r="156" spans="2:10" ht="18.75" customHeight="1" x14ac:dyDescent="0.15">
      <c r="B156" s="319"/>
      <c r="C156" s="319"/>
      <c r="D156" s="320"/>
      <c r="E156" s="320"/>
      <c r="F156" s="321"/>
      <c r="G156" s="321"/>
      <c r="H156" s="321"/>
      <c r="I156" s="322"/>
      <c r="J156" s="323"/>
    </row>
    <row r="157" spans="2:10" ht="18.75" customHeight="1" x14ac:dyDescent="0.15">
      <c r="B157" s="319"/>
      <c r="C157" s="319"/>
      <c r="D157" s="320"/>
      <c r="E157" s="320"/>
      <c r="F157" s="321"/>
      <c r="G157" s="321"/>
      <c r="H157" s="321"/>
      <c r="I157" s="322"/>
      <c r="J157" s="323"/>
    </row>
    <row r="158" spans="2:10" ht="18.75" customHeight="1" x14ac:dyDescent="0.15">
      <c r="B158" s="319"/>
      <c r="C158" s="319"/>
      <c r="D158" s="320"/>
      <c r="E158" s="320"/>
      <c r="F158" s="321"/>
      <c r="G158" s="321"/>
      <c r="H158" s="321"/>
      <c r="I158" s="322"/>
      <c r="J158" s="323"/>
    </row>
    <row r="159" spans="2:10" ht="18.75" customHeight="1" x14ac:dyDescent="0.15">
      <c r="B159" s="319"/>
      <c r="C159" s="319"/>
      <c r="D159" s="320"/>
      <c r="E159" s="320"/>
      <c r="F159" s="321"/>
      <c r="G159" s="321"/>
      <c r="H159" s="321"/>
      <c r="I159" s="322"/>
      <c r="J159" s="323"/>
    </row>
    <row r="160" spans="2:10" ht="18.75" customHeight="1" x14ac:dyDescent="0.15">
      <c r="B160" s="319"/>
      <c r="C160" s="319"/>
      <c r="D160" s="320"/>
      <c r="E160" s="320"/>
      <c r="F160" s="321"/>
      <c r="G160" s="321"/>
      <c r="H160" s="321"/>
      <c r="I160" s="322"/>
      <c r="J160" s="323"/>
    </row>
    <row r="161" spans="2:10" ht="18.75" customHeight="1" x14ac:dyDescent="0.15">
      <c r="B161" s="319"/>
      <c r="C161" s="319"/>
      <c r="D161" s="320"/>
      <c r="E161" s="320"/>
      <c r="F161" s="321"/>
      <c r="G161" s="321"/>
      <c r="H161" s="321"/>
      <c r="I161" s="322"/>
      <c r="J161" s="323"/>
    </row>
    <row r="162" spans="2:10" ht="18.75" customHeight="1" x14ac:dyDescent="0.15">
      <c r="B162" s="319"/>
      <c r="C162" s="319"/>
      <c r="D162" s="320"/>
      <c r="E162" s="320"/>
      <c r="F162" s="321"/>
      <c r="G162" s="321"/>
      <c r="H162" s="321"/>
      <c r="I162" s="322"/>
      <c r="J162" s="323"/>
    </row>
    <row r="163" spans="2:10" ht="18.75" customHeight="1" x14ac:dyDescent="0.15">
      <c r="B163" s="319"/>
      <c r="C163" s="319"/>
      <c r="D163" s="320"/>
      <c r="E163" s="320"/>
      <c r="F163" s="321"/>
      <c r="G163" s="321"/>
      <c r="H163" s="321"/>
      <c r="I163" s="322"/>
      <c r="J163" s="323"/>
    </row>
    <row r="164" spans="2:10" ht="18.75" customHeight="1" x14ac:dyDescent="0.15">
      <c r="B164" s="319"/>
      <c r="C164" s="319"/>
      <c r="D164" s="320"/>
      <c r="E164" s="320"/>
      <c r="F164" s="321"/>
      <c r="G164" s="321"/>
      <c r="H164" s="321"/>
      <c r="I164" s="322"/>
      <c r="J164" s="323"/>
    </row>
    <row r="165" spans="2:10" ht="18.75" customHeight="1" x14ac:dyDescent="0.15">
      <c r="B165" s="319"/>
      <c r="C165" s="319"/>
      <c r="D165" s="320"/>
      <c r="E165" s="320"/>
      <c r="F165" s="321"/>
      <c r="G165" s="321"/>
      <c r="H165" s="321"/>
      <c r="I165" s="322"/>
      <c r="J165" s="323"/>
    </row>
    <row r="166" spans="2:10" ht="18.75" customHeight="1" x14ac:dyDescent="0.15">
      <c r="B166" s="319"/>
      <c r="C166" s="319"/>
      <c r="D166" s="320"/>
      <c r="E166" s="320"/>
      <c r="F166" s="321"/>
      <c r="G166" s="321"/>
      <c r="H166" s="321"/>
      <c r="I166" s="322"/>
      <c r="J166" s="323"/>
    </row>
    <row r="167" spans="2:10" ht="18.75" customHeight="1" x14ac:dyDescent="0.15">
      <c r="B167" s="319"/>
      <c r="C167" s="319"/>
      <c r="D167" s="320"/>
      <c r="E167" s="320"/>
      <c r="F167" s="321"/>
      <c r="G167" s="321"/>
      <c r="H167" s="321"/>
      <c r="I167" s="322"/>
      <c r="J167" s="323"/>
    </row>
    <row r="168" spans="2:10" ht="18.75" customHeight="1" x14ac:dyDescent="0.15">
      <c r="B168" s="319"/>
      <c r="C168" s="319"/>
      <c r="D168" s="320"/>
      <c r="E168" s="320"/>
      <c r="F168" s="321"/>
      <c r="G168" s="321"/>
      <c r="H168" s="321"/>
      <c r="I168" s="322"/>
      <c r="J168" s="323"/>
    </row>
    <row r="169" spans="2:10" ht="18.75" customHeight="1" x14ac:dyDescent="0.15">
      <c r="B169" s="319"/>
      <c r="C169" s="319"/>
      <c r="D169" s="320"/>
      <c r="E169" s="320"/>
      <c r="F169" s="321"/>
      <c r="G169" s="321"/>
      <c r="H169" s="321"/>
      <c r="I169" s="322"/>
      <c r="J169" s="323"/>
    </row>
    <row r="170" spans="2:10" ht="18.75" customHeight="1" x14ac:dyDescent="0.15">
      <c r="B170" s="319"/>
      <c r="C170" s="319"/>
      <c r="D170" s="320"/>
      <c r="E170" s="320"/>
      <c r="F170" s="321"/>
      <c r="G170" s="321"/>
      <c r="H170" s="321"/>
      <c r="I170" s="322"/>
      <c r="J170" s="323"/>
    </row>
    <row r="171" spans="2:10" ht="18.75" customHeight="1" x14ac:dyDescent="0.15">
      <c r="B171" s="319"/>
      <c r="C171" s="319"/>
      <c r="D171" s="320"/>
      <c r="E171" s="320"/>
      <c r="F171" s="321"/>
      <c r="G171" s="321"/>
      <c r="H171" s="321"/>
      <c r="I171" s="322"/>
      <c r="J171" s="323"/>
    </row>
    <row r="172" spans="2:10" ht="18.75" customHeight="1" x14ac:dyDescent="0.15">
      <c r="B172" s="319"/>
      <c r="C172" s="319"/>
      <c r="D172" s="320"/>
      <c r="E172" s="320"/>
      <c r="F172" s="321"/>
      <c r="G172" s="321"/>
      <c r="H172" s="321"/>
      <c r="I172" s="322"/>
      <c r="J172" s="323"/>
    </row>
    <row r="173" spans="2:10" ht="18.75" customHeight="1" x14ac:dyDescent="0.15">
      <c r="B173" s="319"/>
      <c r="C173" s="319"/>
      <c r="D173" s="320"/>
      <c r="E173" s="320"/>
      <c r="F173" s="321"/>
      <c r="G173" s="321"/>
      <c r="H173" s="321"/>
      <c r="I173" s="322"/>
      <c r="J173" s="323"/>
    </row>
    <row r="174" spans="2:10" ht="18.75" customHeight="1" x14ac:dyDescent="0.15">
      <c r="B174" s="319"/>
      <c r="C174" s="319"/>
      <c r="D174" s="320"/>
      <c r="E174" s="320"/>
      <c r="F174" s="321"/>
      <c r="G174" s="321"/>
      <c r="H174" s="321"/>
      <c r="I174" s="322"/>
      <c r="J174" s="323"/>
    </row>
    <row r="175" spans="2:10" ht="18.75" customHeight="1" x14ac:dyDescent="0.15">
      <c r="B175" s="319"/>
      <c r="C175" s="319"/>
      <c r="D175" s="320"/>
      <c r="E175" s="320"/>
      <c r="F175" s="321"/>
      <c r="G175" s="321"/>
      <c r="H175" s="321"/>
      <c r="I175" s="322"/>
      <c r="J175" s="323"/>
    </row>
    <row r="176" spans="2:10" ht="18.75" customHeight="1" x14ac:dyDescent="0.15">
      <c r="B176" s="319"/>
      <c r="C176" s="319"/>
      <c r="D176" s="320"/>
      <c r="E176" s="320"/>
      <c r="F176" s="321"/>
      <c r="G176" s="321"/>
      <c r="H176" s="321"/>
      <c r="I176" s="322"/>
      <c r="J176" s="323"/>
    </row>
    <row r="177" spans="2:10" ht="18.75" customHeight="1" x14ac:dyDescent="0.15">
      <c r="B177" s="319"/>
      <c r="C177" s="319"/>
      <c r="D177" s="320"/>
      <c r="E177" s="320"/>
      <c r="F177" s="321"/>
      <c r="G177" s="321"/>
      <c r="H177" s="321"/>
      <c r="I177" s="322"/>
      <c r="J177" s="323"/>
    </row>
    <row r="178" spans="2:10" ht="18.75" customHeight="1" x14ac:dyDescent="0.15">
      <c r="B178" s="319"/>
      <c r="C178" s="319"/>
      <c r="D178" s="320"/>
      <c r="E178" s="320"/>
      <c r="F178" s="321"/>
      <c r="G178" s="321"/>
      <c r="H178" s="321"/>
      <c r="I178" s="322"/>
      <c r="J178" s="323"/>
    </row>
    <row r="179" spans="2:10" ht="18.75" customHeight="1" x14ac:dyDescent="0.15">
      <c r="B179" s="319"/>
      <c r="C179" s="319"/>
      <c r="D179" s="320"/>
      <c r="E179" s="320"/>
      <c r="F179" s="321"/>
      <c r="G179" s="321"/>
      <c r="H179" s="321"/>
      <c r="I179" s="322"/>
      <c r="J179" s="323"/>
    </row>
    <row r="180" spans="2:10" ht="18.75" customHeight="1" x14ac:dyDescent="0.15">
      <c r="B180" s="319"/>
      <c r="C180" s="319"/>
      <c r="D180" s="320"/>
      <c r="E180" s="320"/>
      <c r="F180" s="321"/>
      <c r="G180" s="321"/>
      <c r="H180" s="321"/>
      <c r="I180" s="322"/>
      <c r="J180" s="323"/>
    </row>
    <row r="181" spans="2:10" ht="18.75" customHeight="1" x14ac:dyDescent="0.15">
      <c r="B181" s="319"/>
      <c r="C181" s="319"/>
      <c r="D181" s="320"/>
      <c r="E181" s="320"/>
      <c r="F181" s="321"/>
      <c r="G181" s="321"/>
      <c r="H181" s="321"/>
      <c r="I181" s="322"/>
      <c r="J181" s="323"/>
    </row>
    <row r="182" spans="2:10" ht="18.75" customHeight="1" x14ac:dyDescent="0.15">
      <c r="B182" s="319"/>
      <c r="C182" s="319"/>
      <c r="D182" s="320"/>
      <c r="E182" s="320"/>
      <c r="F182" s="321"/>
      <c r="G182" s="321"/>
      <c r="H182" s="321"/>
      <c r="I182" s="322"/>
      <c r="J182" s="323"/>
    </row>
    <row r="183" spans="2:10" ht="18.75" customHeight="1" x14ac:dyDescent="0.15">
      <c r="B183" s="319"/>
      <c r="C183" s="319"/>
      <c r="D183" s="320"/>
      <c r="E183" s="320"/>
      <c r="F183" s="321"/>
      <c r="G183" s="321"/>
      <c r="H183" s="321"/>
      <c r="I183" s="322"/>
      <c r="J183" s="323"/>
    </row>
    <row r="184" spans="2:10" ht="18.75" customHeight="1" x14ac:dyDescent="0.15">
      <c r="B184" s="319"/>
      <c r="C184" s="319"/>
      <c r="D184" s="320"/>
      <c r="E184" s="320"/>
      <c r="F184" s="321"/>
      <c r="G184" s="321"/>
      <c r="H184" s="321"/>
      <c r="I184" s="322"/>
      <c r="J184" s="323"/>
    </row>
    <row r="185" spans="2:10" ht="18.75" customHeight="1" x14ac:dyDescent="0.15">
      <c r="B185" s="319"/>
      <c r="C185" s="319"/>
      <c r="D185" s="320"/>
      <c r="E185" s="320"/>
      <c r="F185" s="321"/>
      <c r="G185" s="321"/>
      <c r="H185" s="321"/>
      <c r="I185" s="322"/>
      <c r="J185" s="323"/>
    </row>
    <row r="186" spans="2:10" ht="18.75" customHeight="1" x14ac:dyDescent="0.15">
      <c r="B186" s="319"/>
      <c r="C186" s="319"/>
      <c r="D186" s="320"/>
      <c r="E186" s="320"/>
      <c r="F186" s="321"/>
      <c r="G186" s="321"/>
      <c r="H186" s="321"/>
      <c r="I186" s="322"/>
      <c r="J186" s="323"/>
    </row>
    <row r="187" spans="2:10" ht="18.75" customHeight="1" x14ac:dyDescent="0.15">
      <c r="B187" s="319"/>
      <c r="C187" s="319"/>
      <c r="D187" s="320"/>
      <c r="E187" s="320"/>
      <c r="F187" s="321"/>
      <c r="G187" s="321"/>
      <c r="H187" s="321"/>
      <c r="I187" s="322"/>
      <c r="J187" s="323"/>
    </row>
    <row r="188" spans="2:10" ht="18.75" customHeight="1" x14ac:dyDescent="0.15">
      <c r="B188" s="319"/>
      <c r="C188" s="319"/>
      <c r="D188" s="320"/>
      <c r="E188" s="320"/>
      <c r="F188" s="321"/>
      <c r="G188" s="321"/>
      <c r="H188" s="321"/>
      <c r="I188" s="322"/>
      <c r="J188" s="323"/>
    </row>
    <row r="189" spans="2:10" ht="18.75" customHeight="1" x14ac:dyDescent="0.15">
      <c r="B189" s="319"/>
      <c r="C189" s="319"/>
      <c r="D189" s="320"/>
      <c r="E189" s="320"/>
      <c r="F189" s="321"/>
      <c r="G189" s="321"/>
      <c r="H189" s="321"/>
      <c r="I189" s="322"/>
      <c r="J189" s="323"/>
    </row>
    <row r="190" spans="2:10" ht="18.75" customHeight="1" x14ac:dyDescent="0.15">
      <c r="B190" s="319"/>
      <c r="C190" s="319"/>
      <c r="D190" s="320"/>
      <c r="E190" s="320"/>
      <c r="F190" s="321"/>
      <c r="G190" s="321"/>
      <c r="H190" s="321"/>
      <c r="I190" s="322"/>
      <c r="J190" s="323"/>
    </row>
    <row r="191" spans="2:10" ht="18.75" customHeight="1" x14ac:dyDescent="0.15">
      <c r="B191" s="319"/>
      <c r="C191" s="319"/>
      <c r="D191" s="320"/>
      <c r="E191" s="320"/>
      <c r="F191" s="321"/>
      <c r="G191" s="321"/>
      <c r="H191" s="321"/>
      <c r="I191" s="322"/>
      <c r="J191" s="323"/>
    </row>
    <row r="192" spans="2:10" ht="18.75" customHeight="1" x14ac:dyDescent="0.15">
      <c r="B192" s="319"/>
      <c r="C192" s="319"/>
      <c r="D192" s="320"/>
      <c r="E192" s="320"/>
      <c r="F192" s="321"/>
      <c r="G192" s="321"/>
      <c r="H192" s="321"/>
      <c r="I192" s="322"/>
      <c r="J192" s="323"/>
    </row>
    <row r="193" spans="2:10" ht="18.75" customHeight="1" x14ac:dyDescent="0.15">
      <c r="B193" s="319"/>
      <c r="C193" s="319"/>
      <c r="D193" s="320"/>
      <c r="E193" s="320"/>
      <c r="F193" s="321"/>
      <c r="G193" s="321"/>
      <c r="H193" s="321"/>
      <c r="I193" s="322"/>
      <c r="J193" s="323"/>
    </row>
    <row r="194" spans="2:10" ht="18.75" customHeight="1" x14ac:dyDescent="0.15">
      <c r="B194" s="319"/>
      <c r="C194" s="319"/>
      <c r="D194" s="320"/>
      <c r="E194" s="320"/>
      <c r="F194" s="321"/>
      <c r="G194" s="321"/>
      <c r="H194" s="321"/>
      <c r="I194" s="322"/>
      <c r="J194" s="323"/>
    </row>
    <row r="195" spans="2:10" ht="18.75" customHeight="1" x14ac:dyDescent="0.15">
      <c r="B195" s="319"/>
      <c r="C195" s="319"/>
      <c r="D195" s="320"/>
      <c r="E195" s="320"/>
      <c r="F195" s="321"/>
      <c r="G195" s="321"/>
      <c r="H195" s="321"/>
      <c r="I195" s="322"/>
      <c r="J195" s="323"/>
    </row>
    <row r="196" spans="2:10" ht="18.75" customHeight="1" x14ac:dyDescent="0.15">
      <c r="B196" s="319"/>
      <c r="C196" s="319"/>
      <c r="D196" s="320"/>
      <c r="E196" s="320"/>
      <c r="F196" s="321"/>
      <c r="G196" s="321"/>
      <c r="H196" s="321"/>
      <c r="I196" s="322"/>
      <c r="J196" s="323"/>
    </row>
    <row r="197" spans="2:10" ht="18.75" customHeight="1" x14ac:dyDescent="0.15">
      <c r="B197" s="319"/>
      <c r="C197" s="319"/>
      <c r="D197" s="320"/>
      <c r="E197" s="320"/>
      <c r="F197" s="321"/>
      <c r="G197" s="321"/>
      <c r="H197" s="321"/>
      <c r="I197" s="322"/>
      <c r="J197" s="323"/>
    </row>
    <row r="198" spans="2:10" ht="18.75" customHeight="1" x14ac:dyDescent="0.15">
      <c r="B198" s="319"/>
      <c r="C198" s="319"/>
      <c r="D198" s="320"/>
      <c r="E198" s="320"/>
      <c r="F198" s="321"/>
      <c r="G198" s="321"/>
      <c r="H198" s="321"/>
      <c r="I198" s="322"/>
      <c r="J198" s="323"/>
    </row>
    <row r="199" spans="2:10" ht="18.75" customHeight="1" x14ac:dyDescent="0.15">
      <c r="B199" s="319"/>
      <c r="C199" s="319"/>
      <c r="D199" s="320"/>
      <c r="E199" s="320"/>
      <c r="F199" s="321"/>
      <c r="G199" s="321"/>
      <c r="H199" s="321"/>
      <c r="I199" s="322"/>
      <c r="J199" s="323"/>
    </row>
    <row r="200" spans="2:10" ht="18.75" customHeight="1" x14ac:dyDescent="0.15">
      <c r="B200" s="319"/>
      <c r="C200" s="319"/>
      <c r="D200" s="320"/>
      <c r="E200" s="320"/>
      <c r="F200" s="321"/>
      <c r="G200" s="321"/>
      <c r="H200" s="321"/>
      <c r="I200" s="322"/>
      <c r="J200" s="323"/>
    </row>
    <row r="201" spans="2:10" ht="18.75" customHeight="1" x14ac:dyDescent="0.15">
      <c r="B201" s="319"/>
      <c r="C201" s="319"/>
      <c r="D201" s="320"/>
      <c r="E201" s="320"/>
      <c r="F201" s="321"/>
      <c r="G201" s="321"/>
      <c r="H201" s="321"/>
      <c r="I201" s="322"/>
      <c r="J201" s="323"/>
    </row>
    <row r="202" spans="2:10" ht="18.75" customHeight="1" x14ac:dyDescent="0.15">
      <c r="B202" s="319"/>
      <c r="C202" s="319"/>
      <c r="D202" s="320"/>
      <c r="E202" s="320"/>
      <c r="F202" s="321"/>
      <c r="G202" s="321"/>
      <c r="H202" s="321"/>
      <c r="I202" s="322"/>
      <c r="J202" s="323"/>
    </row>
    <row r="203" spans="2:10" ht="18.75" customHeight="1" x14ac:dyDescent="0.15">
      <c r="B203" s="319"/>
      <c r="C203" s="319"/>
      <c r="D203" s="320"/>
      <c r="E203" s="320"/>
      <c r="F203" s="321"/>
      <c r="G203" s="321"/>
      <c r="H203" s="321"/>
      <c r="I203" s="322"/>
      <c r="J203" s="323"/>
    </row>
    <row r="204" spans="2:10" ht="18.75" customHeight="1" x14ac:dyDescent="0.15">
      <c r="B204" s="319"/>
      <c r="C204" s="319"/>
      <c r="D204" s="320"/>
      <c r="E204" s="320"/>
      <c r="F204" s="321"/>
      <c r="G204" s="321"/>
      <c r="H204" s="321"/>
      <c r="I204" s="322"/>
      <c r="J204" s="323"/>
    </row>
    <row r="205" spans="2:10" ht="18.75" customHeight="1" x14ac:dyDescent="0.15">
      <c r="B205" s="319"/>
      <c r="C205" s="319"/>
      <c r="D205" s="320"/>
      <c r="E205" s="320"/>
      <c r="F205" s="321"/>
      <c r="G205" s="321"/>
      <c r="H205" s="321"/>
      <c r="I205" s="322"/>
      <c r="J205" s="323"/>
    </row>
    <row r="206" spans="2:10" ht="18.75" customHeight="1" x14ac:dyDescent="0.15">
      <c r="B206" s="319"/>
      <c r="C206" s="319"/>
      <c r="D206" s="320"/>
      <c r="E206" s="320"/>
      <c r="F206" s="321"/>
      <c r="G206" s="321"/>
      <c r="H206" s="321"/>
      <c r="I206" s="322"/>
      <c r="J206" s="323"/>
    </row>
    <row r="207" spans="2:10" ht="18.75" customHeight="1" x14ac:dyDescent="0.15">
      <c r="B207" s="319"/>
      <c r="C207" s="319"/>
      <c r="D207" s="320"/>
      <c r="E207" s="320"/>
      <c r="F207" s="321"/>
      <c r="G207" s="321"/>
      <c r="H207" s="321"/>
      <c r="I207" s="322"/>
      <c r="J207" s="323"/>
    </row>
    <row r="208" spans="2:10" ht="18.75" customHeight="1" x14ac:dyDescent="0.15">
      <c r="B208" s="319"/>
      <c r="C208" s="319"/>
      <c r="D208" s="320"/>
      <c r="E208" s="320"/>
      <c r="F208" s="321"/>
      <c r="G208" s="321"/>
      <c r="H208" s="321"/>
      <c r="I208" s="322"/>
      <c r="J208" s="323"/>
    </row>
    <row r="209" spans="2:10" ht="18.75" customHeight="1" x14ac:dyDescent="0.15">
      <c r="B209" s="319"/>
      <c r="C209" s="319"/>
      <c r="D209" s="320"/>
      <c r="E209" s="320"/>
      <c r="F209" s="321"/>
      <c r="G209" s="321"/>
      <c r="H209" s="321"/>
      <c r="I209" s="322"/>
      <c r="J209" s="323"/>
    </row>
    <row r="210" spans="2:10" ht="18.75" customHeight="1" x14ac:dyDescent="0.15">
      <c r="B210" s="319"/>
      <c r="C210" s="319"/>
      <c r="D210" s="320"/>
      <c r="E210" s="320"/>
      <c r="F210" s="321"/>
      <c r="G210" s="321"/>
      <c r="H210" s="321"/>
      <c r="I210" s="322"/>
      <c r="J210" s="323"/>
    </row>
    <row r="211" spans="2:10" ht="18.75" customHeight="1" x14ac:dyDescent="0.15">
      <c r="B211" s="319"/>
      <c r="C211" s="319"/>
      <c r="D211" s="320"/>
      <c r="E211" s="320"/>
      <c r="F211" s="321"/>
      <c r="G211" s="321"/>
      <c r="H211" s="321"/>
      <c r="I211" s="322"/>
      <c r="J211" s="323"/>
    </row>
    <row r="212" spans="2:10" ht="18.75" customHeight="1" x14ac:dyDescent="0.15">
      <c r="B212" s="319"/>
      <c r="C212" s="319"/>
      <c r="D212" s="320"/>
      <c r="E212" s="320"/>
      <c r="F212" s="321"/>
      <c r="G212" s="321"/>
      <c r="H212" s="321"/>
      <c r="I212" s="322"/>
      <c r="J212" s="323"/>
    </row>
    <row r="213" spans="2:10" ht="18.75" customHeight="1" x14ac:dyDescent="0.15">
      <c r="B213" s="319"/>
      <c r="C213" s="319"/>
      <c r="D213" s="320"/>
      <c r="E213" s="320"/>
      <c r="F213" s="321"/>
      <c r="G213" s="321"/>
      <c r="H213" s="321"/>
      <c r="I213" s="322"/>
      <c r="J213" s="323"/>
    </row>
    <row r="214" spans="2:10" ht="18.75" customHeight="1" x14ac:dyDescent="0.15">
      <c r="B214" s="319"/>
      <c r="C214" s="319"/>
      <c r="D214" s="320"/>
      <c r="E214" s="320"/>
      <c r="F214" s="321"/>
      <c r="G214" s="321"/>
      <c r="H214" s="321"/>
      <c r="I214" s="322"/>
      <c r="J214" s="323"/>
    </row>
    <row r="215" spans="2:10" ht="18.75" customHeight="1" x14ac:dyDescent="0.15">
      <c r="B215" s="319"/>
      <c r="C215" s="319"/>
      <c r="D215" s="320"/>
      <c r="E215" s="320"/>
      <c r="F215" s="321"/>
      <c r="G215" s="321"/>
      <c r="H215" s="321"/>
      <c r="I215" s="322"/>
      <c r="J215" s="323"/>
    </row>
    <row r="216" spans="2:10" ht="18.75" customHeight="1" x14ac:dyDescent="0.15">
      <c r="B216" s="319"/>
      <c r="C216" s="319"/>
      <c r="D216" s="320"/>
      <c r="E216" s="320"/>
      <c r="F216" s="321"/>
      <c r="G216" s="321"/>
      <c r="H216" s="321"/>
      <c r="I216" s="322"/>
      <c r="J216" s="323"/>
    </row>
    <row r="217" spans="2:10" ht="18.75" customHeight="1" x14ac:dyDescent="0.15">
      <c r="B217" s="319"/>
      <c r="C217" s="319"/>
      <c r="D217" s="320"/>
      <c r="E217" s="320"/>
      <c r="F217" s="321"/>
      <c r="G217" s="321"/>
      <c r="H217" s="321"/>
      <c r="I217" s="322"/>
      <c r="J217" s="323"/>
    </row>
    <row r="218" spans="2:10" ht="18.75" customHeight="1" x14ac:dyDescent="0.15">
      <c r="B218" s="319"/>
      <c r="C218" s="319"/>
      <c r="D218" s="320"/>
      <c r="E218" s="320"/>
      <c r="F218" s="321"/>
      <c r="G218" s="321"/>
      <c r="H218" s="321"/>
      <c r="I218" s="322"/>
      <c r="J218" s="323"/>
    </row>
    <row r="219" spans="2:10" ht="18.75" customHeight="1" x14ac:dyDescent="0.15">
      <c r="B219" s="319"/>
      <c r="C219" s="319"/>
      <c r="D219" s="320"/>
      <c r="E219" s="320"/>
      <c r="F219" s="321"/>
      <c r="G219" s="321"/>
      <c r="H219" s="321"/>
      <c r="I219" s="322"/>
      <c r="J219" s="323"/>
    </row>
    <row r="220" spans="2:10" ht="18.75" customHeight="1" x14ac:dyDescent="0.15">
      <c r="B220" s="319"/>
      <c r="C220" s="319"/>
      <c r="D220" s="320"/>
      <c r="E220" s="320"/>
      <c r="F220" s="321"/>
      <c r="G220" s="321"/>
      <c r="H220" s="321"/>
      <c r="I220" s="322"/>
      <c r="J220" s="323"/>
    </row>
    <row r="221" spans="2:10" ht="18.75" customHeight="1" x14ac:dyDescent="0.15">
      <c r="B221" s="319"/>
      <c r="C221" s="319"/>
      <c r="D221" s="320"/>
      <c r="E221" s="320"/>
      <c r="F221" s="321"/>
      <c r="G221" s="321"/>
      <c r="H221" s="321"/>
      <c r="I221" s="322"/>
      <c r="J221" s="323"/>
    </row>
    <row r="222" spans="2:10" ht="18.75" customHeight="1" x14ac:dyDescent="0.15">
      <c r="B222" s="319"/>
      <c r="C222" s="319"/>
      <c r="D222" s="320"/>
      <c r="E222" s="320"/>
      <c r="F222" s="321"/>
      <c r="G222" s="321"/>
      <c r="H222" s="321"/>
      <c r="I222" s="322"/>
      <c r="J222" s="323"/>
    </row>
    <row r="223" spans="2:10" ht="18.75" customHeight="1" x14ac:dyDescent="0.15">
      <c r="B223" s="319"/>
      <c r="C223" s="319"/>
      <c r="D223" s="320"/>
      <c r="E223" s="320"/>
      <c r="F223" s="321"/>
      <c r="G223" s="321"/>
      <c r="H223" s="321"/>
      <c r="I223" s="322"/>
      <c r="J223" s="323"/>
    </row>
    <row r="224" spans="2:10" ht="18.75" customHeight="1" x14ac:dyDescent="0.15">
      <c r="B224" s="319"/>
      <c r="C224" s="319"/>
      <c r="D224" s="320"/>
      <c r="E224" s="320"/>
      <c r="F224" s="321"/>
      <c r="G224" s="321"/>
      <c r="H224" s="321"/>
      <c r="I224" s="322"/>
      <c r="J224" s="323"/>
    </row>
    <row r="225" spans="2:10" ht="18.75" customHeight="1" x14ac:dyDescent="0.15">
      <c r="B225" s="319"/>
      <c r="C225" s="319"/>
      <c r="D225" s="320"/>
      <c r="E225" s="320"/>
      <c r="F225" s="321"/>
      <c r="G225" s="321"/>
      <c r="H225" s="321"/>
      <c r="I225" s="322"/>
      <c r="J225" s="323"/>
    </row>
    <row r="226" spans="2:10" ht="18.75" customHeight="1" x14ac:dyDescent="0.15">
      <c r="B226" s="319"/>
      <c r="C226" s="319"/>
      <c r="D226" s="320"/>
      <c r="E226" s="320"/>
      <c r="F226" s="321"/>
      <c r="G226" s="321"/>
      <c r="H226" s="321"/>
      <c r="I226" s="322"/>
      <c r="J226" s="323"/>
    </row>
    <row r="227" spans="2:10" ht="18.75" customHeight="1" x14ac:dyDescent="0.15">
      <c r="B227" s="319"/>
      <c r="C227" s="319"/>
      <c r="D227" s="320"/>
      <c r="E227" s="320"/>
      <c r="F227" s="321"/>
      <c r="G227" s="321"/>
      <c r="H227" s="321"/>
      <c r="I227" s="322"/>
      <c r="J227" s="323"/>
    </row>
    <row r="228" spans="2:10" ht="18.75" customHeight="1" x14ac:dyDescent="0.15">
      <c r="B228" s="319"/>
      <c r="C228" s="319"/>
      <c r="D228" s="320"/>
      <c r="E228" s="320"/>
      <c r="F228" s="321"/>
      <c r="G228" s="321"/>
      <c r="H228" s="321"/>
      <c r="I228" s="322"/>
      <c r="J228" s="323"/>
    </row>
    <row r="229" spans="2:10" ht="18.75" customHeight="1" x14ac:dyDescent="0.15">
      <c r="B229" s="319"/>
      <c r="C229" s="319"/>
      <c r="D229" s="320"/>
      <c r="E229" s="320"/>
      <c r="F229" s="321"/>
      <c r="G229" s="321"/>
      <c r="H229" s="321"/>
      <c r="I229" s="322"/>
      <c r="J229" s="323"/>
    </row>
    <row r="230" spans="2:10" ht="18.75" customHeight="1" x14ac:dyDescent="0.15">
      <c r="B230" s="319"/>
      <c r="C230" s="319"/>
      <c r="D230" s="320"/>
      <c r="E230" s="320"/>
      <c r="F230" s="321"/>
      <c r="G230" s="321"/>
      <c r="H230" s="321"/>
      <c r="I230" s="322"/>
      <c r="J230" s="323"/>
    </row>
    <row r="231" spans="2:10" ht="18.75" customHeight="1" x14ac:dyDescent="0.15">
      <c r="B231" s="319"/>
      <c r="C231" s="319"/>
      <c r="D231" s="320"/>
      <c r="E231" s="320"/>
      <c r="F231" s="321"/>
      <c r="G231" s="321"/>
      <c r="H231" s="321"/>
      <c r="I231" s="322"/>
      <c r="J231" s="323"/>
    </row>
    <row r="232" spans="2:10" ht="18.75" customHeight="1" x14ac:dyDescent="0.15">
      <c r="B232" s="319"/>
      <c r="C232" s="319"/>
      <c r="D232" s="320"/>
      <c r="E232" s="320"/>
      <c r="F232" s="321"/>
      <c r="G232" s="321"/>
      <c r="H232" s="321"/>
      <c r="I232" s="322"/>
      <c r="J232" s="323"/>
    </row>
    <row r="233" spans="2:10" ht="18.75" customHeight="1" x14ac:dyDescent="0.15">
      <c r="B233" s="319"/>
      <c r="C233" s="319"/>
      <c r="D233" s="320"/>
      <c r="E233" s="320"/>
      <c r="F233" s="321"/>
      <c r="G233" s="321"/>
      <c r="H233" s="321"/>
      <c r="I233" s="322"/>
      <c r="J233" s="323"/>
    </row>
    <row r="234" spans="2:10" ht="18.75" customHeight="1" x14ac:dyDescent="0.15">
      <c r="B234" s="319"/>
      <c r="C234" s="319"/>
      <c r="D234" s="320"/>
      <c r="E234" s="320"/>
      <c r="F234" s="321"/>
      <c r="G234" s="321"/>
      <c r="H234" s="321"/>
      <c r="I234" s="322"/>
      <c r="J234" s="323"/>
    </row>
    <row r="235" spans="2:10" ht="18.75" customHeight="1" x14ac:dyDescent="0.15">
      <c r="B235" s="319"/>
      <c r="C235" s="319"/>
      <c r="D235" s="320"/>
      <c r="E235" s="320"/>
      <c r="F235" s="321"/>
      <c r="G235" s="321"/>
      <c r="H235" s="321"/>
      <c r="I235" s="322"/>
      <c r="J235" s="323"/>
    </row>
    <row r="236" spans="2:10" ht="18.75" customHeight="1" x14ac:dyDescent="0.15">
      <c r="B236" s="319"/>
      <c r="C236" s="319"/>
      <c r="D236" s="320"/>
      <c r="E236" s="320"/>
      <c r="F236" s="321"/>
      <c r="G236" s="321"/>
      <c r="H236" s="321"/>
      <c r="I236" s="322"/>
      <c r="J236" s="323"/>
    </row>
    <row r="237" spans="2:10" ht="18.75" customHeight="1" x14ac:dyDescent="0.15">
      <c r="B237" s="319"/>
      <c r="C237" s="319"/>
      <c r="D237" s="320"/>
      <c r="E237" s="320"/>
      <c r="F237" s="321"/>
      <c r="G237" s="321"/>
      <c r="H237" s="321"/>
      <c r="I237" s="322"/>
      <c r="J237" s="323"/>
    </row>
    <row r="238" spans="2:10" ht="18.75" customHeight="1" x14ac:dyDescent="0.15">
      <c r="B238" s="319"/>
      <c r="C238" s="319"/>
      <c r="D238" s="320"/>
      <c r="E238" s="320"/>
      <c r="F238" s="321"/>
      <c r="G238" s="321"/>
      <c r="H238" s="321"/>
      <c r="I238" s="322"/>
      <c r="J238" s="323"/>
    </row>
    <row r="239" spans="2:10" ht="18.75" customHeight="1" x14ac:dyDescent="0.15">
      <c r="B239" s="319"/>
      <c r="C239" s="319"/>
      <c r="D239" s="320"/>
      <c r="E239" s="320"/>
      <c r="F239" s="321"/>
      <c r="G239" s="321"/>
      <c r="H239" s="321"/>
      <c r="I239" s="322"/>
      <c r="J239" s="323"/>
    </row>
    <row r="240" spans="2:10" ht="18.75" customHeight="1" x14ac:dyDescent="0.15">
      <c r="B240" s="319"/>
      <c r="C240" s="319"/>
      <c r="D240" s="320"/>
      <c r="E240" s="320"/>
      <c r="F240" s="321"/>
      <c r="G240" s="321"/>
      <c r="H240" s="321"/>
      <c r="I240" s="322"/>
      <c r="J240" s="323"/>
    </row>
    <row r="241" spans="2:10" ht="18.75" customHeight="1" x14ac:dyDescent="0.15">
      <c r="B241" s="319"/>
      <c r="C241" s="319"/>
      <c r="D241" s="320"/>
      <c r="E241" s="320"/>
      <c r="F241" s="321"/>
      <c r="G241" s="321"/>
      <c r="H241" s="321"/>
      <c r="I241" s="322"/>
      <c r="J241" s="323"/>
    </row>
    <row r="242" spans="2:10" ht="18.75" customHeight="1" x14ac:dyDescent="0.15">
      <c r="B242" s="319"/>
      <c r="C242" s="319"/>
      <c r="D242" s="320"/>
      <c r="E242" s="320"/>
      <c r="F242" s="321"/>
      <c r="G242" s="321"/>
      <c r="H242" s="321"/>
      <c r="I242" s="322"/>
      <c r="J242" s="323"/>
    </row>
    <row r="243" spans="2:10" ht="18.75" customHeight="1" x14ac:dyDescent="0.15">
      <c r="B243" s="319"/>
      <c r="C243" s="319"/>
      <c r="D243" s="320"/>
      <c r="E243" s="320"/>
      <c r="F243" s="321"/>
      <c r="G243" s="321"/>
      <c r="H243" s="321"/>
      <c r="I243" s="322"/>
      <c r="J243" s="323"/>
    </row>
    <row r="244" spans="2:10" ht="18.75" customHeight="1" x14ac:dyDescent="0.15">
      <c r="B244" s="319"/>
      <c r="C244" s="319"/>
      <c r="D244" s="320"/>
      <c r="E244" s="320"/>
      <c r="F244" s="321"/>
      <c r="G244" s="321"/>
      <c r="H244" s="321"/>
      <c r="I244" s="322"/>
      <c r="J244" s="323"/>
    </row>
    <row r="245" spans="2:10" ht="18.75" customHeight="1" x14ac:dyDescent="0.15">
      <c r="B245" s="319"/>
      <c r="C245" s="319"/>
      <c r="D245" s="320"/>
      <c r="E245" s="320"/>
      <c r="F245" s="321"/>
      <c r="G245" s="321"/>
      <c r="H245" s="321"/>
      <c r="I245" s="322"/>
      <c r="J245" s="323"/>
    </row>
    <row r="246" spans="2:10" ht="18.75" customHeight="1" x14ac:dyDescent="0.15">
      <c r="B246" s="319"/>
      <c r="C246" s="319"/>
      <c r="D246" s="320"/>
      <c r="E246" s="320"/>
      <c r="F246" s="321"/>
      <c r="G246" s="321"/>
      <c r="H246" s="321"/>
      <c r="I246" s="322"/>
      <c r="J246" s="323"/>
    </row>
    <row r="247" spans="2:10" ht="18.75" customHeight="1" x14ac:dyDescent="0.15">
      <c r="B247" s="319"/>
      <c r="C247" s="319"/>
      <c r="D247" s="320"/>
      <c r="E247" s="320"/>
      <c r="F247" s="321"/>
      <c r="G247" s="321"/>
      <c r="H247" s="321"/>
      <c r="I247" s="322"/>
      <c r="J247" s="323"/>
    </row>
    <row r="248" spans="2:10" ht="18.75" customHeight="1" x14ac:dyDescent="0.15">
      <c r="B248" s="319"/>
      <c r="C248" s="319"/>
      <c r="D248" s="320"/>
      <c r="E248" s="320"/>
      <c r="F248" s="321"/>
      <c r="G248" s="321"/>
      <c r="H248" s="321"/>
      <c r="I248" s="322"/>
      <c r="J248" s="323"/>
    </row>
    <row r="249" spans="2:10" ht="18.75" customHeight="1" x14ac:dyDescent="0.15">
      <c r="B249" s="319"/>
      <c r="C249" s="319"/>
      <c r="D249" s="320"/>
      <c r="E249" s="320"/>
      <c r="F249" s="321"/>
      <c r="G249" s="321"/>
      <c r="H249" s="321"/>
      <c r="I249" s="322"/>
      <c r="J249" s="323"/>
    </row>
    <row r="250" spans="2:10" ht="18.75" customHeight="1" x14ac:dyDescent="0.15">
      <c r="B250" s="319"/>
      <c r="C250" s="319"/>
      <c r="D250" s="320"/>
      <c r="E250" s="320"/>
      <c r="F250" s="321"/>
      <c r="G250" s="321"/>
      <c r="H250" s="321"/>
      <c r="I250" s="322"/>
      <c r="J250" s="323"/>
    </row>
    <row r="251" spans="2:10" ht="18.75" customHeight="1" x14ac:dyDescent="0.15">
      <c r="B251" s="319"/>
      <c r="C251" s="319"/>
      <c r="D251" s="320"/>
      <c r="E251" s="320"/>
      <c r="F251" s="321"/>
      <c r="G251" s="321"/>
      <c r="H251" s="321"/>
      <c r="I251" s="322"/>
      <c r="J251" s="323"/>
    </row>
    <row r="252" spans="2:10" ht="18.75" customHeight="1" x14ac:dyDescent="0.15">
      <c r="B252" s="319"/>
      <c r="C252" s="319"/>
      <c r="D252" s="320"/>
      <c r="E252" s="320"/>
      <c r="F252" s="321"/>
      <c r="G252" s="321"/>
      <c r="H252" s="321"/>
      <c r="I252" s="322"/>
      <c r="J252" s="323"/>
    </row>
    <row r="253" spans="2:10" ht="18.75" customHeight="1" x14ac:dyDescent="0.15">
      <c r="B253" s="319"/>
      <c r="C253" s="319"/>
      <c r="D253" s="320"/>
      <c r="E253" s="320"/>
      <c r="F253" s="321"/>
      <c r="G253" s="321"/>
      <c r="H253" s="321"/>
      <c r="I253" s="322"/>
      <c r="J253" s="323"/>
    </row>
    <row r="254" spans="2:10" ht="18.75" customHeight="1" x14ac:dyDescent="0.15">
      <c r="B254" s="319"/>
      <c r="C254" s="319"/>
      <c r="D254" s="320"/>
      <c r="E254" s="320"/>
      <c r="F254" s="321"/>
      <c r="G254" s="321"/>
      <c r="H254" s="321"/>
      <c r="I254" s="322"/>
      <c r="J254" s="323"/>
    </row>
    <row r="255" spans="2:10" ht="18.75" customHeight="1" x14ac:dyDescent="0.15">
      <c r="B255" s="319"/>
      <c r="C255" s="319"/>
      <c r="D255" s="320"/>
      <c r="E255" s="320"/>
      <c r="F255" s="321"/>
      <c r="G255" s="321"/>
      <c r="H255" s="321"/>
      <c r="I255" s="322"/>
      <c r="J255" s="323"/>
    </row>
    <row r="256" spans="2:10" ht="18.75" customHeight="1" x14ac:dyDescent="0.15">
      <c r="B256" s="319"/>
      <c r="C256" s="319"/>
      <c r="D256" s="320"/>
      <c r="E256" s="320"/>
      <c r="F256" s="321"/>
      <c r="G256" s="321"/>
      <c r="H256" s="321"/>
      <c r="I256" s="322"/>
      <c r="J256" s="323"/>
    </row>
    <row r="257" spans="2:10" ht="18.75" customHeight="1" x14ac:dyDescent="0.15">
      <c r="B257" s="319"/>
      <c r="C257" s="319"/>
      <c r="D257" s="320"/>
      <c r="E257" s="320"/>
      <c r="F257" s="321"/>
      <c r="G257" s="321"/>
      <c r="H257" s="321"/>
      <c r="I257" s="322"/>
      <c r="J257" s="323"/>
    </row>
    <row r="258" spans="2:10" ht="18.75" customHeight="1" x14ac:dyDescent="0.15">
      <c r="B258" s="319"/>
      <c r="C258" s="319"/>
      <c r="D258" s="320"/>
      <c r="E258" s="320"/>
      <c r="F258" s="321"/>
      <c r="G258" s="321"/>
      <c r="H258" s="321"/>
      <c r="I258" s="322"/>
      <c r="J258" s="323"/>
    </row>
    <row r="259" spans="2:10" ht="18.75" customHeight="1" x14ac:dyDescent="0.15">
      <c r="B259" s="319"/>
      <c r="C259" s="319"/>
      <c r="D259" s="320"/>
      <c r="E259" s="320"/>
      <c r="F259" s="321"/>
      <c r="G259" s="321"/>
      <c r="H259" s="321"/>
      <c r="I259" s="322"/>
      <c r="J259" s="323"/>
    </row>
    <row r="260" spans="2:10" ht="18.75" customHeight="1" x14ac:dyDescent="0.15">
      <c r="B260" s="319"/>
      <c r="C260" s="319"/>
      <c r="D260" s="320"/>
      <c r="E260" s="320"/>
      <c r="F260" s="321"/>
      <c r="G260" s="321"/>
      <c r="H260" s="321"/>
      <c r="I260" s="322"/>
      <c r="J260" s="323"/>
    </row>
    <row r="261" spans="2:10" ht="18.75" customHeight="1" x14ac:dyDescent="0.15">
      <c r="B261" s="319"/>
      <c r="C261" s="319"/>
      <c r="D261" s="320"/>
      <c r="E261" s="320"/>
      <c r="F261" s="321"/>
      <c r="G261" s="321"/>
      <c r="H261" s="321"/>
      <c r="I261" s="322"/>
      <c r="J261" s="323"/>
    </row>
    <row r="262" spans="2:10" ht="18.75" customHeight="1" x14ac:dyDescent="0.15">
      <c r="B262" s="319"/>
      <c r="C262" s="319"/>
      <c r="D262" s="320"/>
      <c r="E262" s="320"/>
      <c r="F262" s="321"/>
      <c r="G262" s="321"/>
      <c r="H262" s="321"/>
      <c r="I262" s="322"/>
      <c r="J262" s="323"/>
    </row>
    <row r="263" spans="2:10" ht="18.75" customHeight="1" x14ac:dyDescent="0.15">
      <c r="B263" s="319"/>
      <c r="C263" s="319"/>
      <c r="D263" s="320"/>
      <c r="E263" s="320"/>
      <c r="F263" s="321"/>
      <c r="G263" s="321"/>
      <c r="H263" s="321"/>
      <c r="I263" s="322"/>
      <c r="J263" s="323"/>
    </row>
    <row r="264" spans="2:10" ht="18.75" customHeight="1" x14ac:dyDescent="0.15">
      <c r="B264" s="319"/>
      <c r="C264" s="319"/>
      <c r="D264" s="320"/>
      <c r="E264" s="320"/>
      <c r="F264" s="321"/>
      <c r="G264" s="321"/>
      <c r="H264" s="321"/>
      <c r="I264" s="322"/>
      <c r="J264" s="323"/>
    </row>
    <row r="265" spans="2:10" ht="18.75" customHeight="1" x14ac:dyDescent="0.15">
      <c r="B265" s="319"/>
      <c r="C265" s="319"/>
      <c r="D265" s="320"/>
      <c r="E265" s="320"/>
      <c r="F265" s="321"/>
      <c r="G265" s="321"/>
      <c r="H265" s="321"/>
      <c r="I265" s="322"/>
      <c r="J265" s="323"/>
    </row>
    <row r="266" spans="2:10" ht="18.75" customHeight="1" x14ac:dyDescent="0.15">
      <c r="B266" s="319"/>
      <c r="C266" s="319"/>
      <c r="D266" s="320"/>
      <c r="E266" s="320"/>
      <c r="F266" s="321"/>
      <c r="G266" s="321"/>
      <c r="H266" s="321"/>
      <c r="I266" s="322"/>
      <c r="J266" s="323"/>
    </row>
    <row r="267" spans="2:10" ht="18.75" customHeight="1" x14ac:dyDescent="0.15">
      <c r="B267" s="319"/>
      <c r="C267" s="319"/>
      <c r="D267" s="320"/>
      <c r="E267" s="320"/>
      <c r="F267" s="321"/>
      <c r="G267" s="321"/>
      <c r="H267" s="321"/>
      <c r="I267" s="322"/>
      <c r="J267" s="323"/>
    </row>
    <row r="268" spans="2:10" ht="18.75" customHeight="1" x14ac:dyDescent="0.15">
      <c r="B268" s="319"/>
      <c r="C268" s="319"/>
      <c r="D268" s="320"/>
      <c r="E268" s="320"/>
      <c r="F268" s="321"/>
      <c r="G268" s="321"/>
      <c r="H268" s="321"/>
      <c r="I268" s="322"/>
      <c r="J268" s="323"/>
    </row>
    <row r="269" spans="2:10" ht="18.75" customHeight="1" x14ac:dyDescent="0.15">
      <c r="B269" s="319"/>
      <c r="C269" s="319"/>
      <c r="D269" s="320"/>
      <c r="E269" s="320"/>
      <c r="F269" s="321"/>
      <c r="G269" s="321"/>
      <c r="H269" s="321"/>
      <c r="I269" s="322"/>
      <c r="J269" s="323"/>
    </row>
    <row r="270" spans="2:10" ht="18.75" customHeight="1" x14ac:dyDescent="0.15">
      <c r="B270" s="319"/>
      <c r="C270" s="319"/>
      <c r="D270" s="320"/>
      <c r="E270" s="320"/>
      <c r="F270" s="321"/>
      <c r="G270" s="321"/>
      <c r="H270" s="321"/>
      <c r="I270" s="322"/>
      <c r="J270" s="323"/>
    </row>
    <row r="271" spans="2:10" ht="18.75" customHeight="1" x14ac:dyDescent="0.15">
      <c r="B271" s="319"/>
      <c r="C271" s="319"/>
      <c r="D271" s="320"/>
      <c r="E271" s="320"/>
      <c r="F271" s="321"/>
      <c r="G271" s="321"/>
      <c r="H271" s="321"/>
      <c r="I271" s="322"/>
      <c r="J271" s="323"/>
    </row>
    <row r="272" spans="2:10" ht="18.75" customHeight="1" x14ac:dyDescent="0.15">
      <c r="B272" s="319"/>
      <c r="C272" s="319"/>
      <c r="D272" s="320"/>
      <c r="E272" s="320"/>
      <c r="F272" s="321"/>
      <c r="G272" s="321"/>
      <c r="H272" s="321"/>
      <c r="I272" s="322"/>
      <c r="J272" s="323"/>
    </row>
    <row r="273" spans="2:10" ht="18.75" customHeight="1" x14ac:dyDescent="0.15">
      <c r="B273" s="319"/>
      <c r="C273" s="319"/>
      <c r="D273" s="320"/>
      <c r="E273" s="320"/>
      <c r="F273" s="321"/>
      <c r="G273" s="321"/>
      <c r="H273" s="321"/>
      <c r="I273" s="322"/>
      <c r="J273" s="323"/>
    </row>
    <row r="274" spans="2:10" ht="18.75" customHeight="1" x14ac:dyDescent="0.15">
      <c r="B274" s="319"/>
      <c r="C274" s="319"/>
      <c r="D274" s="320"/>
      <c r="E274" s="320"/>
      <c r="F274" s="321"/>
      <c r="G274" s="321"/>
      <c r="H274" s="321"/>
      <c r="I274" s="322"/>
      <c r="J274" s="323"/>
    </row>
    <row r="275" spans="2:10" ht="18.75" customHeight="1" x14ac:dyDescent="0.15">
      <c r="B275" s="319"/>
      <c r="C275" s="319"/>
      <c r="D275" s="320"/>
      <c r="E275" s="320"/>
      <c r="F275" s="321"/>
      <c r="G275" s="321"/>
      <c r="H275" s="321"/>
      <c r="I275" s="322"/>
      <c r="J275" s="323"/>
    </row>
    <row r="276" spans="2:10" ht="18.75" customHeight="1" x14ac:dyDescent="0.15">
      <c r="B276" s="319"/>
      <c r="C276" s="319"/>
      <c r="D276" s="320"/>
      <c r="E276" s="320"/>
      <c r="F276" s="321"/>
      <c r="G276" s="321"/>
      <c r="H276" s="321"/>
      <c r="I276" s="322"/>
      <c r="J276" s="323"/>
    </row>
    <row r="277" spans="2:10" ht="18.75" customHeight="1" x14ac:dyDescent="0.15">
      <c r="B277" s="319"/>
      <c r="C277" s="319"/>
      <c r="D277" s="320"/>
      <c r="E277" s="320"/>
      <c r="F277" s="321"/>
      <c r="G277" s="321"/>
      <c r="H277" s="321"/>
      <c r="I277" s="322"/>
      <c r="J277" s="323"/>
    </row>
    <row r="278" spans="2:10" ht="18.75" customHeight="1" x14ac:dyDescent="0.15">
      <c r="B278" s="319"/>
      <c r="C278" s="319"/>
      <c r="D278" s="320"/>
      <c r="E278" s="320"/>
      <c r="F278" s="321"/>
      <c r="G278" s="321"/>
      <c r="H278" s="321"/>
      <c r="I278" s="322"/>
      <c r="J278" s="323"/>
    </row>
    <row r="279" spans="2:10" ht="18.75" customHeight="1" x14ac:dyDescent="0.15">
      <c r="B279" s="319"/>
      <c r="C279" s="319"/>
      <c r="D279" s="320"/>
      <c r="E279" s="320"/>
      <c r="F279" s="321"/>
      <c r="G279" s="321"/>
      <c r="H279" s="321"/>
      <c r="I279" s="322"/>
      <c r="J279" s="323"/>
    </row>
    <row r="280" spans="2:10" ht="18.75" customHeight="1" x14ac:dyDescent="0.15">
      <c r="B280" s="319"/>
      <c r="C280" s="319"/>
      <c r="D280" s="320"/>
      <c r="E280" s="320"/>
      <c r="F280" s="321"/>
      <c r="G280" s="321"/>
      <c r="H280" s="321"/>
      <c r="I280" s="322"/>
      <c r="J280" s="323"/>
    </row>
    <row r="281" spans="2:10" ht="18.75" customHeight="1" x14ac:dyDescent="0.15">
      <c r="B281" s="319"/>
      <c r="C281" s="319"/>
      <c r="D281" s="320"/>
      <c r="E281" s="320"/>
      <c r="F281" s="321"/>
      <c r="G281" s="321"/>
      <c r="H281" s="321"/>
      <c r="I281" s="322"/>
      <c r="J281" s="323"/>
    </row>
    <row r="282" spans="2:10" ht="18.75" customHeight="1" x14ac:dyDescent="0.15">
      <c r="B282" s="319"/>
      <c r="C282" s="319"/>
      <c r="D282" s="320"/>
      <c r="E282" s="320"/>
      <c r="F282" s="321"/>
      <c r="G282" s="321"/>
      <c r="H282" s="321"/>
      <c r="I282" s="322"/>
      <c r="J282" s="323"/>
    </row>
    <row r="283" spans="2:10" ht="18.75" customHeight="1" x14ac:dyDescent="0.15">
      <c r="B283" s="319"/>
      <c r="C283" s="319"/>
      <c r="D283" s="320"/>
      <c r="E283" s="320"/>
      <c r="F283" s="321"/>
      <c r="G283" s="321"/>
      <c r="H283" s="321"/>
      <c r="I283" s="322"/>
      <c r="J283" s="323"/>
    </row>
    <row r="284" spans="2:10" ht="18.75" customHeight="1" x14ac:dyDescent="0.15">
      <c r="B284" s="319"/>
      <c r="C284" s="319"/>
      <c r="D284" s="320"/>
      <c r="E284" s="320"/>
      <c r="F284" s="321"/>
      <c r="G284" s="321"/>
      <c r="H284" s="321"/>
      <c r="I284" s="322"/>
      <c r="J284" s="323"/>
    </row>
    <row r="285" spans="2:10" ht="18.75" customHeight="1" x14ac:dyDescent="0.15">
      <c r="B285" s="319"/>
      <c r="C285" s="319"/>
      <c r="D285" s="320"/>
      <c r="E285" s="320"/>
      <c r="F285" s="321"/>
      <c r="G285" s="321"/>
      <c r="H285" s="321"/>
      <c r="I285" s="322"/>
      <c r="J285" s="323"/>
    </row>
    <row r="286" spans="2:10" ht="18.75" customHeight="1" x14ac:dyDescent="0.15">
      <c r="B286" s="319"/>
      <c r="C286" s="319"/>
      <c r="D286" s="320"/>
      <c r="E286" s="320"/>
      <c r="F286" s="321"/>
      <c r="G286" s="321"/>
      <c r="H286" s="321"/>
      <c r="I286" s="322"/>
      <c r="J286" s="323"/>
    </row>
    <row r="287" spans="2:10" ht="18.75" customHeight="1" x14ac:dyDescent="0.15">
      <c r="B287" s="319"/>
      <c r="C287" s="319"/>
      <c r="D287" s="320"/>
      <c r="E287" s="320"/>
      <c r="F287" s="321"/>
      <c r="G287" s="321"/>
      <c r="H287" s="321"/>
      <c r="I287" s="322"/>
      <c r="J287" s="323"/>
    </row>
    <row r="288" spans="2:10" ht="18.75" customHeight="1" x14ac:dyDescent="0.15">
      <c r="B288" s="319"/>
      <c r="C288" s="319"/>
      <c r="D288" s="320"/>
      <c r="E288" s="320"/>
      <c r="F288" s="321"/>
      <c r="G288" s="321"/>
      <c r="H288" s="321"/>
      <c r="I288" s="322"/>
      <c r="J288" s="323"/>
    </row>
    <row r="289" spans="2:10" ht="18.75" customHeight="1" x14ac:dyDescent="0.15">
      <c r="B289" s="319"/>
      <c r="C289" s="319"/>
      <c r="D289" s="320"/>
      <c r="E289" s="320"/>
      <c r="F289" s="321"/>
      <c r="G289" s="321"/>
      <c r="H289" s="321"/>
      <c r="I289" s="322"/>
      <c r="J289" s="323"/>
    </row>
    <row r="290" spans="2:10" ht="18.75" customHeight="1" x14ac:dyDescent="0.15">
      <c r="B290" s="319"/>
      <c r="C290" s="319"/>
      <c r="D290" s="320"/>
      <c r="E290" s="320"/>
      <c r="F290" s="321"/>
      <c r="G290" s="321"/>
      <c r="H290" s="321"/>
      <c r="I290" s="322"/>
      <c r="J290" s="323"/>
    </row>
    <row r="291" spans="2:10" ht="18.75" customHeight="1" x14ac:dyDescent="0.15">
      <c r="B291" s="319"/>
      <c r="C291" s="319"/>
      <c r="D291" s="320"/>
      <c r="E291" s="320"/>
      <c r="F291" s="321"/>
      <c r="G291" s="321"/>
      <c r="H291" s="321"/>
      <c r="I291" s="322"/>
      <c r="J291" s="323"/>
    </row>
    <row r="292" spans="2:10" ht="18.75" customHeight="1" x14ac:dyDescent="0.15">
      <c r="B292" s="319"/>
      <c r="C292" s="319"/>
      <c r="D292" s="320"/>
      <c r="E292" s="320"/>
      <c r="F292" s="321"/>
      <c r="G292" s="321"/>
      <c r="H292" s="321"/>
      <c r="I292" s="322"/>
      <c r="J292" s="323"/>
    </row>
    <row r="293" spans="2:10" ht="18.75" customHeight="1" x14ac:dyDescent="0.15">
      <c r="B293" s="319"/>
      <c r="C293" s="319"/>
      <c r="D293" s="320"/>
      <c r="E293" s="320"/>
      <c r="F293" s="321"/>
      <c r="G293" s="321"/>
      <c r="H293" s="321"/>
      <c r="I293" s="322"/>
      <c r="J293" s="323"/>
    </row>
    <row r="294" spans="2:10" ht="18.75" customHeight="1" x14ac:dyDescent="0.15">
      <c r="B294" s="319"/>
      <c r="C294" s="319"/>
      <c r="D294" s="320"/>
      <c r="E294" s="320"/>
      <c r="F294" s="321"/>
      <c r="G294" s="321"/>
      <c r="H294" s="321"/>
      <c r="I294" s="322"/>
      <c r="J294" s="323"/>
    </row>
    <row r="295" spans="2:10" ht="18.75" customHeight="1" x14ac:dyDescent="0.15">
      <c r="B295" s="319"/>
      <c r="C295" s="319"/>
      <c r="D295" s="320"/>
      <c r="E295" s="320"/>
      <c r="F295" s="321"/>
      <c r="G295" s="321"/>
      <c r="H295" s="321"/>
      <c r="I295" s="322"/>
      <c r="J295" s="323"/>
    </row>
    <row r="296" spans="2:10" ht="18.75" customHeight="1" x14ac:dyDescent="0.15">
      <c r="B296" s="319"/>
      <c r="C296" s="319"/>
      <c r="D296" s="320"/>
      <c r="E296" s="320"/>
      <c r="F296" s="321"/>
      <c r="G296" s="321"/>
      <c r="H296" s="321"/>
      <c r="I296" s="322"/>
      <c r="J296" s="323"/>
    </row>
    <row r="297" spans="2:10" ht="18.75" customHeight="1" x14ac:dyDescent="0.15">
      <c r="B297" s="319"/>
      <c r="C297" s="319"/>
      <c r="D297" s="320"/>
      <c r="E297" s="320"/>
      <c r="F297" s="321"/>
      <c r="G297" s="321"/>
      <c r="H297" s="321"/>
      <c r="I297" s="322"/>
      <c r="J297" s="323"/>
    </row>
    <row r="298" spans="2:10" ht="18.75" customHeight="1" x14ac:dyDescent="0.15">
      <c r="B298" s="319"/>
      <c r="C298" s="319"/>
      <c r="D298" s="320"/>
      <c r="E298" s="320"/>
      <c r="F298" s="321"/>
      <c r="G298" s="321"/>
      <c r="H298" s="321"/>
      <c r="I298" s="322"/>
      <c r="J298" s="323"/>
    </row>
    <row r="299" spans="2:10" ht="18.75" customHeight="1" x14ac:dyDescent="0.15">
      <c r="B299" s="319"/>
      <c r="C299" s="319"/>
      <c r="D299" s="320"/>
      <c r="E299" s="320"/>
      <c r="F299" s="321"/>
      <c r="G299" s="321"/>
      <c r="H299" s="321"/>
      <c r="I299" s="322"/>
      <c r="J299" s="323"/>
    </row>
    <row r="300" spans="2:10" ht="18.75" customHeight="1" x14ac:dyDescent="0.15">
      <c r="B300" s="319"/>
      <c r="C300" s="319"/>
      <c r="D300" s="320"/>
      <c r="E300" s="320"/>
      <c r="F300" s="321"/>
      <c r="G300" s="321"/>
      <c r="H300" s="321"/>
      <c r="I300" s="322"/>
      <c r="J300" s="323"/>
    </row>
    <row r="301" spans="2:10" ht="18.75" customHeight="1" x14ac:dyDescent="0.15">
      <c r="B301" s="319"/>
      <c r="C301" s="319"/>
      <c r="D301" s="320"/>
      <c r="E301" s="320"/>
      <c r="F301" s="321"/>
      <c r="G301" s="321"/>
      <c r="H301" s="321"/>
      <c r="I301" s="322"/>
      <c r="J301" s="323"/>
    </row>
    <row r="302" spans="2:10" ht="18.75" customHeight="1" x14ac:dyDescent="0.15">
      <c r="B302" s="319"/>
      <c r="C302" s="319"/>
      <c r="D302" s="320"/>
      <c r="E302" s="320"/>
      <c r="F302" s="321"/>
      <c r="G302" s="321"/>
      <c r="H302" s="321"/>
      <c r="I302" s="322"/>
      <c r="J302" s="323"/>
    </row>
    <row r="303" spans="2:10" ht="18.75" customHeight="1" x14ac:dyDescent="0.15">
      <c r="B303" s="319"/>
      <c r="C303" s="319"/>
      <c r="D303" s="320"/>
      <c r="E303" s="320"/>
      <c r="F303" s="321"/>
      <c r="G303" s="321"/>
      <c r="H303" s="321"/>
      <c r="I303" s="322"/>
      <c r="J303" s="323"/>
    </row>
    <row r="304" spans="2:10" ht="18.75" customHeight="1" x14ac:dyDescent="0.15">
      <c r="B304" s="319"/>
      <c r="C304" s="319"/>
      <c r="D304" s="320"/>
      <c r="E304" s="320"/>
      <c r="F304" s="321"/>
      <c r="G304" s="321"/>
      <c r="H304" s="321"/>
      <c r="I304" s="322"/>
      <c r="J304" s="323"/>
    </row>
    <row r="305" spans="2:10" ht="18.75" customHeight="1" x14ac:dyDescent="0.15">
      <c r="B305" s="319"/>
      <c r="C305" s="319"/>
      <c r="D305" s="320"/>
      <c r="E305" s="320"/>
      <c r="F305" s="321"/>
      <c r="G305" s="321"/>
      <c r="H305" s="321"/>
      <c r="I305" s="322"/>
      <c r="J305" s="323"/>
    </row>
    <row r="306" spans="2:10" ht="18.75" customHeight="1" x14ac:dyDescent="0.15">
      <c r="B306" s="319"/>
      <c r="C306" s="319"/>
      <c r="D306" s="320"/>
      <c r="E306" s="320"/>
      <c r="F306" s="321"/>
      <c r="G306" s="321"/>
      <c r="H306" s="321"/>
      <c r="I306" s="322"/>
      <c r="J306" s="323"/>
    </row>
    <row r="307" spans="2:10" ht="18.75" customHeight="1" x14ac:dyDescent="0.15">
      <c r="B307" s="319"/>
      <c r="C307" s="319"/>
      <c r="D307" s="320"/>
      <c r="E307" s="320"/>
      <c r="F307" s="321"/>
      <c r="G307" s="321"/>
      <c r="H307" s="321"/>
      <c r="I307" s="322"/>
      <c r="J307" s="323"/>
    </row>
    <row r="308" spans="2:10" ht="18.75" customHeight="1" x14ac:dyDescent="0.15">
      <c r="B308" s="319"/>
      <c r="C308" s="319"/>
      <c r="D308" s="320"/>
      <c r="E308" s="320"/>
      <c r="F308" s="321"/>
      <c r="G308" s="321"/>
      <c r="H308" s="321"/>
      <c r="I308" s="322"/>
      <c r="J308" s="323"/>
    </row>
    <row r="309" spans="2:10" ht="18.75" customHeight="1" x14ac:dyDescent="0.15">
      <c r="B309" s="319"/>
      <c r="C309" s="319"/>
      <c r="D309" s="320"/>
      <c r="E309" s="320"/>
      <c r="F309" s="321"/>
      <c r="G309" s="321"/>
      <c r="H309" s="321"/>
      <c r="I309" s="322"/>
      <c r="J309" s="323"/>
    </row>
    <row r="310" spans="2:10" ht="18.75" customHeight="1" x14ac:dyDescent="0.15">
      <c r="B310" s="319"/>
      <c r="C310" s="319"/>
      <c r="D310" s="320"/>
      <c r="E310" s="320"/>
      <c r="F310" s="321"/>
      <c r="G310" s="321"/>
      <c r="H310" s="321"/>
      <c r="I310" s="322"/>
      <c r="J310" s="323"/>
    </row>
    <row r="311" spans="2:10" ht="18.75" customHeight="1" x14ac:dyDescent="0.15">
      <c r="B311" s="319"/>
      <c r="C311" s="319"/>
      <c r="D311" s="320"/>
      <c r="E311" s="320"/>
      <c r="F311" s="321"/>
      <c r="G311" s="321"/>
      <c r="H311" s="321"/>
      <c r="I311" s="322"/>
      <c r="J311" s="323"/>
    </row>
    <row r="312" spans="2:10" ht="18.75" customHeight="1" x14ac:dyDescent="0.15">
      <c r="B312" s="319"/>
      <c r="C312" s="319"/>
      <c r="D312" s="320"/>
      <c r="E312" s="320"/>
      <c r="F312" s="321"/>
      <c r="G312" s="321"/>
      <c r="H312" s="321"/>
      <c r="I312" s="322"/>
      <c r="J312" s="323"/>
    </row>
    <row r="313" spans="2:10" ht="18.75" customHeight="1" x14ac:dyDescent="0.15">
      <c r="B313" s="319"/>
      <c r="C313" s="319"/>
      <c r="D313" s="320"/>
      <c r="E313" s="320"/>
      <c r="F313" s="321"/>
      <c r="G313" s="321"/>
      <c r="H313" s="321"/>
      <c r="I313" s="322"/>
      <c r="J313" s="323"/>
    </row>
    <row r="314" spans="2:10" ht="18.75" customHeight="1" x14ac:dyDescent="0.15">
      <c r="B314" s="319"/>
      <c r="C314" s="319"/>
      <c r="D314" s="320"/>
      <c r="E314" s="320"/>
      <c r="F314" s="321"/>
      <c r="G314" s="321"/>
      <c r="H314" s="321"/>
      <c r="I314" s="322"/>
      <c r="J314" s="323"/>
    </row>
    <row r="315" spans="2:10" ht="18.75" customHeight="1" x14ac:dyDescent="0.15">
      <c r="B315" s="319"/>
      <c r="C315" s="319"/>
      <c r="D315" s="320"/>
      <c r="E315" s="320"/>
      <c r="F315" s="321"/>
      <c r="G315" s="321"/>
      <c r="H315" s="321"/>
      <c r="I315" s="322"/>
      <c r="J315" s="323"/>
    </row>
    <row r="316" spans="2:10" ht="18.75" customHeight="1" x14ac:dyDescent="0.15">
      <c r="B316" s="319"/>
      <c r="C316" s="319"/>
      <c r="D316" s="320"/>
      <c r="E316" s="320"/>
      <c r="F316" s="321"/>
      <c r="G316" s="321"/>
      <c r="H316" s="321"/>
      <c r="I316" s="322"/>
      <c r="J316" s="323"/>
    </row>
    <row r="317" spans="2:10" ht="18.75" customHeight="1" x14ac:dyDescent="0.15">
      <c r="B317" s="319"/>
      <c r="C317" s="319"/>
      <c r="D317" s="320"/>
      <c r="E317" s="320"/>
      <c r="F317" s="321"/>
      <c r="G317" s="321"/>
      <c r="H317" s="321"/>
      <c r="I317" s="322"/>
      <c r="J317" s="323"/>
    </row>
    <row r="318" spans="2:10" ht="18.75" customHeight="1" x14ac:dyDescent="0.15">
      <c r="B318" s="319"/>
      <c r="C318" s="319"/>
      <c r="D318" s="320"/>
      <c r="E318" s="320"/>
      <c r="F318" s="321"/>
      <c r="G318" s="321"/>
      <c r="H318" s="321"/>
      <c r="I318" s="322"/>
      <c r="J318" s="323"/>
    </row>
    <row r="319" spans="2:10" ht="18.75" customHeight="1" x14ac:dyDescent="0.15"/>
    <row r="320" spans="2:10" ht="18.75" customHeight="1" x14ac:dyDescent="0.15">
      <c r="B320" t="s">
        <v>764</v>
      </c>
    </row>
    <row r="321" spans="2:10" ht="18.75" customHeight="1" x14ac:dyDescent="0.15">
      <c r="B321" t="s">
        <v>241</v>
      </c>
    </row>
    <row r="322" spans="2:10" ht="18.75" customHeight="1" x14ac:dyDescent="0.15">
      <c r="B322" t="s">
        <v>242</v>
      </c>
    </row>
    <row r="323" spans="2:10" ht="18.75" customHeight="1" x14ac:dyDescent="0.15">
      <c r="B323" t="s">
        <v>243</v>
      </c>
    </row>
    <row r="324" spans="2:10" ht="18.75" customHeight="1" x14ac:dyDescent="0.15">
      <c r="B324" t="s">
        <v>244</v>
      </c>
    </row>
    <row r="325" spans="2:10" ht="18.75" customHeight="1" x14ac:dyDescent="0.15">
      <c r="B325" t="s">
        <v>245</v>
      </c>
    </row>
    <row r="326" spans="2:10" ht="18.75" customHeight="1" x14ac:dyDescent="0.15">
      <c r="B326" t="s">
        <v>246</v>
      </c>
    </row>
    <row r="327" spans="2:10" ht="18.75" customHeight="1" x14ac:dyDescent="0.15">
      <c r="B327" t="s">
        <v>247</v>
      </c>
    </row>
    <row r="328" spans="2:10" ht="18.75" customHeight="1" x14ac:dyDescent="0.15">
      <c r="B328" t="s">
        <v>248</v>
      </c>
    </row>
    <row r="329" spans="2:10" ht="18.75" customHeight="1" x14ac:dyDescent="0.15">
      <c r="B329" t="s">
        <v>676</v>
      </c>
    </row>
    <row r="330" spans="2:10" ht="18.75" customHeight="1" x14ac:dyDescent="0.15">
      <c r="B330" t="s">
        <v>250</v>
      </c>
    </row>
    <row r="331" spans="2:10" ht="18.75" customHeight="1" x14ac:dyDescent="0.15"/>
    <row r="332" spans="2:10" ht="18.75" customHeight="1" x14ac:dyDescent="0.15">
      <c r="J332" s="308" t="s">
        <v>733</v>
      </c>
    </row>
  </sheetData>
  <mergeCells count="6">
    <mergeCell ref="B8:J8"/>
    <mergeCell ref="A1:D2"/>
    <mergeCell ref="A4:K4"/>
    <mergeCell ref="B5:J5"/>
    <mergeCell ref="B6:J6"/>
    <mergeCell ref="B7:J7"/>
  </mergeCells>
  <phoneticPr fontId="2"/>
  <conditionalFormatting sqref="H19:H318">
    <cfRule type="cellIs" dxfId="6" priority="1" operator="greaterThan">
      <formula>0.3</formula>
    </cfRule>
  </conditionalFormatting>
  <printOptions horizontalCentered="1"/>
  <pageMargins left="0.6692913385826772" right="0.19685039370078741" top="0.74803149606299213" bottom="0.74803149606299213" header="0.31496062992125984" footer="0.31496062992125984"/>
  <pageSetup paperSize="9" scale="13" orientation="portrait" verticalDpi="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U51"/>
  <sheetViews>
    <sheetView zoomScaleNormal="100" zoomScaleSheetLayoutView="90" workbookViewId="0">
      <selection sqref="A1:A2"/>
    </sheetView>
  </sheetViews>
  <sheetFormatPr defaultRowHeight="13.5" x14ac:dyDescent="0.15"/>
  <cols>
    <col min="1" max="1" width="30" style="18" customWidth="1"/>
    <col min="2" max="2" width="6.625" style="18" customWidth="1"/>
    <col min="3" max="3" width="11.375" style="18" customWidth="1"/>
    <col min="4" max="4" width="7.5" style="18" bestFit="1" customWidth="1"/>
    <col min="5" max="5" width="25.25" style="18" customWidth="1"/>
    <col min="6" max="6" width="10.5" style="18" customWidth="1"/>
    <col min="7" max="7" width="9.5" style="12" bestFit="1" customWidth="1"/>
    <col min="8" max="8" width="9.625" style="12" customWidth="1"/>
    <col min="9" max="9" width="10.875" style="18" customWidth="1"/>
    <col min="10" max="10" width="3.875" style="3" customWidth="1"/>
    <col min="11" max="16384" width="9" style="3"/>
  </cols>
  <sheetData>
    <row r="1" spans="1:21" ht="13.5" customHeight="1" x14ac:dyDescent="0.15">
      <c r="A1" s="806" t="s">
        <v>605</v>
      </c>
      <c r="B1" s="548"/>
      <c r="C1" s="548"/>
      <c r="D1" s="548"/>
      <c r="E1" s="548"/>
      <c r="F1" s="548"/>
      <c r="G1" s="3"/>
      <c r="U1" s="13" t="s">
        <v>709</v>
      </c>
    </row>
    <row r="2" spans="1:21" ht="13.5" customHeight="1" x14ac:dyDescent="0.15">
      <c r="A2" s="806"/>
      <c r="B2" s="548"/>
      <c r="C2" s="548"/>
      <c r="D2" s="548"/>
      <c r="E2" s="548"/>
      <c r="F2" s="548"/>
      <c r="S2" s="308"/>
      <c r="U2" s="4" t="s">
        <v>710</v>
      </c>
    </row>
    <row r="3" spans="1:21" ht="22.5" customHeight="1" x14ac:dyDescent="0.15">
      <c r="A3" s="5" t="s">
        <v>606</v>
      </c>
      <c r="B3" s="573"/>
      <c r="C3" s="573"/>
      <c r="D3" s="573"/>
      <c r="E3" s="573"/>
      <c r="F3" s="573"/>
      <c r="G3" s="573"/>
      <c r="H3" s="573"/>
      <c r="I3" s="573"/>
    </row>
    <row r="4" spans="1:21" x14ac:dyDescent="0.15">
      <c r="A4" s="549"/>
      <c r="B4" s="549"/>
      <c r="C4" s="549"/>
      <c r="D4" s="549"/>
      <c r="E4" s="549"/>
      <c r="F4" s="549"/>
      <c r="G4" s="549"/>
      <c r="H4" s="549"/>
      <c r="I4" s="549"/>
    </row>
    <row r="5" spans="1:21" ht="17.25" x14ac:dyDescent="0.15">
      <c r="A5" s="5" t="s">
        <v>607</v>
      </c>
      <c r="B5" s="549"/>
      <c r="C5" s="549"/>
      <c r="D5" s="549"/>
      <c r="E5" s="549"/>
      <c r="F5" s="549"/>
      <c r="G5" s="549"/>
      <c r="H5" s="549"/>
      <c r="I5" s="549"/>
    </row>
    <row r="6" spans="1:21" ht="13.5" customHeight="1" x14ac:dyDescent="0.15">
      <c r="B6" s="5"/>
      <c r="C6" s="5"/>
      <c r="D6" s="5"/>
      <c r="E6" s="5"/>
      <c r="F6" s="5"/>
      <c r="G6" s="5"/>
      <c r="H6" s="5"/>
      <c r="I6" s="5"/>
    </row>
    <row r="7" spans="1:21" x14ac:dyDescent="0.15">
      <c r="A7" s="550" t="s">
        <v>713</v>
      </c>
      <c r="B7" s="549"/>
      <c r="C7" s="549"/>
      <c r="D7" s="549"/>
      <c r="E7" s="549"/>
      <c r="F7" s="549"/>
      <c r="G7" s="549"/>
      <c r="H7" s="549"/>
      <c r="I7" s="549"/>
    </row>
    <row r="8" spans="1:21" x14ac:dyDescent="0.15">
      <c r="A8" s="5" t="s">
        <v>663</v>
      </c>
      <c r="B8" s="550"/>
      <c r="D8" s="12"/>
      <c r="E8" s="12"/>
      <c r="F8" s="12"/>
      <c r="S8" s="7" t="s">
        <v>659</v>
      </c>
      <c r="T8" s="9"/>
    </row>
    <row r="9" spans="1:21" x14ac:dyDescent="0.15">
      <c r="A9" s="5" t="s">
        <v>657</v>
      </c>
      <c r="B9" s="550"/>
      <c r="D9" s="12"/>
      <c r="E9" s="12"/>
      <c r="F9" s="12"/>
      <c r="S9" s="566" t="s">
        <v>660</v>
      </c>
      <c r="T9" s="557">
        <v>2.2000000000000002</v>
      </c>
    </row>
    <row r="10" spans="1:21" x14ac:dyDescent="0.15">
      <c r="A10" s="5" t="s">
        <v>658</v>
      </c>
      <c r="B10" s="5"/>
      <c r="D10" s="12"/>
      <c r="E10" s="12"/>
      <c r="F10" s="12"/>
      <c r="S10" s="566" t="s">
        <v>661</v>
      </c>
      <c r="T10" s="557">
        <v>1.7</v>
      </c>
    </row>
    <row r="11" spans="1:21" x14ac:dyDescent="0.15">
      <c r="B11" s="5"/>
      <c r="D11" s="12"/>
      <c r="E11" s="12"/>
      <c r="F11" s="12"/>
      <c r="P11" s="550"/>
      <c r="S11" s="566" t="s">
        <v>662</v>
      </c>
      <c r="T11" s="557">
        <v>1.5</v>
      </c>
    </row>
    <row r="12" spans="1:21" ht="17.25" x14ac:dyDescent="0.15">
      <c r="A12" s="551" t="s">
        <v>608</v>
      </c>
      <c r="B12" s="551"/>
      <c r="D12" s="12"/>
      <c r="E12" s="12"/>
      <c r="F12" s="12"/>
    </row>
    <row r="13" spans="1:21" ht="27" x14ac:dyDescent="0.15">
      <c r="A13" s="343" t="s">
        <v>280</v>
      </c>
      <c r="B13" s="343" t="s">
        <v>609</v>
      </c>
      <c r="C13" s="343" t="s">
        <v>610</v>
      </c>
      <c r="D13" s="552" t="s">
        <v>611</v>
      </c>
      <c r="E13" s="343" t="s">
        <v>612</v>
      </c>
      <c r="F13" s="553" t="s">
        <v>613</v>
      </c>
      <c r="G13" s="344" t="s">
        <v>614</v>
      </c>
      <c r="H13" s="554" t="s">
        <v>615</v>
      </c>
      <c r="I13" s="346" t="s">
        <v>427</v>
      </c>
      <c r="K13" s="344" t="s">
        <v>616</v>
      </c>
      <c r="L13" s="344" t="s">
        <v>617</v>
      </c>
      <c r="M13" s="344" t="s">
        <v>618</v>
      </c>
      <c r="N13" s="344" t="s">
        <v>619</v>
      </c>
      <c r="O13" s="344" t="s">
        <v>620</v>
      </c>
      <c r="P13" s="344" t="s">
        <v>621</v>
      </c>
      <c r="Q13" s="344" t="s">
        <v>622</v>
      </c>
      <c r="R13" s="344" t="s">
        <v>623</v>
      </c>
      <c r="S13" s="344" t="s">
        <v>624</v>
      </c>
      <c r="T13" s="344" t="s">
        <v>625</v>
      </c>
      <c r="U13" s="344" t="s">
        <v>626</v>
      </c>
    </row>
    <row r="14" spans="1:21" x14ac:dyDescent="0.15">
      <c r="A14" s="555" t="s">
        <v>627</v>
      </c>
      <c r="B14" s="346" t="s">
        <v>628</v>
      </c>
      <c r="C14" s="564"/>
      <c r="D14" s="575">
        <v>100</v>
      </c>
      <c r="E14" s="575"/>
      <c r="F14" s="575"/>
      <c r="G14" s="576"/>
      <c r="H14" s="576"/>
      <c r="I14" s="574" t="str">
        <f>IF(G14="","",IF(AND(U14&lt;=200,G14&gt;=4),"ＯＫ","ＮＧ"))</f>
        <v/>
      </c>
      <c r="K14" s="556">
        <f t="shared" ref="K14:K19" si="0">IF(G14="",0,$K$21/COUNTA($G$14:$G$20))</f>
        <v>0</v>
      </c>
      <c r="L14" s="575"/>
      <c r="M14" s="557"/>
      <c r="N14" s="557"/>
      <c r="O14" s="557"/>
      <c r="P14" s="557">
        <v>0</v>
      </c>
      <c r="Q14" s="558">
        <f>1.2*(K14/3600/((D14/1000)^2/4*PI()))^2/2</f>
        <v>0</v>
      </c>
      <c r="R14" s="558">
        <f t="shared" ref="R14:R20" si="1">Q14*M14+N14*(G14/(D14/1000))*Q14+Q14*O14*H14+Q14*P14</f>
        <v>0</v>
      </c>
      <c r="S14" s="559" t="s">
        <v>629</v>
      </c>
      <c r="T14" s="559" t="s">
        <v>629</v>
      </c>
      <c r="U14" s="558">
        <f>R14</f>
        <v>0</v>
      </c>
    </row>
    <row r="15" spans="1:21" x14ac:dyDescent="0.15">
      <c r="A15" s="560"/>
      <c r="B15" s="346" t="s">
        <v>630</v>
      </c>
      <c r="C15" s="564"/>
      <c r="D15" s="575">
        <v>100</v>
      </c>
      <c r="E15" s="575"/>
      <c r="F15" s="575"/>
      <c r="G15" s="576"/>
      <c r="H15" s="576"/>
      <c r="I15" s="574" t="str">
        <f t="shared" ref="I15:I28" si="2">IF(G15="","",IF(AND(U15&lt;=200,G15&gt;=4),"ＯＫ","ＮＧ"))</f>
        <v/>
      </c>
      <c r="K15" s="556">
        <f t="shared" si="0"/>
        <v>0</v>
      </c>
      <c r="L15" s="575"/>
      <c r="M15" s="557"/>
      <c r="N15" s="557"/>
      <c r="O15" s="557"/>
      <c r="P15" s="557">
        <v>0</v>
      </c>
      <c r="Q15" s="558">
        <f t="shared" ref="Q15:Q21" si="3">1.2*(K15/3600/((D15/1000)^2/4*PI()))^2/2</f>
        <v>0</v>
      </c>
      <c r="R15" s="558">
        <f t="shared" si="1"/>
        <v>0</v>
      </c>
      <c r="S15" s="561"/>
      <c r="T15" s="561"/>
      <c r="U15" s="558">
        <f t="shared" ref="U15:U20" si="4">R15</f>
        <v>0</v>
      </c>
    </row>
    <row r="16" spans="1:21" x14ac:dyDescent="0.15">
      <c r="A16" s="560"/>
      <c r="B16" s="346" t="s">
        <v>631</v>
      </c>
      <c r="C16" s="564"/>
      <c r="D16" s="575">
        <v>100</v>
      </c>
      <c r="E16" s="575"/>
      <c r="F16" s="575"/>
      <c r="G16" s="576"/>
      <c r="H16" s="576"/>
      <c r="I16" s="574" t="str">
        <f t="shared" si="2"/>
        <v/>
      </c>
      <c r="K16" s="556">
        <f t="shared" si="0"/>
        <v>0</v>
      </c>
      <c r="L16" s="575"/>
      <c r="M16" s="557"/>
      <c r="N16" s="557"/>
      <c r="O16" s="557"/>
      <c r="P16" s="557">
        <v>0</v>
      </c>
      <c r="Q16" s="558">
        <f t="shared" si="3"/>
        <v>0</v>
      </c>
      <c r="R16" s="558">
        <f t="shared" si="1"/>
        <v>0</v>
      </c>
      <c r="S16" s="561"/>
      <c r="T16" s="561"/>
      <c r="U16" s="558">
        <f t="shared" si="4"/>
        <v>0</v>
      </c>
    </row>
    <row r="17" spans="1:21" x14ac:dyDescent="0.15">
      <c r="A17" s="560"/>
      <c r="B17" s="346" t="s">
        <v>632</v>
      </c>
      <c r="C17" s="564"/>
      <c r="D17" s="575">
        <v>100</v>
      </c>
      <c r="E17" s="575"/>
      <c r="F17" s="575"/>
      <c r="G17" s="576"/>
      <c r="H17" s="576"/>
      <c r="I17" s="574" t="str">
        <f t="shared" si="2"/>
        <v/>
      </c>
      <c r="K17" s="556">
        <f t="shared" si="0"/>
        <v>0</v>
      </c>
      <c r="L17" s="575"/>
      <c r="M17" s="557"/>
      <c r="N17" s="557"/>
      <c r="O17" s="557"/>
      <c r="P17" s="557">
        <v>0</v>
      </c>
      <c r="Q17" s="558">
        <f t="shared" si="3"/>
        <v>0</v>
      </c>
      <c r="R17" s="558">
        <f t="shared" si="1"/>
        <v>0</v>
      </c>
      <c r="S17" s="561"/>
      <c r="T17" s="561"/>
      <c r="U17" s="558">
        <f t="shared" si="4"/>
        <v>0</v>
      </c>
    </row>
    <row r="18" spans="1:21" x14ac:dyDescent="0.15">
      <c r="A18" s="560"/>
      <c r="B18" s="346" t="s">
        <v>633</v>
      </c>
      <c r="C18" s="564"/>
      <c r="D18" s="575">
        <v>100</v>
      </c>
      <c r="E18" s="575"/>
      <c r="F18" s="575"/>
      <c r="G18" s="576"/>
      <c r="H18" s="576"/>
      <c r="I18" s="574" t="str">
        <f t="shared" si="2"/>
        <v/>
      </c>
      <c r="K18" s="556">
        <f t="shared" si="0"/>
        <v>0</v>
      </c>
      <c r="L18" s="575"/>
      <c r="M18" s="557"/>
      <c r="N18" s="557"/>
      <c r="O18" s="557"/>
      <c r="P18" s="557">
        <v>0</v>
      </c>
      <c r="Q18" s="558">
        <f t="shared" si="3"/>
        <v>0</v>
      </c>
      <c r="R18" s="558">
        <f t="shared" si="1"/>
        <v>0</v>
      </c>
      <c r="S18" s="561"/>
      <c r="T18" s="561"/>
      <c r="U18" s="558">
        <f t="shared" si="4"/>
        <v>0</v>
      </c>
    </row>
    <row r="19" spans="1:21" x14ac:dyDescent="0.15">
      <c r="A19" s="560"/>
      <c r="B19" s="346" t="s">
        <v>634</v>
      </c>
      <c r="C19" s="564"/>
      <c r="D19" s="575">
        <v>100</v>
      </c>
      <c r="E19" s="575"/>
      <c r="F19" s="575"/>
      <c r="G19" s="576"/>
      <c r="H19" s="576"/>
      <c r="I19" s="574" t="str">
        <f t="shared" si="2"/>
        <v/>
      </c>
      <c r="K19" s="556">
        <f t="shared" si="0"/>
        <v>0</v>
      </c>
      <c r="L19" s="575"/>
      <c r="M19" s="557"/>
      <c r="N19" s="557"/>
      <c r="O19" s="557"/>
      <c r="P19" s="557">
        <v>0</v>
      </c>
      <c r="Q19" s="558">
        <f t="shared" si="3"/>
        <v>0</v>
      </c>
      <c r="R19" s="558">
        <f t="shared" si="1"/>
        <v>0</v>
      </c>
      <c r="S19" s="561"/>
      <c r="T19" s="561"/>
      <c r="U19" s="558">
        <f t="shared" si="4"/>
        <v>0</v>
      </c>
    </row>
    <row r="20" spans="1:21" x14ac:dyDescent="0.15">
      <c r="A20" s="562"/>
      <c r="B20" s="346" t="s">
        <v>635</v>
      </c>
      <c r="C20" s="564"/>
      <c r="D20" s="575">
        <v>100</v>
      </c>
      <c r="E20" s="575"/>
      <c r="F20" s="575"/>
      <c r="G20" s="576"/>
      <c r="H20" s="576"/>
      <c r="I20" s="574" t="str">
        <f t="shared" si="2"/>
        <v/>
      </c>
      <c r="K20" s="556">
        <f>IF(G20="",0,$K$21/COUNTA($G$14:$G$20))</f>
        <v>0</v>
      </c>
      <c r="L20" s="575"/>
      <c r="M20" s="557"/>
      <c r="N20" s="557"/>
      <c r="O20" s="557"/>
      <c r="P20" s="557">
        <v>0</v>
      </c>
      <c r="Q20" s="558">
        <f t="shared" si="3"/>
        <v>0</v>
      </c>
      <c r="R20" s="558">
        <f t="shared" si="1"/>
        <v>0</v>
      </c>
      <c r="S20" s="563"/>
      <c r="T20" s="563"/>
      <c r="U20" s="558">
        <f t="shared" si="4"/>
        <v>0</v>
      </c>
    </row>
    <row r="21" spans="1:21" x14ac:dyDescent="0.15">
      <c r="A21" s="564" t="s">
        <v>636</v>
      </c>
      <c r="B21" s="346" t="s">
        <v>637</v>
      </c>
      <c r="C21" s="346" t="s">
        <v>637</v>
      </c>
      <c r="D21" s="575">
        <v>200</v>
      </c>
      <c r="E21" s="575"/>
      <c r="F21" s="575"/>
      <c r="G21" s="576"/>
      <c r="H21" s="576"/>
      <c r="I21" s="574" t="str">
        <f>IF(G21="","",IF(G21&lt;=4,"ＯＫ","ＮＧ"))</f>
        <v/>
      </c>
      <c r="J21" s="3" t="s">
        <v>638</v>
      </c>
      <c r="K21" s="565">
        <v>710</v>
      </c>
      <c r="L21" s="577" t="s">
        <v>629</v>
      </c>
      <c r="M21" s="566" t="s">
        <v>629</v>
      </c>
      <c r="N21" s="557"/>
      <c r="O21" s="557"/>
      <c r="P21" s="566" t="s">
        <v>629</v>
      </c>
      <c r="Q21" s="558">
        <f t="shared" si="3"/>
        <v>23.646300312084474</v>
      </c>
      <c r="R21" s="566" t="s">
        <v>629</v>
      </c>
      <c r="S21" s="566" t="s">
        <v>629</v>
      </c>
      <c r="T21" s="567">
        <f>N21*(G21/(D21/1000))*Q21+Q21*O21*H21</f>
        <v>0</v>
      </c>
      <c r="U21" s="566" t="s">
        <v>629</v>
      </c>
    </row>
    <row r="22" spans="1:21" x14ac:dyDescent="0.15">
      <c r="A22" s="568" t="s">
        <v>639</v>
      </c>
      <c r="B22" s="346" t="s">
        <v>640</v>
      </c>
      <c r="C22" s="564"/>
      <c r="D22" s="575">
        <v>100</v>
      </c>
      <c r="E22" s="575"/>
      <c r="F22" s="575"/>
      <c r="G22" s="576"/>
      <c r="H22" s="576"/>
      <c r="I22" s="574" t="str">
        <f t="shared" si="2"/>
        <v/>
      </c>
      <c r="K22" s="556">
        <f t="shared" ref="K22:K26" si="5">IF(G22="",0,$K$21/COUNTA($G$22:$G$28))</f>
        <v>0</v>
      </c>
      <c r="L22" s="575"/>
      <c r="M22" s="557"/>
      <c r="N22" s="557"/>
      <c r="O22" s="557"/>
      <c r="P22" s="557">
        <v>0.9</v>
      </c>
      <c r="Q22" s="558">
        <f>1.2*(K22/3600/((D22/1000)^2/4*PI()))^2/2</f>
        <v>0</v>
      </c>
      <c r="R22" s="558">
        <f t="shared" ref="R22:R28" si="6">Q22*M22+N22*(G22/(D22/1000))*Q22+Q22*O22*H22+Q22*P22</f>
        <v>0</v>
      </c>
      <c r="S22" s="569">
        <f>Q21*IF(COUNTA(G22:G28)=5,T9,IF(COUNTA(G22:G28)=6,T10,T11))</f>
        <v>35.469450468126709</v>
      </c>
      <c r="T22" s="561"/>
      <c r="U22" s="558">
        <f>R22+$S$22+$T$21</f>
        <v>35.469450468126709</v>
      </c>
    </row>
    <row r="23" spans="1:21" x14ac:dyDescent="0.15">
      <c r="A23" s="570"/>
      <c r="B23" s="346" t="s">
        <v>641</v>
      </c>
      <c r="C23" s="564"/>
      <c r="D23" s="575">
        <v>100</v>
      </c>
      <c r="E23" s="575"/>
      <c r="F23" s="575"/>
      <c r="G23" s="576"/>
      <c r="H23" s="576"/>
      <c r="I23" s="574" t="str">
        <f t="shared" si="2"/>
        <v/>
      </c>
      <c r="K23" s="556">
        <f t="shared" si="5"/>
        <v>0</v>
      </c>
      <c r="L23" s="575"/>
      <c r="M23" s="557"/>
      <c r="N23" s="557"/>
      <c r="O23" s="557"/>
      <c r="P23" s="557">
        <v>0.9</v>
      </c>
      <c r="Q23" s="558">
        <f t="shared" ref="Q23:Q28" si="7">1.2*(K23/3600/((D23/1000)^2/4*PI()))^2/2</f>
        <v>0</v>
      </c>
      <c r="R23" s="558">
        <f t="shared" si="6"/>
        <v>0</v>
      </c>
      <c r="S23" s="561"/>
      <c r="T23" s="561"/>
      <c r="U23" s="558">
        <f t="shared" ref="U23:U28" si="8">R23+$S$22+$T$21</f>
        <v>35.469450468126709</v>
      </c>
    </row>
    <row r="24" spans="1:21" x14ac:dyDescent="0.15">
      <c r="A24" s="570"/>
      <c r="B24" s="346" t="s">
        <v>642</v>
      </c>
      <c r="C24" s="564"/>
      <c r="D24" s="575">
        <v>100</v>
      </c>
      <c r="E24" s="575"/>
      <c r="F24" s="575"/>
      <c r="G24" s="576"/>
      <c r="H24" s="576"/>
      <c r="I24" s="574" t="str">
        <f t="shared" si="2"/>
        <v/>
      </c>
      <c r="K24" s="556">
        <f t="shared" si="5"/>
        <v>0</v>
      </c>
      <c r="L24" s="575"/>
      <c r="M24" s="557"/>
      <c r="N24" s="557"/>
      <c r="O24" s="557"/>
      <c r="P24" s="557">
        <v>0.9</v>
      </c>
      <c r="Q24" s="558">
        <f t="shared" si="7"/>
        <v>0</v>
      </c>
      <c r="R24" s="558">
        <f t="shared" si="6"/>
        <v>0</v>
      </c>
      <c r="S24" s="561"/>
      <c r="T24" s="561"/>
      <c r="U24" s="558">
        <f t="shared" si="8"/>
        <v>35.469450468126709</v>
      </c>
    </row>
    <row r="25" spans="1:21" x14ac:dyDescent="0.15">
      <c r="A25" s="570"/>
      <c r="B25" s="346" t="s">
        <v>643</v>
      </c>
      <c r="C25" s="564"/>
      <c r="D25" s="575">
        <v>100</v>
      </c>
      <c r="E25" s="575"/>
      <c r="F25" s="575"/>
      <c r="G25" s="576"/>
      <c r="H25" s="576"/>
      <c r="I25" s="574" t="str">
        <f t="shared" si="2"/>
        <v/>
      </c>
      <c r="K25" s="556">
        <f t="shared" si="5"/>
        <v>0</v>
      </c>
      <c r="L25" s="575"/>
      <c r="M25" s="557"/>
      <c r="N25" s="557"/>
      <c r="O25" s="557"/>
      <c r="P25" s="557">
        <v>0.9</v>
      </c>
      <c r="Q25" s="558">
        <f t="shared" si="7"/>
        <v>0</v>
      </c>
      <c r="R25" s="558">
        <f t="shared" si="6"/>
        <v>0</v>
      </c>
      <c r="S25" s="561"/>
      <c r="T25" s="561"/>
      <c r="U25" s="558">
        <f t="shared" si="8"/>
        <v>35.469450468126709</v>
      </c>
    </row>
    <row r="26" spans="1:21" x14ac:dyDescent="0.15">
      <c r="A26" s="570"/>
      <c r="B26" s="346" t="s">
        <v>644</v>
      </c>
      <c r="C26" s="564"/>
      <c r="D26" s="575">
        <v>100</v>
      </c>
      <c r="E26" s="575"/>
      <c r="F26" s="575"/>
      <c r="G26" s="576"/>
      <c r="H26" s="576"/>
      <c r="I26" s="574" t="str">
        <f t="shared" si="2"/>
        <v/>
      </c>
      <c r="K26" s="556">
        <f t="shared" si="5"/>
        <v>0</v>
      </c>
      <c r="L26" s="575"/>
      <c r="M26" s="557"/>
      <c r="N26" s="557"/>
      <c r="O26" s="557"/>
      <c r="P26" s="557">
        <v>0.9</v>
      </c>
      <c r="Q26" s="558">
        <f t="shared" si="7"/>
        <v>0</v>
      </c>
      <c r="R26" s="558">
        <f t="shared" si="6"/>
        <v>0</v>
      </c>
      <c r="S26" s="561"/>
      <c r="T26" s="561"/>
      <c r="U26" s="558">
        <f t="shared" si="8"/>
        <v>35.469450468126709</v>
      </c>
    </row>
    <row r="27" spans="1:21" x14ac:dyDescent="0.15">
      <c r="A27" s="570"/>
      <c r="B27" s="346" t="s">
        <v>645</v>
      </c>
      <c r="C27" s="564"/>
      <c r="D27" s="575">
        <v>100</v>
      </c>
      <c r="E27" s="575"/>
      <c r="F27" s="575"/>
      <c r="G27" s="576"/>
      <c r="H27" s="576"/>
      <c r="I27" s="574" t="str">
        <f t="shared" si="2"/>
        <v/>
      </c>
      <c r="K27" s="556">
        <f>IF(G27="",0,$K$21/COUNTA($G$22:$G$28))</f>
        <v>0</v>
      </c>
      <c r="L27" s="575"/>
      <c r="M27" s="557"/>
      <c r="N27" s="557"/>
      <c r="O27" s="557"/>
      <c r="P27" s="557">
        <v>0.9</v>
      </c>
      <c r="Q27" s="558">
        <f t="shared" si="7"/>
        <v>0</v>
      </c>
      <c r="R27" s="558">
        <f t="shared" si="6"/>
        <v>0</v>
      </c>
      <c r="S27" s="561"/>
      <c r="T27" s="561"/>
      <c r="U27" s="558">
        <f t="shared" si="8"/>
        <v>35.469450468126709</v>
      </c>
    </row>
    <row r="28" spans="1:21" x14ac:dyDescent="0.15">
      <c r="A28" s="571"/>
      <c r="B28" s="346" t="s">
        <v>646</v>
      </c>
      <c r="C28" s="564"/>
      <c r="D28" s="575">
        <v>100</v>
      </c>
      <c r="E28" s="575"/>
      <c r="F28" s="575"/>
      <c r="G28" s="576"/>
      <c r="H28" s="576"/>
      <c r="I28" s="574" t="str">
        <f t="shared" si="2"/>
        <v/>
      </c>
      <c r="K28" s="556">
        <f>IF(G28="",0,$K$21/COUNTA($G$22:$G$28))</f>
        <v>0</v>
      </c>
      <c r="L28" s="575"/>
      <c r="M28" s="557"/>
      <c r="N28" s="557"/>
      <c r="O28" s="557"/>
      <c r="P28" s="557">
        <v>0.9</v>
      </c>
      <c r="Q28" s="558">
        <f t="shared" si="7"/>
        <v>0</v>
      </c>
      <c r="R28" s="558">
        <f t="shared" si="6"/>
        <v>0</v>
      </c>
      <c r="S28" s="563"/>
      <c r="T28" s="563"/>
      <c r="U28" s="558">
        <f t="shared" si="8"/>
        <v>35.469450468126709</v>
      </c>
    </row>
    <row r="29" spans="1:21" x14ac:dyDescent="0.15">
      <c r="D29" s="12"/>
      <c r="E29" s="12"/>
      <c r="F29" s="12"/>
      <c r="I29" s="342" t="s">
        <v>656</v>
      </c>
    </row>
    <row r="30" spans="1:21" x14ac:dyDescent="0.15">
      <c r="D30" s="12"/>
      <c r="E30" s="12"/>
      <c r="F30" s="12"/>
      <c r="I30" s="342"/>
    </row>
    <row r="31" spans="1:21" x14ac:dyDescent="0.15">
      <c r="D31" s="12"/>
      <c r="E31" s="12"/>
      <c r="F31" s="12"/>
      <c r="I31" s="342"/>
    </row>
    <row r="32" spans="1:21" x14ac:dyDescent="0.15">
      <c r="D32" s="12"/>
      <c r="E32" s="12"/>
      <c r="F32" s="12"/>
      <c r="P32" s="550"/>
    </row>
    <row r="33" spans="1:21" ht="17.25" x14ac:dyDescent="0.15">
      <c r="A33" s="551" t="s">
        <v>647</v>
      </c>
      <c r="B33" s="551"/>
      <c r="D33" s="12"/>
      <c r="E33" s="12"/>
      <c r="F33" s="12"/>
    </row>
    <row r="34" spans="1:21" ht="27" customHeight="1" x14ac:dyDescent="0.15">
      <c r="A34" s="343" t="s">
        <v>280</v>
      </c>
      <c r="B34" s="343" t="s">
        <v>609</v>
      </c>
      <c r="C34" s="343" t="s">
        <v>610</v>
      </c>
      <c r="D34" s="552" t="s">
        <v>611</v>
      </c>
      <c r="E34" s="343" t="s">
        <v>612</v>
      </c>
      <c r="F34" s="553" t="s">
        <v>613</v>
      </c>
      <c r="G34" s="344" t="s">
        <v>614</v>
      </c>
      <c r="H34" s="9" t="s">
        <v>615</v>
      </c>
      <c r="I34" s="346" t="s">
        <v>427</v>
      </c>
      <c r="K34" s="344" t="s">
        <v>616</v>
      </c>
      <c r="L34" s="344" t="s">
        <v>617</v>
      </c>
      <c r="M34" s="344" t="s">
        <v>618</v>
      </c>
      <c r="N34" s="344" t="s">
        <v>619</v>
      </c>
      <c r="O34" s="344" t="s">
        <v>620</v>
      </c>
      <c r="P34" s="344" t="s">
        <v>648</v>
      </c>
      <c r="Q34" s="344" t="s">
        <v>622</v>
      </c>
      <c r="R34" s="344" t="s">
        <v>649</v>
      </c>
      <c r="S34" s="344" t="s">
        <v>650</v>
      </c>
      <c r="T34" s="344" t="s">
        <v>651</v>
      </c>
      <c r="U34" s="344" t="s">
        <v>626</v>
      </c>
    </row>
    <row r="35" spans="1:21" x14ac:dyDescent="0.15">
      <c r="A35" s="564" t="s">
        <v>652</v>
      </c>
      <c r="B35" s="346" t="s">
        <v>637</v>
      </c>
      <c r="C35" s="346" t="s">
        <v>637</v>
      </c>
      <c r="D35" s="575">
        <v>200</v>
      </c>
      <c r="E35" s="575"/>
      <c r="F35" s="575"/>
      <c r="G35" s="576"/>
      <c r="H35" s="576"/>
      <c r="I35" s="574" t="str">
        <f>IF(G35="","",IF(G35&lt;=4,"ＯＫ","ＮＧ"))</f>
        <v/>
      </c>
      <c r="J35" s="3" t="s">
        <v>638</v>
      </c>
      <c r="K35" s="565">
        <v>710</v>
      </c>
      <c r="L35" s="577" t="s">
        <v>629</v>
      </c>
      <c r="M35" s="566" t="s">
        <v>629</v>
      </c>
      <c r="N35" s="557"/>
      <c r="O35" s="557"/>
      <c r="P35" s="566" t="s">
        <v>629</v>
      </c>
      <c r="Q35" s="558">
        <f t="shared" ref="Q35" si="9">1.2*(K35/3600/((D35/1000)^2/4*PI()))^2/2</f>
        <v>23.646300312084474</v>
      </c>
      <c r="R35" s="566" t="s">
        <v>629</v>
      </c>
      <c r="S35" s="566" t="s">
        <v>629</v>
      </c>
      <c r="T35" s="567">
        <f>N35*(G35/(D35/1000))*Q35+Q35*O35*H35</f>
        <v>0</v>
      </c>
      <c r="U35" s="566" t="s">
        <v>629</v>
      </c>
    </row>
    <row r="36" spans="1:21" x14ac:dyDescent="0.15">
      <c r="A36" s="568" t="s">
        <v>653</v>
      </c>
      <c r="B36" s="346" t="s">
        <v>628</v>
      </c>
      <c r="C36" s="564"/>
      <c r="D36" s="575">
        <v>100</v>
      </c>
      <c r="E36" s="575"/>
      <c r="F36" s="575"/>
      <c r="G36" s="576"/>
      <c r="H36" s="576"/>
      <c r="I36" s="574" t="str">
        <f t="shared" ref="I36:I50" si="10">IF(G36="","",IF(AND(U36&lt;=200,G36&gt;=4),"ＯＫ","ＮＧ"))</f>
        <v/>
      </c>
      <c r="K36" s="556">
        <f t="shared" ref="K36:K40" si="11">IF(G36="",0,$K$35/COUNTA($G$36:$G$42))</f>
        <v>0</v>
      </c>
      <c r="L36" s="575"/>
      <c r="M36" s="557"/>
      <c r="N36" s="557"/>
      <c r="O36" s="557"/>
      <c r="P36" s="557">
        <v>0.9</v>
      </c>
      <c r="Q36" s="558">
        <f>1.2*(K36/3600/((D36/1000)^2/4*PI()))^2/2</f>
        <v>0</v>
      </c>
      <c r="R36" s="558">
        <f>Q36*M36+N36*(G36/(D36/1000))*Q36+Q36*O36*H36+Q36*P36</f>
        <v>0</v>
      </c>
      <c r="S36" s="569">
        <f>Q35*IF(COUNTA(G36:G42)=5,T9,IF(COUNTA(G36:G42)=6,T10,T11))</f>
        <v>35.469450468126709</v>
      </c>
      <c r="T36" s="561"/>
      <c r="U36" s="558">
        <f>R36+$S$36+$T$35</f>
        <v>35.469450468126709</v>
      </c>
    </row>
    <row r="37" spans="1:21" x14ac:dyDescent="0.15">
      <c r="A37" s="570"/>
      <c r="B37" s="346" t="s">
        <v>630</v>
      </c>
      <c r="C37" s="564"/>
      <c r="D37" s="575">
        <v>100</v>
      </c>
      <c r="E37" s="575"/>
      <c r="F37" s="575"/>
      <c r="G37" s="576"/>
      <c r="H37" s="576"/>
      <c r="I37" s="574" t="str">
        <f t="shared" si="10"/>
        <v/>
      </c>
      <c r="K37" s="556">
        <f t="shared" si="11"/>
        <v>0</v>
      </c>
      <c r="L37" s="575"/>
      <c r="M37" s="557"/>
      <c r="N37" s="557"/>
      <c r="O37" s="557"/>
      <c r="P37" s="557">
        <v>0.9</v>
      </c>
      <c r="Q37" s="558">
        <f t="shared" ref="Q37:Q43" si="12">1.2*(K37/3600/((D37/1000)^2/4*PI()))^2/2</f>
        <v>0</v>
      </c>
      <c r="R37" s="558">
        <f t="shared" ref="R37:R50" si="13">Q37*M37+N37*(G37/(D37/1000))*Q37+Q37*O37*H37+Q37*P37</f>
        <v>0</v>
      </c>
      <c r="S37" s="561"/>
      <c r="T37" s="561"/>
      <c r="U37" s="558">
        <f t="shared" ref="U37:U42" si="14">R37+$S$36+$T$35</f>
        <v>35.469450468126709</v>
      </c>
    </row>
    <row r="38" spans="1:21" x14ac:dyDescent="0.15">
      <c r="A38" s="570"/>
      <c r="B38" s="346" t="s">
        <v>631</v>
      </c>
      <c r="C38" s="564"/>
      <c r="D38" s="575">
        <v>100</v>
      </c>
      <c r="E38" s="575"/>
      <c r="F38" s="575"/>
      <c r="G38" s="576"/>
      <c r="H38" s="576"/>
      <c r="I38" s="574" t="str">
        <f t="shared" si="10"/>
        <v/>
      </c>
      <c r="K38" s="556">
        <f t="shared" si="11"/>
        <v>0</v>
      </c>
      <c r="L38" s="575"/>
      <c r="M38" s="557"/>
      <c r="N38" s="557"/>
      <c r="O38" s="557"/>
      <c r="P38" s="557">
        <v>0.9</v>
      </c>
      <c r="Q38" s="558">
        <f t="shared" si="12"/>
        <v>0</v>
      </c>
      <c r="R38" s="558">
        <f t="shared" si="13"/>
        <v>0</v>
      </c>
      <c r="S38" s="561"/>
      <c r="T38" s="561"/>
      <c r="U38" s="558">
        <f t="shared" si="14"/>
        <v>35.469450468126709</v>
      </c>
    </row>
    <row r="39" spans="1:21" x14ac:dyDescent="0.15">
      <c r="A39" s="570"/>
      <c r="B39" s="346" t="s">
        <v>632</v>
      </c>
      <c r="C39" s="564"/>
      <c r="D39" s="575">
        <v>100</v>
      </c>
      <c r="E39" s="575"/>
      <c r="F39" s="575"/>
      <c r="G39" s="576"/>
      <c r="H39" s="576"/>
      <c r="I39" s="574" t="str">
        <f t="shared" si="10"/>
        <v/>
      </c>
      <c r="K39" s="556">
        <f t="shared" si="11"/>
        <v>0</v>
      </c>
      <c r="L39" s="575"/>
      <c r="M39" s="557"/>
      <c r="N39" s="557"/>
      <c r="O39" s="557"/>
      <c r="P39" s="557">
        <v>0.9</v>
      </c>
      <c r="Q39" s="558">
        <f t="shared" si="12"/>
        <v>0</v>
      </c>
      <c r="R39" s="558">
        <f t="shared" si="13"/>
        <v>0</v>
      </c>
      <c r="S39" s="561"/>
      <c r="T39" s="561"/>
      <c r="U39" s="558">
        <f t="shared" si="14"/>
        <v>35.469450468126709</v>
      </c>
    </row>
    <row r="40" spans="1:21" x14ac:dyDescent="0.15">
      <c r="A40" s="570"/>
      <c r="B40" s="346" t="s">
        <v>633</v>
      </c>
      <c r="C40" s="564"/>
      <c r="D40" s="575">
        <v>100</v>
      </c>
      <c r="E40" s="575"/>
      <c r="F40" s="575"/>
      <c r="G40" s="576"/>
      <c r="H40" s="576"/>
      <c r="I40" s="574" t="str">
        <f t="shared" si="10"/>
        <v/>
      </c>
      <c r="K40" s="556">
        <f t="shared" si="11"/>
        <v>0</v>
      </c>
      <c r="L40" s="575"/>
      <c r="M40" s="557"/>
      <c r="N40" s="557"/>
      <c r="O40" s="557"/>
      <c r="P40" s="557">
        <v>0.9</v>
      </c>
      <c r="Q40" s="558">
        <f t="shared" si="12"/>
        <v>0</v>
      </c>
      <c r="R40" s="558">
        <f t="shared" si="13"/>
        <v>0</v>
      </c>
      <c r="S40" s="561"/>
      <c r="T40" s="561"/>
      <c r="U40" s="558">
        <f t="shared" si="14"/>
        <v>35.469450468126709</v>
      </c>
    </row>
    <row r="41" spans="1:21" x14ac:dyDescent="0.15">
      <c r="A41" s="570"/>
      <c r="B41" s="346" t="s">
        <v>634</v>
      </c>
      <c r="C41" s="564"/>
      <c r="D41" s="575">
        <v>100</v>
      </c>
      <c r="E41" s="575"/>
      <c r="F41" s="575"/>
      <c r="G41" s="576"/>
      <c r="H41" s="576"/>
      <c r="I41" s="574" t="str">
        <f t="shared" si="10"/>
        <v/>
      </c>
      <c r="K41" s="556">
        <f>IF(G41="",0,$K$35/COUNTA($G$36:$G$42))</f>
        <v>0</v>
      </c>
      <c r="L41" s="575"/>
      <c r="M41" s="557"/>
      <c r="N41" s="557"/>
      <c r="O41" s="557"/>
      <c r="P41" s="557">
        <v>0.9</v>
      </c>
      <c r="Q41" s="558">
        <f t="shared" si="12"/>
        <v>0</v>
      </c>
      <c r="R41" s="558">
        <f t="shared" si="13"/>
        <v>0</v>
      </c>
      <c r="S41" s="561"/>
      <c r="T41" s="561"/>
      <c r="U41" s="558">
        <f t="shared" si="14"/>
        <v>35.469450468126709</v>
      </c>
    </row>
    <row r="42" spans="1:21" x14ac:dyDescent="0.15">
      <c r="A42" s="571"/>
      <c r="B42" s="346" t="s">
        <v>635</v>
      </c>
      <c r="C42" s="564"/>
      <c r="D42" s="575">
        <v>100</v>
      </c>
      <c r="E42" s="575"/>
      <c r="F42" s="575"/>
      <c r="G42" s="576"/>
      <c r="H42" s="576"/>
      <c r="I42" s="574" t="str">
        <f t="shared" si="10"/>
        <v/>
      </c>
      <c r="K42" s="556">
        <f>IF(G42="",0,$K$35/COUNTA($G$36:$G$42))</f>
        <v>0</v>
      </c>
      <c r="L42" s="575"/>
      <c r="M42" s="557"/>
      <c r="N42" s="557"/>
      <c r="O42" s="557"/>
      <c r="P42" s="557">
        <v>0.9</v>
      </c>
      <c r="Q42" s="558">
        <f t="shared" si="12"/>
        <v>0</v>
      </c>
      <c r="R42" s="558">
        <f t="shared" si="13"/>
        <v>0</v>
      </c>
      <c r="S42" s="563"/>
      <c r="T42" s="563"/>
      <c r="U42" s="558">
        <f t="shared" si="14"/>
        <v>35.469450468126709</v>
      </c>
    </row>
    <row r="43" spans="1:21" x14ac:dyDescent="0.15">
      <c r="A43" s="564" t="s">
        <v>654</v>
      </c>
      <c r="B43" s="346" t="s">
        <v>637</v>
      </c>
      <c r="C43" s="346" t="s">
        <v>637</v>
      </c>
      <c r="D43" s="575">
        <v>200</v>
      </c>
      <c r="E43" s="575"/>
      <c r="F43" s="575"/>
      <c r="G43" s="576"/>
      <c r="H43" s="576"/>
      <c r="I43" s="574" t="str">
        <f>IF(G43="","",IF(G43&lt;=4,"ＯＫ","ＮＧ"))</f>
        <v/>
      </c>
      <c r="J43" s="3" t="s">
        <v>638</v>
      </c>
      <c r="K43" s="565">
        <v>710</v>
      </c>
      <c r="L43" s="577" t="s">
        <v>629</v>
      </c>
      <c r="M43" s="566" t="s">
        <v>629</v>
      </c>
      <c r="N43" s="557"/>
      <c r="O43" s="557"/>
      <c r="P43" s="566" t="s">
        <v>629</v>
      </c>
      <c r="Q43" s="558">
        <f t="shared" si="12"/>
        <v>23.646300312084474</v>
      </c>
      <c r="R43" s="566" t="s">
        <v>629</v>
      </c>
      <c r="S43" s="566" t="s">
        <v>629</v>
      </c>
      <c r="T43" s="567">
        <f>N43*(G43/(D43/1000))*Q43+Q43*O43*H43</f>
        <v>0</v>
      </c>
      <c r="U43" s="566" t="s">
        <v>629</v>
      </c>
    </row>
    <row r="44" spans="1:21" x14ac:dyDescent="0.15">
      <c r="A44" s="568" t="s">
        <v>655</v>
      </c>
      <c r="B44" s="346" t="s">
        <v>640</v>
      </c>
      <c r="C44" s="564"/>
      <c r="D44" s="575">
        <v>100</v>
      </c>
      <c r="E44" s="575"/>
      <c r="F44" s="575"/>
      <c r="G44" s="576"/>
      <c r="H44" s="576"/>
      <c r="I44" s="574" t="str">
        <f t="shared" si="10"/>
        <v/>
      </c>
      <c r="K44" s="556">
        <f t="shared" ref="K44:K48" si="15">IF(G44="",0,$K$43/COUNTA($G$44:$G$50))</f>
        <v>0</v>
      </c>
      <c r="L44" s="575"/>
      <c r="M44" s="557"/>
      <c r="N44" s="557"/>
      <c r="O44" s="557"/>
      <c r="P44" s="557">
        <v>0.9</v>
      </c>
      <c r="Q44" s="558">
        <f>1.2*(K44/3600/((D44/1000)^2/4*PI()))^2/2</f>
        <v>0</v>
      </c>
      <c r="R44" s="558">
        <f t="shared" si="13"/>
        <v>0</v>
      </c>
      <c r="S44" s="569">
        <f>Q43*IF(COUNTA(G44:G50)=5,T9,IF(COUNTA(G44:G50)=6,T10,T11))</f>
        <v>35.469450468126709</v>
      </c>
      <c r="T44" s="561"/>
      <c r="U44" s="558">
        <f>R44+$S$44+$T$43</f>
        <v>35.469450468126709</v>
      </c>
    </row>
    <row r="45" spans="1:21" x14ac:dyDescent="0.15">
      <c r="A45" s="570"/>
      <c r="B45" s="346" t="s">
        <v>641</v>
      </c>
      <c r="C45" s="564"/>
      <c r="D45" s="575">
        <v>100</v>
      </c>
      <c r="E45" s="575"/>
      <c r="F45" s="575"/>
      <c r="G45" s="576"/>
      <c r="H45" s="576"/>
      <c r="I45" s="574" t="str">
        <f t="shared" si="10"/>
        <v/>
      </c>
      <c r="K45" s="556">
        <f t="shared" si="15"/>
        <v>0</v>
      </c>
      <c r="L45" s="575"/>
      <c r="M45" s="557"/>
      <c r="N45" s="557"/>
      <c r="O45" s="557"/>
      <c r="P45" s="557">
        <v>0.9</v>
      </c>
      <c r="Q45" s="558">
        <f t="shared" ref="Q45:Q50" si="16">1.2*(K45/3600/((D45/1000)^2/4*PI()))^2/2</f>
        <v>0</v>
      </c>
      <c r="R45" s="558">
        <f t="shared" si="13"/>
        <v>0</v>
      </c>
      <c r="S45" s="561"/>
      <c r="T45" s="561"/>
      <c r="U45" s="558">
        <f t="shared" ref="U45:U50" si="17">R45+$S$44+$T$43</f>
        <v>35.469450468126709</v>
      </c>
    </row>
    <row r="46" spans="1:21" x14ac:dyDescent="0.15">
      <c r="A46" s="570"/>
      <c r="B46" s="346" t="s">
        <v>642</v>
      </c>
      <c r="C46" s="564"/>
      <c r="D46" s="575">
        <v>100</v>
      </c>
      <c r="E46" s="575"/>
      <c r="F46" s="575"/>
      <c r="G46" s="576"/>
      <c r="H46" s="576"/>
      <c r="I46" s="574" t="str">
        <f t="shared" si="10"/>
        <v/>
      </c>
      <c r="K46" s="556">
        <f t="shared" si="15"/>
        <v>0</v>
      </c>
      <c r="L46" s="575"/>
      <c r="M46" s="557"/>
      <c r="N46" s="557"/>
      <c r="O46" s="557"/>
      <c r="P46" s="557">
        <v>0.9</v>
      </c>
      <c r="Q46" s="558">
        <f t="shared" si="16"/>
        <v>0</v>
      </c>
      <c r="R46" s="558">
        <f t="shared" si="13"/>
        <v>0</v>
      </c>
      <c r="S46" s="561"/>
      <c r="T46" s="561"/>
      <c r="U46" s="558">
        <f t="shared" si="17"/>
        <v>35.469450468126709</v>
      </c>
    </row>
    <row r="47" spans="1:21" x14ac:dyDescent="0.15">
      <c r="A47" s="570"/>
      <c r="B47" s="346" t="s">
        <v>643</v>
      </c>
      <c r="C47" s="564"/>
      <c r="D47" s="575">
        <v>100</v>
      </c>
      <c r="E47" s="575"/>
      <c r="F47" s="575"/>
      <c r="G47" s="576"/>
      <c r="H47" s="576"/>
      <c r="I47" s="574" t="str">
        <f t="shared" si="10"/>
        <v/>
      </c>
      <c r="K47" s="556">
        <f t="shared" si="15"/>
        <v>0</v>
      </c>
      <c r="L47" s="575"/>
      <c r="M47" s="557"/>
      <c r="N47" s="557"/>
      <c r="O47" s="557"/>
      <c r="P47" s="557">
        <v>0.9</v>
      </c>
      <c r="Q47" s="558">
        <f t="shared" si="16"/>
        <v>0</v>
      </c>
      <c r="R47" s="558">
        <f t="shared" si="13"/>
        <v>0</v>
      </c>
      <c r="S47" s="561"/>
      <c r="T47" s="561"/>
      <c r="U47" s="558">
        <f t="shared" si="17"/>
        <v>35.469450468126709</v>
      </c>
    </row>
    <row r="48" spans="1:21" x14ac:dyDescent="0.15">
      <c r="A48" s="570"/>
      <c r="B48" s="346" t="s">
        <v>644</v>
      </c>
      <c r="C48" s="564"/>
      <c r="D48" s="575">
        <v>100</v>
      </c>
      <c r="E48" s="575"/>
      <c r="F48" s="575"/>
      <c r="G48" s="576"/>
      <c r="H48" s="576"/>
      <c r="I48" s="574" t="str">
        <f t="shared" si="10"/>
        <v/>
      </c>
      <c r="K48" s="556">
        <f t="shared" si="15"/>
        <v>0</v>
      </c>
      <c r="L48" s="575"/>
      <c r="M48" s="557"/>
      <c r="N48" s="557"/>
      <c r="O48" s="557"/>
      <c r="P48" s="557">
        <v>0.9</v>
      </c>
      <c r="Q48" s="558">
        <f t="shared" si="16"/>
        <v>0</v>
      </c>
      <c r="R48" s="558">
        <f t="shared" si="13"/>
        <v>0</v>
      </c>
      <c r="S48" s="561"/>
      <c r="T48" s="561"/>
      <c r="U48" s="558">
        <f t="shared" si="17"/>
        <v>35.469450468126709</v>
      </c>
    </row>
    <row r="49" spans="1:21" x14ac:dyDescent="0.15">
      <c r="A49" s="570"/>
      <c r="B49" s="346" t="s">
        <v>645</v>
      </c>
      <c r="C49" s="564"/>
      <c r="D49" s="575">
        <v>100</v>
      </c>
      <c r="E49" s="575"/>
      <c r="F49" s="575"/>
      <c r="G49" s="576"/>
      <c r="H49" s="576"/>
      <c r="I49" s="574" t="str">
        <f t="shared" si="10"/>
        <v/>
      </c>
      <c r="K49" s="556">
        <f>IF(G49="",0,$K$43/COUNTA($G$44:$G$50))</f>
        <v>0</v>
      </c>
      <c r="L49" s="575"/>
      <c r="M49" s="557"/>
      <c r="N49" s="557"/>
      <c r="O49" s="557"/>
      <c r="P49" s="557">
        <v>0.9</v>
      </c>
      <c r="Q49" s="558">
        <f t="shared" si="16"/>
        <v>0</v>
      </c>
      <c r="R49" s="558">
        <f t="shared" si="13"/>
        <v>0</v>
      </c>
      <c r="S49" s="561"/>
      <c r="T49" s="561"/>
      <c r="U49" s="558">
        <f t="shared" si="17"/>
        <v>35.469450468126709</v>
      </c>
    </row>
    <row r="50" spans="1:21" x14ac:dyDescent="0.15">
      <c r="A50" s="571"/>
      <c r="B50" s="346" t="s">
        <v>646</v>
      </c>
      <c r="C50" s="564"/>
      <c r="D50" s="575">
        <v>100</v>
      </c>
      <c r="E50" s="575"/>
      <c r="F50" s="575"/>
      <c r="G50" s="576"/>
      <c r="H50" s="576"/>
      <c r="I50" s="574" t="str">
        <f t="shared" si="10"/>
        <v/>
      </c>
      <c r="K50" s="556">
        <f>IF(G50="",0,$K$43/COUNTA($G$44:$G$50))</f>
        <v>0</v>
      </c>
      <c r="L50" s="575"/>
      <c r="M50" s="557"/>
      <c r="N50" s="557"/>
      <c r="O50" s="557"/>
      <c r="P50" s="557">
        <v>0.9</v>
      </c>
      <c r="Q50" s="558">
        <f t="shared" si="16"/>
        <v>0</v>
      </c>
      <c r="R50" s="558">
        <f t="shared" si="13"/>
        <v>0</v>
      </c>
      <c r="S50" s="563"/>
      <c r="T50" s="563"/>
      <c r="U50" s="558">
        <f t="shared" si="17"/>
        <v>35.469450468126709</v>
      </c>
    </row>
    <row r="51" spans="1:21" x14ac:dyDescent="0.15">
      <c r="B51" s="572"/>
      <c r="D51" s="12"/>
      <c r="E51" s="12"/>
      <c r="F51" s="12"/>
      <c r="I51" s="342" t="s">
        <v>656</v>
      </c>
    </row>
  </sheetData>
  <mergeCells count="1">
    <mergeCell ref="A1:A2"/>
  </mergeCells>
  <phoneticPr fontId="2"/>
  <conditionalFormatting sqref="I14:I28">
    <cfRule type="expression" dxfId="5" priority="3">
      <formula>$I14="ＮＧ"</formula>
    </cfRule>
  </conditionalFormatting>
  <conditionalFormatting sqref="I35:I50">
    <cfRule type="expression" dxfId="4" priority="1">
      <formula>$I35="ＮＧ"</formula>
    </cfRule>
  </conditionalFormatting>
  <conditionalFormatting sqref="U14:U20 U22:U28 U36:U42 U44:U50">
    <cfRule type="expression" dxfId="3" priority="8">
      <formula>$I14="ＮＧ"</formula>
    </cfRule>
  </conditionalFormatting>
  <pageMargins left="0.6692913385826772" right="0.19685039370078741" top="0.74803149606299213" bottom="0.74803149606299213" header="0.31496062992125984" footer="0.31496062992125984"/>
  <pageSetup paperSize="9" scale="62" orientation="landscape" verticalDpi="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U55"/>
  <sheetViews>
    <sheetView zoomScaleNormal="100" zoomScaleSheetLayoutView="80" workbookViewId="0">
      <selection sqref="A1:B2"/>
    </sheetView>
  </sheetViews>
  <sheetFormatPr defaultRowHeight="13.5" x14ac:dyDescent="0.15"/>
  <cols>
    <col min="1" max="1" width="11.375" style="3" customWidth="1"/>
    <col min="2" max="2" width="30" style="18" customWidth="1"/>
    <col min="3" max="3" width="6.625" style="18" customWidth="1"/>
    <col min="4" max="4" width="11.375" style="18" customWidth="1"/>
    <col min="5" max="5" width="7.5" style="18" bestFit="1" customWidth="1"/>
    <col min="6" max="6" width="25.25" style="18" customWidth="1"/>
    <col min="7" max="7" width="10.5" style="18" customWidth="1"/>
    <col min="8" max="8" width="9.5" style="12" bestFit="1" customWidth="1"/>
    <col min="9" max="9" width="9.625" style="12" customWidth="1"/>
    <col min="10" max="10" width="10.875" style="18" customWidth="1"/>
    <col min="11" max="11" width="3.875" style="3" customWidth="1"/>
    <col min="12" max="16384" width="9" style="3"/>
  </cols>
  <sheetData>
    <row r="1" spans="1:21" ht="13.5" customHeight="1" x14ac:dyDescent="0.15">
      <c r="A1" s="822" t="s">
        <v>685</v>
      </c>
      <c r="B1" s="822"/>
      <c r="C1" s="548"/>
      <c r="D1" s="548"/>
      <c r="E1" s="548"/>
      <c r="F1" s="548"/>
      <c r="G1" s="548"/>
      <c r="H1" s="3"/>
      <c r="U1" s="13" t="s">
        <v>709</v>
      </c>
    </row>
    <row r="2" spans="1:21" ht="13.5" customHeight="1" x14ac:dyDescent="0.15">
      <c r="A2" s="822"/>
      <c r="B2" s="822"/>
      <c r="C2" s="548"/>
      <c r="D2" s="548"/>
      <c r="E2" s="548"/>
      <c r="F2" s="548"/>
      <c r="G2" s="608"/>
      <c r="H2" s="607" t="str">
        <f>IF(OR(G2=964,G2=965),"：戸建て（DELIGHT）",IF(OR(G2=536,G2=675,G2=762,G2=763),"：マンション","：戸建て"))</f>
        <v>：戸建て</v>
      </c>
      <c r="S2" s="308"/>
      <c r="U2" s="4" t="s">
        <v>710</v>
      </c>
    </row>
    <row r="3" spans="1:21" ht="22.5" customHeight="1" x14ac:dyDescent="0.15">
      <c r="A3" s="5" t="s">
        <v>686</v>
      </c>
      <c r="C3" s="573"/>
      <c r="D3" s="573"/>
      <c r="E3" s="573"/>
      <c r="F3" s="573"/>
      <c r="G3" s="573"/>
      <c r="H3" s="573"/>
      <c r="I3" s="573"/>
      <c r="J3" s="573"/>
    </row>
    <row r="4" spans="1:21" x14ac:dyDescent="0.15">
      <c r="B4" s="549"/>
      <c r="C4" s="549"/>
      <c r="D4" s="549"/>
      <c r="E4" s="549"/>
      <c r="F4" s="549"/>
      <c r="G4" s="549"/>
      <c r="H4" s="549"/>
      <c r="I4" s="549"/>
      <c r="J4" s="549"/>
    </row>
    <row r="5" spans="1:21" ht="17.25" x14ac:dyDescent="0.15">
      <c r="A5" s="5" t="s">
        <v>607</v>
      </c>
      <c r="C5" s="549"/>
      <c r="D5" s="549"/>
      <c r="E5" s="549"/>
      <c r="F5" s="549"/>
      <c r="G5" s="549"/>
      <c r="H5" s="549"/>
      <c r="I5" s="549"/>
      <c r="J5" s="549"/>
    </row>
    <row r="6" spans="1:21" ht="13.5" customHeight="1" x14ac:dyDescent="0.15">
      <c r="A6" s="18"/>
      <c r="C6" s="5"/>
      <c r="D6" s="5"/>
      <c r="E6" s="5"/>
      <c r="F6" s="5"/>
      <c r="G6" s="5"/>
      <c r="H6" s="5"/>
      <c r="I6" s="5"/>
      <c r="J6" s="5"/>
    </row>
    <row r="7" spans="1:21" ht="45.75" customHeight="1" x14ac:dyDescent="0.15">
      <c r="A7" s="823" t="s">
        <v>760</v>
      </c>
      <c r="B7" s="824"/>
      <c r="C7" s="824"/>
      <c r="D7" s="824"/>
      <c r="E7" s="824"/>
      <c r="F7" s="824"/>
      <c r="G7" s="824"/>
      <c r="H7" s="824"/>
      <c r="I7" s="824"/>
      <c r="J7" s="824"/>
      <c r="K7" s="824"/>
      <c r="L7" s="824"/>
      <c r="M7" s="824"/>
      <c r="N7" s="824"/>
      <c r="O7" s="824"/>
      <c r="P7" s="824"/>
      <c r="Q7" s="824"/>
      <c r="R7" s="824"/>
      <c r="S7" s="824"/>
      <c r="T7" s="824"/>
      <c r="U7" s="824"/>
    </row>
    <row r="8" spans="1:21" x14ac:dyDescent="0.15">
      <c r="A8" s="5" t="s">
        <v>663</v>
      </c>
      <c r="C8" s="550"/>
      <c r="E8" s="12"/>
      <c r="F8" s="12"/>
      <c r="G8" s="12"/>
    </row>
    <row r="9" spans="1:21" x14ac:dyDescent="0.15">
      <c r="A9" s="5" t="s">
        <v>657</v>
      </c>
      <c r="C9" s="550"/>
      <c r="E9" s="12"/>
      <c r="F9" s="12"/>
      <c r="G9" s="12"/>
    </row>
    <row r="10" spans="1:21" x14ac:dyDescent="0.15">
      <c r="A10" s="5" t="s">
        <v>658</v>
      </c>
      <c r="C10" s="5"/>
      <c r="E10" s="12"/>
      <c r="F10" s="12"/>
      <c r="G10" s="12"/>
    </row>
    <row r="11" spans="1:21" x14ac:dyDescent="0.15">
      <c r="A11" s="18"/>
      <c r="C11" s="5"/>
      <c r="E11" s="12"/>
      <c r="F11" s="12"/>
      <c r="G11" s="12"/>
    </row>
    <row r="12" spans="1:21" ht="17.25" x14ac:dyDescent="0.15">
      <c r="A12" s="581" t="s">
        <v>687</v>
      </c>
      <c r="B12" s="3"/>
      <c r="C12" s="551"/>
      <c r="E12" s="12"/>
      <c r="F12" s="12"/>
      <c r="G12" s="12"/>
    </row>
    <row r="13" spans="1:21" ht="27" customHeight="1" x14ac:dyDescent="0.15">
      <c r="A13" s="582" t="s">
        <v>688</v>
      </c>
      <c r="B13" s="583" t="s">
        <v>280</v>
      </c>
      <c r="C13" s="583" t="s">
        <v>609</v>
      </c>
      <c r="D13" s="583" t="s">
        <v>610</v>
      </c>
      <c r="E13" s="584" t="s">
        <v>611</v>
      </c>
      <c r="F13" s="583" t="s">
        <v>612</v>
      </c>
      <c r="G13" s="585" t="s">
        <v>613</v>
      </c>
      <c r="H13" s="585" t="s">
        <v>614</v>
      </c>
      <c r="I13" s="586" t="s">
        <v>615</v>
      </c>
      <c r="J13" s="582" t="s">
        <v>427</v>
      </c>
      <c r="L13" s="344" t="s">
        <v>616</v>
      </c>
      <c r="M13" s="344" t="s">
        <v>689</v>
      </c>
      <c r="N13" s="344" t="s">
        <v>690</v>
      </c>
      <c r="O13" s="344" t="s">
        <v>691</v>
      </c>
      <c r="P13" s="344" t="s">
        <v>692</v>
      </c>
      <c r="Q13" s="344" t="s">
        <v>622</v>
      </c>
      <c r="R13" s="344" t="s">
        <v>711</v>
      </c>
      <c r="S13" s="344" t="s">
        <v>693</v>
      </c>
      <c r="T13" s="344" t="s">
        <v>694</v>
      </c>
      <c r="U13" s="344" t="s">
        <v>626</v>
      </c>
    </row>
    <row r="14" spans="1:21" ht="17.25" customHeight="1" x14ac:dyDescent="0.15">
      <c r="A14" s="821" t="s">
        <v>695</v>
      </c>
      <c r="B14" s="582" t="s">
        <v>696</v>
      </c>
      <c r="C14" s="582" t="s">
        <v>696</v>
      </c>
      <c r="D14" s="582" t="s">
        <v>696</v>
      </c>
      <c r="E14" s="582" t="s">
        <v>696</v>
      </c>
      <c r="F14" s="582" t="s">
        <v>696</v>
      </c>
      <c r="G14" s="582" t="s">
        <v>696</v>
      </c>
      <c r="H14" s="582" t="s">
        <v>696</v>
      </c>
      <c r="I14" s="582" t="s">
        <v>696</v>
      </c>
      <c r="J14" s="582" t="s">
        <v>756</v>
      </c>
      <c r="L14" s="565">
        <v>710</v>
      </c>
      <c r="M14" s="566" t="s">
        <v>697</v>
      </c>
      <c r="N14" s="566" t="s">
        <v>697</v>
      </c>
      <c r="O14" s="566" t="s">
        <v>697</v>
      </c>
      <c r="P14" s="566" t="s">
        <v>697</v>
      </c>
      <c r="Q14" s="586" t="s">
        <v>697</v>
      </c>
      <c r="R14" s="586" t="s">
        <v>697</v>
      </c>
      <c r="S14" s="586" t="s">
        <v>697</v>
      </c>
      <c r="T14" s="566" t="s">
        <v>697</v>
      </c>
      <c r="U14" s="566" t="s">
        <v>697</v>
      </c>
    </row>
    <row r="15" spans="1:21" ht="17.25" customHeight="1" x14ac:dyDescent="0.15">
      <c r="A15" s="821"/>
      <c r="B15" s="568" t="s">
        <v>698</v>
      </c>
      <c r="C15" s="582" t="s">
        <v>699</v>
      </c>
      <c r="D15" s="587"/>
      <c r="E15" s="588">
        <v>100</v>
      </c>
      <c r="F15" s="588"/>
      <c r="G15" s="588"/>
      <c r="H15" s="576"/>
      <c r="I15" s="576"/>
      <c r="J15" s="589" t="str">
        <f>IF(H15="","",IF(AND(U15&lt;=200,H15&gt;=2),"ＯＫ","ＮＧ"))</f>
        <v/>
      </c>
      <c r="L15" s="556">
        <f>IF(H15="",0,$L$14/COUNTA($H$15:$H$21))</f>
        <v>0</v>
      </c>
      <c r="M15" s="575"/>
      <c r="N15" s="557"/>
      <c r="O15" s="557"/>
      <c r="P15" s="557"/>
      <c r="Q15" s="558">
        <f t="shared" ref="Q15:Q29" si="0">1.2*(L15/3600/((E15/1000)^2/4*PI()))^2/2</f>
        <v>0</v>
      </c>
      <c r="R15" s="558">
        <f>(Q15*N15)+(Q15*O15*(H15/(E15/1000)))+(Q15*P15*I15)</f>
        <v>0</v>
      </c>
      <c r="S15" s="559" t="s">
        <v>697</v>
      </c>
      <c r="T15" s="559" t="s">
        <v>697</v>
      </c>
      <c r="U15" s="558">
        <f t="shared" ref="U15:U20" si="1">R15</f>
        <v>0</v>
      </c>
    </row>
    <row r="16" spans="1:21" ht="17.25" customHeight="1" x14ac:dyDescent="0.15">
      <c r="A16" s="821"/>
      <c r="B16" s="570"/>
      <c r="C16" s="582" t="s">
        <v>630</v>
      </c>
      <c r="D16" s="587"/>
      <c r="E16" s="588">
        <v>100</v>
      </c>
      <c r="F16" s="588"/>
      <c r="G16" s="588"/>
      <c r="H16" s="576"/>
      <c r="I16" s="576"/>
      <c r="J16" s="589" t="str">
        <f t="shared" ref="J16:J21" si="2">IF(H16="","",IF(AND(U16&lt;=200,H16&gt;=2),"ＯＫ","ＮＧ"))</f>
        <v/>
      </c>
      <c r="L16" s="556">
        <f t="shared" ref="L16:L21" si="3">IF(H16="",0,$L$14/COUNTA($H$15:$H$21))</f>
        <v>0</v>
      </c>
      <c r="M16" s="575"/>
      <c r="N16" s="557"/>
      <c r="O16" s="557"/>
      <c r="P16" s="557"/>
      <c r="Q16" s="558">
        <f t="shared" si="0"/>
        <v>0</v>
      </c>
      <c r="R16" s="558">
        <f t="shared" ref="R16:R29" si="4">(Q16*N16)+(Q16*O16*(H16/(E16/1000)))+(Q16*P16*I16)</f>
        <v>0</v>
      </c>
      <c r="S16" s="590"/>
      <c r="T16" s="561"/>
      <c r="U16" s="558">
        <f t="shared" si="1"/>
        <v>0</v>
      </c>
    </row>
    <row r="17" spans="1:21" ht="17.25" customHeight="1" x14ac:dyDescent="0.15">
      <c r="A17" s="821"/>
      <c r="B17" s="570"/>
      <c r="C17" s="582" t="s">
        <v>631</v>
      </c>
      <c r="D17" s="587"/>
      <c r="E17" s="588">
        <v>100</v>
      </c>
      <c r="F17" s="588"/>
      <c r="G17" s="588"/>
      <c r="H17" s="576"/>
      <c r="I17" s="576"/>
      <c r="J17" s="589" t="str">
        <f t="shared" si="2"/>
        <v/>
      </c>
      <c r="L17" s="556">
        <f t="shared" si="3"/>
        <v>0</v>
      </c>
      <c r="M17" s="575"/>
      <c r="N17" s="557"/>
      <c r="O17" s="557"/>
      <c r="P17" s="557"/>
      <c r="Q17" s="558">
        <f t="shared" si="0"/>
        <v>0</v>
      </c>
      <c r="R17" s="558">
        <f t="shared" si="4"/>
        <v>0</v>
      </c>
      <c r="S17" s="590"/>
      <c r="T17" s="561"/>
      <c r="U17" s="558">
        <f t="shared" si="1"/>
        <v>0</v>
      </c>
    </row>
    <row r="18" spans="1:21" ht="17.25" customHeight="1" x14ac:dyDescent="0.15">
      <c r="A18" s="821"/>
      <c r="B18" s="570"/>
      <c r="C18" s="582" t="s">
        <v>632</v>
      </c>
      <c r="D18" s="587"/>
      <c r="E18" s="588">
        <v>100</v>
      </c>
      <c r="F18" s="588"/>
      <c r="G18" s="588"/>
      <c r="H18" s="576"/>
      <c r="I18" s="576"/>
      <c r="J18" s="589" t="str">
        <f t="shared" si="2"/>
        <v/>
      </c>
      <c r="L18" s="556">
        <f t="shared" si="3"/>
        <v>0</v>
      </c>
      <c r="M18" s="575"/>
      <c r="N18" s="557"/>
      <c r="O18" s="557"/>
      <c r="P18" s="557"/>
      <c r="Q18" s="558">
        <f t="shared" si="0"/>
        <v>0</v>
      </c>
      <c r="R18" s="558">
        <f t="shared" si="4"/>
        <v>0</v>
      </c>
      <c r="S18" s="561"/>
      <c r="T18" s="561"/>
      <c r="U18" s="558">
        <f t="shared" si="1"/>
        <v>0</v>
      </c>
    </row>
    <row r="19" spans="1:21" ht="17.25" customHeight="1" x14ac:dyDescent="0.15">
      <c r="A19" s="821"/>
      <c r="B19" s="570"/>
      <c r="C19" s="582" t="s">
        <v>633</v>
      </c>
      <c r="D19" s="587"/>
      <c r="E19" s="588">
        <v>100</v>
      </c>
      <c r="F19" s="588"/>
      <c r="G19" s="588"/>
      <c r="H19" s="576"/>
      <c r="I19" s="576"/>
      <c r="J19" s="589" t="str">
        <f t="shared" si="2"/>
        <v/>
      </c>
      <c r="L19" s="556">
        <f t="shared" si="3"/>
        <v>0</v>
      </c>
      <c r="M19" s="575"/>
      <c r="N19" s="557"/>
      <c r="O19" s="557"/>
      <c r="P19" s="557"/>
      <c r="Q19" s="558">
        <f t="shared" si="0"/>
        <v>0</v>
      </c>
      <c r="R19" s="558">
        <f t="shared" si="4"/>
        <v>0</v>
      </c>
      <c r="S19" s="561"/>
      <c r="T19" s="561"/>
      <c r="U19" s="558">
        <f t="shared" si="1"/>
        <v>0</v>
      </c>
    </row>
    <row r="20" spans="1:21" ht="17.25" customHeight="1" x14ac:dyDescent="0.15">
      <c r="A20" s="821"/>
      <c r="B20" s="570"/>
      <c r="C20" s="582" t="s">
        <v>634</v>
      </c>
      <c r="D20" s="587"/>
      <c r="E20" s="588">
        <v>100</v>
      </c>
      <c r="F20" s="588"/>
      <c r="G20" s="588"/>
      <c r="H20" s="576"/>
      <c r="I20" s="576"/>
      <c r="J20" s="589" t="str">
        <f t="shared" si="2"/>
        <v/>
      </c>
      <c r="L20" s="556">
        <f t="shared" si="3"/>
        <v>0</v>
      </c>
      <c r="M20" s="575"/>
      <c r="N20" s="557"/>
      <c r="O20" s="557"/>
      <c r="P20" s="557"/>
      <c r="Q20" s="558">
        <f t="shared" si="0"/>
        <v>0</v>
      </c>
      <c r="R20" s="558">
        <f t="shared" si="4"/>
        <v>0</v>
      </c>
      <c r="S20" s="561"/>
      <c r="T20" s="561"/>
      <c r="U20" s="558">
        <f t="shared" si="1"/>
        <v>0</v>
      </c>
    </row>
    <row r="21" spans="1:21" ht="17.25" customHeight="1" x14ac:dyDescent="0.15">
      <c r="A21" s="821"/>
      <c r="B21" s="571"/>
      <c r="C21" s="582" t="s">
        <v>635</v>
      </c>
      <c r="D21" s="587"/>
      <c r="E21" s="588">
        <v>100</v>
      </c>
      <c r="F21" s="588"/>
      <c r="G21" s="588"/>
      <c r="H21" s="576"/>
      <c r="I21" s="576"/>
      <c r="J21" s="589" t="str">
        <f t="shared" si="2"/>
        <v/>
      </c>
      <c r="L21" s="556">
        <f t="shared" si="3"/>
        <v>0</v>
      </c>
      <c r="M21" s="575"/>
      <c r="N21" s="557"/>
      <c r="O21" s="557"/>
      <c r="P21" s="557"/>
      <c r="Q21" s="558">
        <f t="shared" si="0"/>
        <v>0</v>
      </c>
      <c r="R21" s="558">
        <f t="shared" si="4"/>
        <v>0</v>
      </c>
      <c r="S21" s="563"/>
      <c r="T21" s="563"/>
      <c r="U21" s="558">
        <f>R21</f>
        <v>0</v>
      </c>
    </row>
    <row r="22" spans="1:21" ht="17.25" customHeight="1" x14ac:dyDescent="0.15">
      <c r="A22" s="821" t="s">
        <v>700</v>
      </c>
      <c r="B22" s="587" t="s">
        <v>701</v>
      </c>
      <c r="C22" s="582" t="s">
        <v>702</v>
      </c>
      <c r="D22" s="582" t="s">
        <v>702</v>
      </c>
      <c r="E22" s="588">
        <v>200</v>
      </c>
      <c r="F22" s="588"/>
      <c r="G22" s="588"/>
      <c r="H22" s="576"/>
      <c r="I22" s="576"/>
      <c r="J22" s="589" t="str">
        <f>IF(H22="","",IF(H22&lt;=4,"ＯＫ","ＮＧ"))</f>
        <v/>
      </c>
      <c r="K22" s="3" t="s">
        <v>703</v>
      </c>
      <c r="L22" s="565">
        <v>710</v>
      </c>
      <c r="M22" s="591"/>
      <c r="N22" s="592"/>
      <c r="O22" s="557"/>
      <c r="P22" s="557"/>
      <c r="Q22" s="593">
        <f t="shared" si="0"/>
        <v>23.646300312084474</v>
      </c>
      <c r="R22" s="586" t="s">
        <v>697</v>
      </c>
      <c r="S22" s="586" t="s">
        <v>697</v>
      </c>
      <c r="T22" s="567">
        <f>O22*(H22/(E22/1000))*Q22+Q22*P22*I22</f>
        <v>0</v>
      </c>
      <c r="U22" s="566" t="s">
        <v>697</v>
      </c>
    </row>
    <row r="23" spans="1:21" ht="17.25" customHeight="1" x14ac:dyDescent="0.15">
      <c r="A23" s="821"/>
      <c r="B23" s="568" t="s">
        <v>704</v>
      </c>
      <c r="C23" s="582" t="s">
        <v>699</v>
      </c>
      <c r="D23" s="587"/>
      <c r="E23" s="588">
        <v>100</v>
      </c>
      <c r="F23" s="588"/>
      <c r="G23" s="588"/>
      <c r="H23" s="576"/>
      <c r="I23" s="576"/>
      <c r="J23" s="589" t="str">
        <f>IF(H23="","",IF(AND(U23&lt;=200,H23&gt;=2),"ＯＫ","ＮＧ"))</f>
        <v/>
      </c>
      <c r="L23" s="556">
        <f t="shared" ref="L23:L27" si="5">IF(H23="",0,$L$22/COUNTA($H$23:$H$29))</f>
        <v>0</v>
      </c>
      <c r="M23" s="575"/>
      <c r="N23" s="557"/>
      <c r="O23" s="557"/>
      <c r="P23" s="557"/>
      <c r="Q23" s="558">
        <f t="shared" si="0"/>
        <v>0</v>
      </c>
      <c r="R23" s="558">
        <f t="shared" si="4"/>
        <v>0</v>
      </c>
      <c r="S23" s="569">
        <f>Q22*N22</f>
        <v>0</v>
      </c>
      <c r="T23" s="561"/>
      <c r="U23" s="593">
        <f>R23+$S$23+$T$22</f>
        <v>0</v>
      </c>
    </row>
    <row r="24" spans="1:21" ht="17.25" customHeight="1" x14ac:dyDescent="0.15">
      <c r="A24" s="821"/>
      <c r="B24" s="570"/>
      <c r="C24" s="582" t="s">
        <v>630</v>
      </c>
      <c r="D24" s="587"/>
      <c r="E24" s="588">
        <v>100</v>
      </c>
      <c r="F24" s="588"/>
      <c r="G24" s="588"/>
      <c r="H24" s="576"/>
      <c r="I24" s="576"/>
      <c r="J24" s="589" t="str">
        <f t="shared" ref="J24:J29" si="6">IF(H24="","",IF(AND(U24&lt;=200,H24&gt;=2),"ＯＫ","ＮＧ"))</f>
        <v/>
      </c>
      <c r="L24" s="556">
        <f t="shared" si="5"/>
        <v>0</v>
      </c>
      <c r="M24" s="575"/>
      <c r="N24" s="557"/>
      <c r="O24" s="557"/>
      <c r="P24" s="557"/>
      <c r="Q24" s="558">
        <f t="shared" si="0"/>
        <v>0</v>
      </c>
      <c r="R24" s="558">
        <f t="shared" si="4"/>
        <v>0</v>
      </c>
      <c r="S24" s="590"/>
      <c r="T24" s="561"/>
      <c r="U24" s="558">
        <f t="shared" ref="U24:U29" si="7">R24+$S$23+$T$22</f>
        <v>0</v>
      </c>
    </row>
    <row r="25" spans="1:21" ht="17.25" customHeight="1" x14ac:dyDescent="0.15">
      <c r="A25" s="821"/>
      <c r="B25" s="570"/>
      <c r="C25" s="582" t="s">
        <v>631</v>
      </c>
      <c r="D25" s="587"/>
      <c r="E25" s="588">
        <v>100</v>
      </c>
      <c r="F25" s="588"/>
      <c r="G25" s="588"/>
      <c r="H25" s="576"/>
      <c r="I25" s="576"/>
      <c r="J25" s="589" t="str">
        <f t="shared" si="6"/>
        <v/>
      </c>
      <c r="L25" s="556">
        <f t="shared" si="5"/>
        <v>0</v>
      </c>
      <c r="M25" s="575"/>
      <c r="N25" s="557"/>
      <c r="O25" s="557"/>
      <c r="P25" s="557"/>
      <c r="Q25" s="558">
        <f t="shared" si="0"/>
        <v>0</v>
      </c>
      <c r="R25" s="558">
        <f t="shared" si="4"/>
        <v>0</v>
      </c>
      <c r="S25" s="590"/>
      <c r="T25" s="561"/>
      <c r="U25" s="558">
        <f t="shared" si="7"/>
        <v>0</v>
      </c>
    </row>
    <row r="26" spans="1:21" ht="17.25" customHeight="1" x14ac:dyDescent="0.15">
      <c r="A26" s="821"/>
      <c r="B26" s="570"/>
      <c r="C26" s="582" t="s">
        <v>632</v>
      </c>
      <c r="D26" s="587"/>
      <c r="E26" s="588">
        <v>100</v>
      </c>
      <c r="F26" s="588"/>
      <c r="G26" s="588"/>
      <c r="H26" s="576"/>
      <c r="I26" s="576"/>
      <c r="J26" s="589" t="str">
        <f t="shared" si="6"/>
        <v/>
      </c>
      <c r="L26" s="556">
        <f t="shared" si="5"/>
        <v>0</v>
      </c>
      <c r="M26" s="575"/>
      <c r="N26" s="557"/>
      <c r="O26" s="557"/>
      <c r="P26" s="557"/>
      <c r="Q26" s="558">
        <f t="shared" si="0"/>
        <v>0</v>
      </c>
      <c r="R26" s="558">
        <f t="shared" si="4"/>
        <v>0</v>
      </c>
      <c r="S26" s="561"/>
      <c r="T26" s="561"/>
      <c r="U26" s="558">
        <f t="shared" si="7"/>
        <v>0</v>
      </c>
    </row>
    <row r="27" spans="1:21" ht="17.25" customHeight="1" x14ac:dyDescent="0.15">
      <c r="A27" s="821"/>
      <c r="B27" s="570"/>
      <c r="C27" s="582" t="s">
        <v>633</v>
      </c>
      <c r="D27" s="587"/>
      <c r="E27" s="588">
        <v>100</v>
      </c>
      <c r="F27" s="588"/>
      <c r="G27" s="588"/>
      <c r="H27" s="576"/>
      <c r="I27" s="576"/>
      <c r="J27" s="589" t="str">
        <f t="shared" si="6"/>
        <v/>
      </c>
      <c r="L27" s="556">
        <f t="shared" si="5"/>
        <v>0</v>
      </c>
      <c r="M27" s="575"/>
      <c r="N27" s="557"/>
      <c r="O27" s="557"/>
      <c r="P27" s="557"/>
      <c r="Q27" s="558">
        <f t="shared" si="0"/>
        <v>0</v>
      </c>
      <c r="R27" s="558">
        <f t="shared" si="4"/>
        <v>0</v>
      </c>
      <c r="S27" s="561"/>
      <c r="T27" s="561"/>
      <c r="U27" s="558">
        <f t="shared" si="7"/>
        <v>0</v>
      </c>
    </row>
    <row r="28" spans="1:21" ht="17.25" customHeight="1" x14ac:dyDescent="0.15">
      <c r="A28" s="821"/>
      <c r="B28" s="570"/>
      <c r="C28" s="582" t="s">
        <v>634</v>
      </c>
      <c r="D28" s="587"/>
      <c r="E28" s="588">
        <v>100</v>
      </c>
      <c r="F28" s="588"/>
      <c r="G28" s="588"/>
      <c r="H28" s="576"/>
      <c r="I28" s="576"/>
      <c r="J28" s="589" t="str">
        <f t="shared" si="6"/>
        <v/>
      </c>
      <c r="L28" s="556">
        <f>IF(H28="",0,$L$22/COUNTA($H$23:$H$29))</f>
        <v>0</v>
      </c>
      <c r="M28" s="575"/>
      <c r="N28" s="557"/>
      <c r="O28" s="557"/>
      <c r="P28" s="557"/>
      <c r="Q28" s="558">
        <f t="shared" si="0"/>
        <v>0</v>
      </c>
      <c r="R28" s="558">
        <f t="shared" si="4"/>
        <v>0</v>
      </c>
      <c r="S28" s="561"/>
      <c r="T28" s="561"/>
      <c r="U28" s="558">
        <f t="shared" si="7"/>
        <v>0</v>
      </c>
    </row>
    <row r="29" spans="1:21" ht="17.25" customHeight="1" x14ac:dyDescent="0.15">
      <c r="A29" s="821"/>
      <c r="B29" s="571"/>
      <c r="C29" s="582" t="s">
        <v>635</v>
      </c>
      <c r="D29" s="587"/>
      <c r="E29" s="588">
        <v>100</v>
      </c>
      <c r="F29" s="588"/>
      <c r="G29" s="588"/>
      <c r="H29" s="576"/>
      <c r="I29" s="576"/>
      <c r="J29" s="589" t="str">
        <f t="shared" si="6"/>
        <v/>
      </c>
      <c r="L29" s="556">
        <f>IF(H29="",0,$L$22/COUNTA($H$23:$H$29))</f>
        <v>0</v>
      </c>
      <c r="M29" s="575"/>
      <c r="N29" s="557"/>
      <c r="O29" s="557"/>
      <c r="P29" s="557"/>
      <c r="Q29" s="558">
        <f t="shared" si="0"/>
        <v>0</v>
      </c>
      <c r="R29" s="558">
        <f t="shared" si="4"/>
        <v>0</v>
      </c>
      <c r="S29" s="563"/>
      <c r="T29" s="563"/>
      <c r="U29" s="558">
        <f t="shared" si="7"/>
        <v>0</v>
      </c>
    </row>
    <row r="30" spans="1:21" ht="14.25" customHeight="1" x14ac:dyDescent="0.15">
      <c r="C30" s="572"/>
      <c r="E30" s="12"/>
      <c r="F30" s="12"/>
      <c r="G30" s="12"/>
      <c r="J30" s="342" t="s">
        <v>757</v>
      </c>
    </row>
    <row r="31" spans="1:21" ht="14.25" customHeight="1" x14ac:dyDescent="0.15">
      <c r="A31" s="594"/>
    </row>
    <row r="32" spans="1:21" ht="14.25" customHeight="1" x14ac:dyDescent="0.15"/>
    <row r="33" spans="1:21" ht="14.25" customHeight="1" x14ac:dyDescent="0.15"/>
    <row r="34" spans="1:21" ht="17.25" x14ac:dyDescent="0.15">
      <c r="A34" s="581" t="s">
        <v>726</v>
      </c>
      <c r="C34" s="551"/>
      <c r="E34" s="12"/>
      <c r="F34" s="12"/>
      <c r="G34" s="12"/>
    </row>
    <row r="35" spans="1:21" ht="27" x14ac:dyDescent="0.15">
      <c r="A35" s="582" t="s">
        <v>688</v>
      </c>
      <c r="B35" s="583" t="s">
        <v>280</v>
      </c>
      <c r="C35" s="583" t="s">
        <v>609</v>
      </c>
      <c r="D35" s="583" t="s">
        <v>610</v>
      </c>
      <c r="E35" s="584" t="s">
        <v>611</v>
      </c>
      <c r="F35" s="583" t="s">
        <v>612</v>
      </c>
      <c r="G35" s="585" t="s">
        <v>613</v>
      </c>
      <c r="H35" s="585" t="s">
        <v>614</v>
      </c>
      <c r="I35" s="586" t="s">
        <v>615</v>
      </c>
      <c r="J35" s="582" t="s">
        <v>427</v>
      </c>
      <c r="L35" s="585" t="s">
        <v>616</v>
      </c>
      <c r="M35" s="585" t="s">
        <v>689</v>
      </c>
      <c r="N35" s="585" t="s">
        <v>690</v>
      </c>
      <c r="O35" s="585" t="s">
        <v>691</v>
      </c>
      <c r="P35" s="585" t="s">
        <v>692</v>
      </c>
      <c r="Q35" s="585" t="s">
        <v>622</v>
      </c>
      <c r="R35" s="344" t="s">
        <v>711</v>
      </c>
      <c r="S35" s="585" t="s">
        <v>693</v>
      </c>
      <c r="T35" s="585" t="s">
        <v>705</v>
      </c>
      <c r="U35" s="585" t="s">
        <v>626</v>
      </c>
    </row>
    <row r="36" spans="1:21" ht="17.25" customHeight="1" x14ac:dyDescent="0.15">
      <c r="A36" s="821" t="s">
        <v>706</v>
      </c>
      <c r="B36" s="587" t="s">
        <v>636</v>
      </c>
      <c r="C36" s="582" t="s">
        <v>702</v>
      </c>
      <c r="D36" s="582" t="s">
        <v>702</v>
      </c>
      <c r="E36" s="588">
        <v>200</v>
      </c>
      <c r="F36" s="588"/>
      <c r="G36" s="588"/>
      <c r="H36" s="576"/>
      <c r="I36" s="576"/>
      <c r="J36" s="589" t="str">
        <f>IF(H36="","",IF(H36&lt;=6,"ＯＫ","ＮＧ"))</f>
        <v/>
      </c>
      <c r="K36" s="3" t="s">
        <v>703</v>
      </c>
      <c r="L36" s="565">
        <f>IF(OR($G$2=964,$G$2=965),700,710)</f>
        <v>710</v>
      </c>
      <c r="M36" s="591"/>
      <c r="N36" s="592"/>
      <c r="O36" s="595"/>
      <c r="P36" s="595"/>
      <c r="Q36" s="593">
        <f t="shared" ref="Q36:Q51" si="8">1.2*(L36/3600/((E36/1000)^2/4*PI()))^2/2</f>
        <v>23.646300312084474</v>
      </c>
      <c r="R36" s="586" t="s">
        <v>697</v>
      </c>
      <c r="S36" s="586" t="s">
        <v>697</v>
      </c>
      <c r="T36" s="569">
        <f>O36*(H36/(E36/1000))*Q36+Q36*P36*I36</f>
        <v>0</v>
      </c>
      <c r="U36" s="586" t="s">
        <v>697</v>
      </c>
    </row>
    <row r="37" spans="1:21" ht="17.25" customHeight="1" x14ac:dyDescent="0.15">
      <c r="A37" s="821"/>
      <c r="B37" s="568" t="s">
        <v>704</v>
      </c>
      <c r="C37" s="582" t="s">
        <v>699</v>
      </c>
      <c r="D37" s="587"/>
      <c r="E37" s="588">
        <v>100</v>
      </c>
      <c r="F37" s="588"/>
      <c r="G37" s="588"/>
      <c r="H37" s="576"/>
      <c r="I37" s="576"/>
      <c r="J37" s="589" t="str">
        <f t="shared" ref="J37:J43" si="9">IF(H37="","",IF(OR($G$2=964,$G$2=965),IF(AND(U37&lt;=200,H37&gt;=2),"ＯＫ","ＮＧ"),IF(OR($G$2=536,$G$2=675,$G$2=762,$G$2=763,$G$2=859,$G$2=860,$G$2=861),IF(AND(U37&lt;=250,H37&gt;=2),"ＯＫ","ＮＧ"),IF(AND(U37&lt;=200,H37&gt;=2),"ＯＫ","ＮＧ"))))</f>
        <v/>
      </c>
      <c r="L37" s="596">
        <f t="shared" ref="L37:L43" si="10">IF(H37="",0,$L$36/COUNTA($H$37:$H$43))</f>
        <v>0</v>
      </c>
      <c r="M37" s="588"/>
      <c r="N37" s="595"/>
      <c r="O37" s="595"/>
      <c r="P37" s="595">
        <v>0.1</v>
      </c>
      <c r="Q37" s="593">
        <f t="shared" si="8"/>
        <v>0</v>
      </c>
      <c r="R37" s="558">
        <f t="shared" ref="R37:R51" si="11">(Q37*N37)+(Q37*O37*(H37/(E37/1000)))+(Q37*P37*I37)</f>
        <v>0</v>
      </c>
      <c r="S37" s="569">
        <f>Q36*N36</f>
        <v>0</v>
      </c>
      <c r="T37" s="561"/>
      <c r="U37" s="593">
        <f t="shared" ref="U37:U43" si="12">R37+$S$37+$T$36</f>
        <v>0</v>
      </c>
    </row>
    <row r="38" spans="1:21" ht="17.25" customHeight="1" x14ac:dyDescent="0.15">
      <c r="A38" s="821"/>
      <c r="B38" s="560"/>
      <c r="C38" s="582" t="s">
        <v>630</v>
      </c>
      <c r="D38" s="587"/>
      <c r="E38" s="588">
        <v>100</v>
      </c>
      <c r="F38" s="588"/>
      <c r="G38" s="588"/>
      <c r="H38" s="576"/>
      <c r="I38" s="576"/>
      <c r="J38" s="589" t="str">
        <f t="shared" si="9"/>
        <v/>
      </c>
      <c r="L38" s="596">
        <f t="shared" si="10"/>
        <v>0</v>
      </c>
      <c r="M38" s="588"/>
      <c r="N38" s="595"/>
      <c r="O38" s="595"/>
      <c r="P38" s="595"/>
      <c r="Q38" s="593">
        <f t="shared" si="8"/>
        <v>0</v>
      </c>
      <c r="R38" s="558">
        <f t="shared" si="11"/>
        <v>0</v>
      </c>
      <c r="S38" s="590"/>
      <c r="T38" s="561"/>
      <c r="U38" s="593">
        <f t="shared" si="12"/>
        <v>0</v>
      </c>
    </row>
    <row r="39" spans="1:21" ht="17.25" customHeight="1" x14ac:dyDescent="0.15">
      <c r="A39" s="821"/>
      <c r="B39" s="560"/>
      <c r="C39" s="582" t="s">
        <v>631</v>
      </c>
      <c r="D39" s="587"/>
      <c r="E39" s="588">
        <v>100</v>
      </c>
      <c r="F39" s="588"/>
      <c r="G39" s="588"/>
      <c r="H39" s="576"/>
      <c r="I39" s="576"/>
      <c r="J39" s="589" t="str">
        <f t="shared" si="9"/>
        <v/>
      </c>
      <c r="L39" s="596">
        <f t="shared" si="10"/>
        <v>0</v>
      </c>
      <c r="M39" s="588"/>
      <c r="N39" s="595"/>
      <c r="O39" s="595"/>
      <c r="P39" s="595"/>
      <c r="Q39" s="593">
        <f t="shared" si="8"/>
        <v>0</v>
      </c>
      <c r="R39" s="558">
        <f t="shared" si="11"/>
        <v>0</v>
      </c>
      <c r="S39" s="590"/>
      <c r="T39" s="561"/>
      <c r="U39" s="593">
        <f t="shared" si="12"/>
        <v>0</v>
      </c>
    </row>
    <row r="40" spans="1:21" ht="17.25" customHeight="1" x14ac:dyDescent="0.15">
      <c r="A40" s="821"/>
      <c r="B40" s="560"/>
      <c r="C40" s="582" t="s">
        <v>632</v>
      </c>
      <c r="D40" s="587"/>
      <c r="E40" s="588">
        <v>100</v>
      </c>
      <c r="F40" s="588"/>
      <c r="G40" s="588"/>
      <c r="H40" s="576"/>
      <c r="I40" s="576"/>
      <c r="J40" s="589" t="str">
        <f t="shared" si="9"/>
        <v/>
      </c>
      <c r="L40" s="596">
        <f t="shared" si="10"/>
        <v>0</v>
      </c>
      <c r="M40" s="588"/>
      <c r="N40" s="595"/>
      <c r="O40" s="595"/>
      <c r="P40" s="595"/>
      <c r="Q40" s="593">
        <f t="shared" si="8"/>
        <v>0</v>
      </c>
      <c r="R40" s="558">
        <f t="shared" si="11"/>
        <v>0</v>
      </c>
      <c r="S40" s="561"/>
      <c r="T40" s="561"/>
      <c r="U40" s="593">
        <f t="shared" si="12"/>
        <v>0</v>
      </c>
    </row>
    <row r="41" spans="1:21" ht="17.25" customHeight="1" x14ac:dyDescent="0.15">
      <c r="A41" s="821"/>
      <c r="B41" s="560"/>
      <c r="C41" s="582" t="s">
        <v>633</v>
      </c>
      <c r="D41" s="587"/>
      <c r="E41" s="588">
        <v>100</v>
      </c>
      <c r="F41" s="588"/>
      <c r="G41" s="588"/>
      <c r="H41" s="576"/>
      <c r="I41" s="576"/>
      <c r="J41" s="589" t="str">
        <f t="shared" si="9"/>
        <v/>
      </c>
      <c r="L41" s="596">
        <f t="shared" si="10"/>
        <v>0</v>
      </c>
      <c r="M41" s="588"/>
      <c r="N41" s="595"/>
      <c r="O41" s="595"/>
      <c r="P41" s="595"/>
      <c r="Q41" s="593">
        <f t="shared" si="8"/>
        <v>0</v>
      </c>
      <c r="R41" s="558">
        <f t="shared" si="11"/>
        <v>0</v>
      </c>
      <c r="S41" s="561"/>
      <c r="T41" s="561"/>
      <c r="U41" s="593">
        <f t="shared" si="12"/>
        <v>0</v>
      </c>
    </row>
    <row r="42" spans="1:21" ht="17.25" customHeight="1" x14ac:dyDescent="0.15">
      <c r="A42" s="821"/>
      <c r="B42" s="560"/>
      <c r="C42" s="582" t="s">
        <v>634</v>
      </c>
      <c r="D42" s="587"/>
      <c r="E42" s="588">
        <v>100</v>
      </c>
      <c r="F42" s="588"/>
      <c r="G42" s="588"/>
      <c r="H42" s="576"/>
      <c r="I42" s="576"/>
      <c r="J42" s="589" t="str">
        <f t="shared" si="9"/>
        <v/>
      </c>
      <c r="L42" s="596">
        <f t="shared" si="10"/>
        <v>0</v>
      </c>
      <c r="M42" s="588"/>
      <c r="N42" s="595"/>
      <c r="O42" s="595"/>
      <c r="P42" s="595"/>
      <c r="Q42" s="593">
        <f t="shared" si="8"/>
        <v>0</v>
      </c>
      <c r="R42" s="558">
        <f t="shared" si="11"/>
        <v>0</v>
      </c>
      <c r="S42" s="561"/>
      <c r="T42" s="561"/>
      <c r="U42" s="593">
        <f t="shared" si="12"/>
        <v>0</v>
      </c>
    </row>
    <row r="43" spans="1:21" ht="17.25" customHeight="1" x14ac:dyDescent="0.15">
      <c r="A43" s="821"/>
      <c r="B43" s="562"/>
      <c r="C43" s="582" t="s">
        <v>635</v>
      </c>
      <c r="D43" s="587"/>
      <c r="E43" s="588">
        <v>100</v>
      </c>
      <c r="F43" s="588"/>
      <c r="G43" s="588"/>
      <c r="H43" s="576"/>
      <c r="I43" s="576"/>
      <c r="J43" s="589" t="str">
        <f t="shared" si="9"/>
        <v/>
      </c>
      <c r="L43" s="596">
        <f t="shared" si="10"/>
        <v>0</v>
      </c>
      <c r="M43" s="588"/>
      <c r="N43" s="595"/>
      <c r="O43" s="595"/>
      <c r="P43" s="595"/>
      <c r="Q43" s="593">
        <f t="shared" si="8"/>
        <v>0</v>
      </c>
      <c r="R43" s="558">
        <f t="shared" si="11"/>
        <v>0</v>
      </c>
      <c r="S43" s="563"/>
      <c r="T43" s="563"/>
      <c r="U43" s="593">
        <f t="shared" si="12"/>
        <v>0</v>
      </c>
    </row>
    <row r="44" spans="1:21" ht="17.25" customHeight="1" x14ac:dyDescent="0.15">
      <c r="A44" s="821" t="s">
        <v>707</v>
      </c>
      <c r="B44" s="587" t="s">
        <v>636</v>
      </c>
      <c r="C44" s="582" t="s">
        <v>702</v>
      </c>
      <c r="D44" s="582" t="s">
        <v>702</v>
      </c>
      <c r="E44" s="588">
        <v>200</v>
      </c>
      <c r="F44" s="588"/>
      <c r="G44" s="588"/>
      <c r="H44" s="576"/>
      <c r="I44" s="576"/>
      <c r="J44" s="589" t="str">
        <f>IF(H44="","",IF(H44&lt;=6,"ＯＫ","ＮＧ"))</f>
        <v/>
      </c>
      <c r="K44" s="3" t="s">
        <v>703</v>
      </c>
      <c r="L44" s="565">
        <v>710</v>
      </c>
      <c r="M44" s="591"/>
      <c r="N44" s="592"/>
      <c r="O44" s="595"/>
      <c r="P44" s="595"/>
      <c r="Q44" s="593">
        <f t="shared" si="8"/>
        <v>23.646300312084474</v>
      </c>
      <c r="R44" s="586" t="s">
        <v>697</v>
      </c>
      <c r="S44" s="586" t="s">
        <v>697</v>
      </c>
      <c r="T44" s="569">
        <f>O44*(H44/(E44/1000))*Q44+Q44*P44*I44</f>
        <v>0</v>
      </c>
      <c r="U44" s="586" t="s">
        <v>697</v>
      </c>
    </row>
    <row r="45" spans="1:21" ht="17.25" customHeight="1" x14ac:dyDescent="0.15">
      <c r="A45" s="821"/>
      <c r="B45" s="568" t="s">
        <v>704</v>
      </c>
      <c r="C45" s="582" t="s">
        <v>708</v>
      </c>
      <c r="D45" s="587"/>
      <c r="E45" s="588">
        <v>100</v>
      </c>
      <c r="F45" s="588"/>
      <c r="G45" s="588"/>
      <c r="H45" s="576"/>
      <c r="I45" s="576"/>
      <c r="J45" s="589" t="str">
        <f>IF(H45="","",IF(OR($G$2=536,$G$2=675,$G$2=762,$G$2=763,$G$2=859,$G$2=860,$G$2=861),IF(AND(U45&lt;=250,H45&gt;=2),"ＯＫ","ＮＧ"),IF(AND(U45&lt;=200,H45&gt;=2),"ＯＫ","ＮＧ")))</f>
        <v/>
      </c>
      <c r="L45" s="596">
        <f t="shared" ref="L45:L51" si="13">IF(H45="",0,$L$44/COUNTA($H$45:$H$51))</f>
        <v>0</v>
      </c>
      <c r="M45" s="588"/>
      <c r="N45" s="595"/>
      <c r="O45" s="595"/>
      <c r="P45" s="595"/>
      <c r="Q45" s="593">
        <f t="shared" si="8"/>
        <v>0</v>
      </c>
      <c r="R45" s="558">
        <f t="shared" si="11"/>
        <v>0</v>
      </c>
      <c r="S45" s="569">
        <f>Q44*N44</f>
        <v>0</v>
      </c>
      <c r="T45" s="561"/>
      <c r="U45" s="593">
        <f t="shared" ref="U45:U51" si="14">R45+$S$45+$T$44</f>
        <v>0</v>
      </c>
    </row>
    <row r="46" spans="1:21" ht="17.25" customHeight="1" x14ac:dyDescent="0.15">
      <c r="A46" s="821"/>
      <c r="B46" s="570"/>
      <c r="C46" s="582" t="s">
        <v>641</v>
      </c>
      <c r="D46" s="587"/>
      <c r="E46" s="588">
        <v>100</v>
      </c>
      <c r="F46" s="588"/>
      <c r="G46" s="588"/>
      <c r="H46" s="576"/>
      <c r="I46" s="576"/>
      <c r="J46" s="589" t="str">
        <f t="shared" ref="J46:J51" si="15">IF(H46="","",IF(OR($G$2=536,$G$2=675,$G$2=762,$G$2=763,$G$2=859,$G$2=860,$G$2=861),IF(AND(U46&lt;=250,H46&gt;=2),"ＯＫ","ＮＧ"),IF(AND(U46&lt;=200,H46&gt;=2),"ＯＫ","ＮＧ")))</f>
        <v/>
      </c>
      <c r="L46" s="596">
        <f t="shared" si="13"/>
        <v>0</v>
      </c>
      <c r="M46" s="588"/>
      <c r="N46" s="595"/>
      <c r="O46" s="595"/>
      <c r="P46" s="595"/>
      <c r="Q46" s="593">
        <f t="shared" si="8"/>
        <v>0</v>
      </c>
      <c r="R46" s="558">
        <f t="shared" si="11"/>
        <v>0</v>
      </c>
      <c r="S46" s="590"/>
      <c r="T46" s="561"/>
      <c r="U46" s="593">
        <f t="shared" si="14"/>
        <v>0</v>
      </c>
    </row>
    <row r="47" spans="1:21" ht="17.25" customHeight="1" x14ac:dyDescent="0.15">
      <c r="A47" s="821"/>
      <c r="B47" s="570"/>
      <c r="C47" s="582" t="s">
        <v>642</v>
      </c>
      <c r="D47" s="587"/>
      <c r="E47" s="588">
        <v>100</v>
      </c>
      <c r="F47" s="588"/>
      <c r="G47" s="588"/>
      <c r="H47" s="576"/>
      <c r="I47" s="576"/>
      <c r="J47" s="589" t="str">
        <f t="shared" si="15"/>
        <v/>
      </c>
      <c r="L47" s="596">
        <f t="shared" si="13"/>
        <v>0</v>
      </c>
      <c r="M47" s="588"/>
      <c r="N47" s="595"/>
      <c r="O47" s="595"/>
      <c r="P47" s="595"/>
      <c r="Q47" s="593">
        <f t="shared" si="8"/>
        <v>0</v>
      </c>
      <c r="R47" s="558">
        <f t="shared" si="11"/>
        <v>0</v>
      </c>
      <c r="S47" s="597"/>
      <c r="T47" s="561"/>
      <c r="U47" s="593">
        <f t="shared" si="14"/>
        <v>0</v>
      </c>
    </row>
    <row r="48" spans="1:21" ht="17.25" customHeight="1" x14ac:dyDescent="0.15">
      <c r="A48" s="821"/>
      <c r="B48" s="570"/>
      <c r="C48" s="582" t="s">
        <v>643</v>
      </c>
      <c r="D48" s="587"/>
      <c r="E48" s="588">
        <v>100</v>
      </c>
      <c r="F48" s="588"/>
      <c r="G48" s="588"/>
      <c r="H48" s="576"/>
      <c r="I48" s="576"/>
      <c r="J48" s="589" t="str">
        <f t="shared" si="15"/>
        <v/>
      </c>
      <c r="L48" s="596">
        <f t="shared" si="13"/>
        <v>0</v>
      </c>
      <c r="M48" s="588"/>
      <c r="N48" s="595"/>
      <c r="O48" s="595"/>
      <c r="P48" s="595"/>
      <c r="Q48" s="593">
        <f t="shared" si="8"/>
        <v>0</v>
      </c>
      <c r="R48" s="558">
        <f t="shared" si="11"/>
        <v>0</v>
      </c>
      <c r="S48" s="561"/>
      <c r="T48" s="561"/>
      <c r="U48" s="593">
        <f>R48+$S$45+$T$44</f>
        <v>0</v>
      </c>
    </row>
    <row r="49" spans="1:21" ht="17.25" customHeight="1" x14ac:dyDescent="0.15">
      <c r="A49" s="821"/>
      <c r="B49" s="570"/>
      <c r="C49" s="582" t="s">
        <v>644</v>
      </c>
      <c r="D49" s="587"/>
      <c r="E49" s="588">
        <v>100</v>
      </c>
      <c r="F49" s="588"/>
      <c r="G49" s="588"/>
      <c r="H49" s="576"/>
      <c r="I49" s="576"/>
      <c r="J49" s="589" t="str">
        <f t="shared" si="15"/>
        <v/>
      </c>
      <c r="L49" s="596">
        <f t="shared" si="13"/>
        <v>0</v>
      </c>
      <c r="M49" s="588"/>
      <c r="N49" s="595"/>
      <c r="O49" s="595"/>
      <c r="P49" s="595"/>
      <c r="Q49" s="593">
        <f t="shared" si="8"/>
        <v>0</v>
      </c>
      <c r="R49" s="558">
        <f t="shared" si="11"/>
        <v>0</v>
      </c>
      <c r="S49" s="561"/>
      <c r="T49" s="561"/>
      <c r="U49" s="593">
        <f t="shared" si="14"/>
        <v>0</v>
      </c>
    </row>
    <row r="50" spans="1:21" ht="17.25" customHeight="1" x14ac:dyDescent="0.15">
      <c r="A50" s="821"/>
      <c r="B50" s="570"/>
      <c r="C50" s="582" t="s">
        <v>645</v>
      </c>
      <c r="D50" s="587"/>
      <c r="E50" s="588">
        <v>100</v>
      </c>
      <c r="F50" s="588"/>
      <c r="G50" s="588"/>
      <c r="H50" s="576"/>
      <c r="I50" s="576"/>
      <c r="J50" s="589" t="str">
        <f t="shared" si="15"/>
        <v/>
      </c>
      <c r="L50" s="596">
        <f t="shared" si="13"/>
        <v>0</v>
      </c>
      <c r="M50" s="588"/>
      <c r="N50" s="595"/>
      <c r="O50" s="595"/>
      <c r="P50" s="595"/>
      <c r="Q50" s="593">
        <f t="shared" si="8"/>
        <v>0</v>
      </c>
      <c r="R50" s="558">
        <f t="shared" si="11"/>
        <v>0</v>
      </c>
      <c r="S50" s="561"/>
      <c r="T50" s="561"/>
      <c r="U50" s="593">
        <f t="shared" si="14"/>
        <v>0</v>
      </c>
    </row>
    <row r="51" spans="1:21" ht="17.25" customHeight="1" x14ac:dyDescent="0.15">
      <c r="A51" s="821"/>
      <c r="B51" s="571"/>
      <c r="C51" s="582" t="s">
        <v>646</v>
      </c>
      <c r="D51" s="587"/>
      <c r="E51" s="588">
        <v>100</v>
      </c>
      <c r="F51" s="588"/>
      <c r="G51" s="588"/>
      <c r="H51" s="576"/>
      <c r="I51" s="576"/>
      <c r="J51" s="589" t="str">
        <f t="shared" si="15"/>
        <v/>
      </c>
      <c r="L51" s="596">
        <f t="shared" si="13"/>
        <v>0</v>
      </c>
      <c r="M51" s="588"/>
      <c r="N51" s="595"/>
      <c r="O51" s="595"/>
      <c r="P51" s="595"/>
      <c r="Q51" s="593">
        <f t="shared" si="8"/>
        <v>0</v>
      </c>
      <c r="R51" s="558">
        <f t="shared" si="11"/>
        <v>0</v>
      </c>
      <c r="S51" s="563"/>
      <c r="T51" s="563"/>
      <c r="U51" s="593">
        <f t="shared" si="14"/>
        <v>0</v>
      </c>
    </row>
    <row r="52" spans="1:21" ht="14.25" customHeight="1" x14ac:dyDescent="0.15">
      <c r="E52" s="12"/>
      <c r="F52" s="12"/>
      <c r="G52" s="12"/>
      <c r="J52" s="342" t="s">
        <v>656</v>
      </c>
    </row>
    <row r="53" spans="1:21" x14ac:dyDescent="0.15">
      <c r="E53" s="12"/>
      <c r="F53" s="12"/>
      <c r="G53" s="12"/>
      <c r="J53" s="342"/>
    </row>
    <row r="54" spans="1:21" x14ac:dyDescent="0.15">
      <c r="E54" s="12"/>
      <c r="F54" s="12"/>
      <c r="G54" s="12"/>
      <c r="J54" s="342"/>
    </row>
    <row r="55" spans="1:21" x14ac:dyDescent="0.15">
      <c r="E55" s="12"/>
      <c r="F55" s="12"/>
      <c r="G55" s="12"/>
    </row>
  </sheetData>
  <mergeCells count="6">
    <mergeCell ref="A14:A21"/>
    <mergeCell ref="A22:A29"/>
    <mergeCell ref="A36:A43"/>
    <mergeCell ref="A44:A51"/>
    <mergeCell ref="A1:B2"/>
    <mergeCell ref="A7:U7"/>
  </mergeCells>
  <phoneticPr fontId="2"/>
  <conditionalFormatting sqref="J15:J29">
    <cfRule type="expression" dxfId="2" priority="3">
      <formula>$J15="ＮＧ"</formula>
    </cfRule>
  </conditionalFormatting>
  <conditionalFormatting sqref="J36:J51">
    <cfRule type="expression" dxfId="1" priority="1">
      <formula>$J36="ＮＧ"</formula>
    </cfRule>
  </conditionalFormatting>
  <conditionalFormatting sqref="U15:U21 U23:U29 U37:U43 U45:U51">
    <cfRule type="expression" dxfId="0" priority="7">
      <formula>$J15="ＮＧ"</formula>
    </cfRule>
  </conditionalFormatting>
  <pageMargins left="0.6692913385826772" right="0.19685039370078741" top="0.74803149606299213" bottom="0.74803149606299213" header="0.31496062992125984" footer="0.31496062992125984"/>
  <pageSetup paperSize="9" scale="59"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E109"/>
  <sheetViews>
    <sheetView showGridLines="0" zoomScaleNormal="100" workbookViewId="0">
      <selection sqref="A1:A2"/>
    </sheetView>
  </sheetViews>
  <sheetFormatPr defaultRowHeight="13.5" x14ac:dyDescent="0.15"/>
  <cols>
    <col min="1" max="1" width="40.625" style="12" customWidth="1"/>
    <col min="2" max="2" width="11.625" style="347" customWidth="1"/>
    <col min="3" max="3" width="11.625" style="12" customWidth="1"/>
    <col min="4" max="4" width="23.875" style="12" bestFit="1" customWidth="1"/>
    <col min="5" max="16384" width="9" style="3"/>
  </cols>
  <sheetData>
    <row r="1" spans="1:5" ht="13.5" customHeight="1" x14ac:dyDescent="0.15">
      <c r="A1" s="806" t="s">
        <v>679</v>
      </c>
      <c r="B1" s="342"/>
      <c r="C1" s="3"/>
      <c r="D1" s="580"/>
    </row>
    <row r="2" spans="1:5" ht="13.5" customHeight="1" x14ac:dyDescent="0.15">
      <c r="A2" s="806"/>
      <c r="B2" s="342"/>
      <c r="C2" s="342"/>
      <c r="D2" s="347"/>
    </row>
    <row r="3" spans="1:5" customFormat="1" ht="18.75" customHeight="1" x14ac:dyDescent="0.15">
      <c r="A3" s="825" t="s">
        <v>222</v>
      </c>
      <c r="B3" s="825"/>
      <c r="C3" s="825"/>
      <c r="D3" s="825"/>
    </row>
    <row r="4" spans="1:5" customFormat="1" ht="36" customHeight="1" x14ac:dyDescent="0.55000000000000004">
      <c r="A4" s="826" t="s">
        <v>680</v>
      </c>
      <c r="B4" s="826"/>
      <c r="C4" s="826"/>
      <c r="D4" s="826"/>
    </row>
    <row r="5" spans="1:5" customFormat="1" ht="9" customHeight="1" x14ac:dyDescent="0.15"/>
    <row r="6" spans="1:5" customFormat="1" ht="22.5" customHeight="1" x14ac:dyDescent="0.15">
      <c r="A6" s="827"/>
      <c r="B6" s="828"/>
      <c r="C6" s="828"/>
      <c r="D6" s="828"/>
    </row>
    <row r="7" spans="1:5" customFormat="1" ht="18.75" customHeight="1" x14ac:dyDescent="0.15">
      <c r="A7" s="308"/>
      <c r="B7" s="308"/>
      <c r="C7" s="308"/>
      <c r="D7" s="308"/>
      <c r="E7" s="308"/>
    </row>
    <row r="8" spans="1:5" ht="33.75" customHeight="1" x14ac:dyDescent="0.15">
      <c r="A8" s="829" t="s">
        <v>681</v>
      </c>
      <c r="B8" s="830"/>
      <c r="C8" s="830"/>
      <c r="D8" s="830"/>
    </row>
    <row r="9" spans="1:5" ht="27" x14ac:dyDescent="0.15">
      <c r="A9" s="566" t="s">
        <v>682</v>
      </c>
      <c r="B9" s="344" t="s">
        <v>683</v>
      </c>
      <c r="C9" s="344" t="s">
        <v>684</v>
      </c>
      <c r="D9" s="577" t="s">
        <v>283</v>
      </c>
    </row>
    <row r="10" spans="1:5" x14ac:dyDescent="0.15">
      <c r="A10" s="575"/>
      <c r="B10" s="579"/>
      <c r="C10" s="579"/>
      <c r="D10" s="575"/>
    </row>
    <row r="11" spans="1:5" x14ac:dyDescent="0.15">
      <c r="A11" s="575"/>
      <c r="B11" s="579"/>
      <c r="C11" s="579"/>
      <c r="D11" s="575"/>
    </row>
    <row r="12" spans="1:5" x14ac:dyDescent="0.15">
      <c r="A12" s="575"/>
      <c r="B12" s="579"/>
      <c r="C12" s="579"/>
      <c r="D12" s="575"/>
    </row>
    <row r="13" spans="1:5" x14ac:dyDescent="0.15">
      <c r="A13" s="575"/>
      <c r="B13" s="579"/>
      <c r="C13" s="579"/>
      <c r="D13" s="575"/>
    </row>
    <row r="14" spans="1:5" x14ac:dyDescent="0.15">
      <c r="A14" s="575"/>
      <c r="B14" s="579"/>
      <c r="C14" s="579"/>
      <c r="D14" s="575"/>
    </row>
    <row r="15" spans="1:5" x14ac:dyDescent="0.15">
      <c r="A15" s="575"/>
      <c r="B15" s="579"/>
      <c r="C15" s="579"/>
      <c r="D15" s="575"/>
    </row>
    <row r="16" spans="1:5" x14ac:dyDescent="0.15">
      <c r="A16" s="575"/>
      <c r="B16" s="579"/>
      <c r="C16" s="579"/>
      <c r="D16" s="575"/>
    </row>
    <row r="17" spans="1:4" x14ac:dyDescent="0.15">
      <c r="A17" s="575"/>
      <c r="B17" s="579"/>
      <c r="C17" s="579"/>
      <c r="D17" s="575"/>
    </row>
    <row r="18" spans="1:4" x14ac:dyDescent="0.15">
      <c r="A18" s="575"/>
      <c r="B18" s="579"/>
      <c r="C18" s="579"/>
      <c r="D18" s="575"/>
    </row>
    <row r="19" spans="1:4" x14ac:dyDescent="0.15">
      <c r="A19" s="575"/>
      <c r="B19" s="579"/>
      <c r="C19" s="579"/>
      <c r="D19" s="575"/>
    </row>
    <row r="20" spans="1:4" x14ac:dyDescent="0.15">
      <c r="A20" s="575"/>
      <c r="B20" s="579"/>
      <c r="C20" s="579"/>
      <c r="D20" s="575"/>
    </row>
    <row r="21" spans="1:4" x14ac:dyDescent="0.15">
      <c r="A21" s="575"/>
      <c r="B21" s="579"/>
      <c r="C21" s="579"/>
      <c r="D21" s="575"/>
    </row>
    <row r="22" spans="1:4" x14ac:dyDescent="0.15">
      <c r="A22" s="575"/>
      <c r="B22" s="579"/>
      <c r="C22" s="579"/>
      <c r="D22" s="575"/>
    </row>
    <row r="23" spans="1:4" x14ac:dyDescent="0.15">
      <c r="A23" s="575"/>
      <c r="B23" s="579"/>
      <c r="C23" s="579"/>
      <c r="D23" s="575"/>
    </row>
    <row r="24" spans="1:4" x14ac:dyDescent="0.15">
      <c r="A24" s="575"/>
      <c r="B24" s="579"/>
      <c r="C24" s="579"/>
      <c r="D24" s="575"/>
    </row>
    <row r="25" spans="1:4" x14ac:dyDescent="0.15">
      <c r="A25" s="575"/>
      <c r="B25" s="579"/>
      <c r="C25" s="579"/>
      <c r="D25" s="575"/>
    </row>
    <row r="26" spans="1:4" x14ac:dyDescent="0.15">
      <c r="A26" s="575"/>
      <c r="B26" s="579"/>
      <c r="C26" s="579"/>
      <c r="D26" s="575"/>
    </row>
    <row r="27" spans="1:4" x14ac:dyDescent="0.15">
      <c r="A27" s="575"/>
      <c r="B27" s="579"/>
      <c r="C27" s="579"/>
      <c r="D27" s="575"/>
    </row>
    <row r="28" spans="1:4" x14ac:dyDescent="0.15">
      <c r="A28" s="575"/>
      <c r="B28" s="579"/>
      <c r="C28" s="579"/>
      <c r="D28" s="575"/>
    </row>
    <row r="29" spans="1:4" x14ac:dyDescent="0.15">
      <c r="A29" s="575"/>
      <c r="B29" s="579"/>
      <c r="C29" s="579"/>
      <c r="D29" s="575"/>
    </row>
    <row r="30" spans="1:4" x14ac:dyDescent="0.15">
      <c r="A30" s="575"/>
      <c r="B30" s="579"/>
      <c r="C30" s="579"/>
      <c r="D30" s="575"/>
    </row>
    <row r="31" spans="1:4" x14ac:dyDescent="0.15">
      <c r="A31" s="575"/>
      <c r="B31" s="579"/>
      <c r="C31" s="579"/>
      <c r="D31" s="575"/>
    </row>
    <row r="32" spans="1:4" x14ac:dyDescent="0.15">
      <c r="A32" s="575"/>
      <c r="B32" s="579"/>
      <c r="C32" s="579"/>
      <c r="D32" s="575"/>
    </row>
    <row r="33" spans="1:4" x14ac:dyDescent="0.15">
      <c r="A33" s="575"/>
      <c r="B33" s="579"/>
      <c r="C33" s="579"/>
      <c r="D33" s="575"/>
    </row>
    <row r="34" spans="1:4" x14ac:dyDescent="0.15">
      <c r="A34" s="575"/>
      <c r="B34" s="579"/>
      <c r="C34" s="579"/>
      <c r="D34" s="575"/>
    </row>
    <row r="35" spans="1:4" x14ac:dyDescent="0.15">
      <c r="A35" s="575"/>
      <c r="B35" s="579"/>
      <c r="C35" s="579"/>
      <c r="D35" s="575"/>
    </row>
    <row r="36" spans="1:4" x14ac:dyDescent="0.15">
      <c r="A36" s="575"/>
      <c r="B36" s="579"/>
      <c r="C36" s="579"/>
      <c r="D36" s="575"/>
    </row>
    <row r="37" spans="1:4" x14ac:dyDescent="0.15">
      <c r="A37" s="575"/>
      <c r="B37" s="579"/>
      <c r="C37" s="579"/>
      <c r="D37" s="575"/>
    </row>
    <row r="38" spans="1:4" x14ac:dyDescent="0.15">
      <c r="A38" s="575"/>
      <c r="B38" s="579"/>
      <c r="C38" s="579"/>
      <c r="D38" s="575"/>
    </row>
    <row r="39" spans="1:4" x14ac:dyDescent="0.15">
      <c r="A39" s="575"/>
      <c r="B39" s="579"/>
      <c r="C39" s="579"/>
      <c r="D39" s="575"/>
    </row>
    <row r="40" spans="1:4" x14ac:dyDescent="0.15">
      <c r="A40" s="575"/>
      <c r="B40" s="579"/>
      <c r="C40" s="579"/>
      <c r="D40" s="575"/>
    </row>
    <row r="41" spans="1:4" x14ac:dyDescent="0.15">
      <c r="A41" s="575"/>
      <c r="B41" s="579"/>
      <c r="C41" s="579"/>
      <c r="D41" s="575"/>
    </row>
    <row r="42" spans="1:4" x14ac:dyDescent="0.15">
      <c r="A42" s="575"/>
      <c r="B42" s="579"/>
      <c r="C42" s="579"/>
      <c r="D42" s="575"/>
    </row>
    <row r="43" spans="1:4" x14ac:dyDescent="0.15">
      <c r="A43" s="575"/>
      <c r="B43" s="579"/>
      <c r="C43" s="579"/>
      <c r="D43" s="575"/>
    </row>
    <row r="44" spans="1:4" x14ac:dyDescent="0.15">
      <c r="A44" s="575"/>
      <c r="B44" s="579"/>
      <c r="C44" s="579"/>
      <c r="D44" s="575"/>
    </row>
    <row r="45" spans="1:4" x14ac:dyDescent="0.15">
      <c r="A45" s="575"/>
      <c r="B45" s="579"/>
      <c r="C45" s="579"/>
      <c r="D45" s="575"/>
    </row>
    <row r="46" spans="1:4" x14ac:dyDescent="0.15">
      <c r="A46" s="575"/>
      <c r="B46" s="579"/>
      <c r="C46" s="579"/>
      <c r="D46" s="575"/>
    </row>
    <row r="47" spans="1:4" x14ac:dyDescent="0.15">
      <c r="A47" s="575"/>
      <c r="B47" s="579"/>
      <c r="C47" s="579"/>
      <c r="D47" s="575"/>
    </row>
    <row r="48" spans="1:4" x14ac:dyDescent="0.15">
      <c r="A48" s="575"/>
      <c r="B48" s="579"/>
      <c r="C48" s="579"/>
      <c r="D48" s="575"/>
    </row>
    <row r="49" spans="1:4" x14ac:dyDescent="0.15">
      <c r="A49" s="575"/>
      <c r="B49" s="579"/>
      <c r="C49" s="579"/>
      <c r="D49" s="575"/>
    </row>
    <row r="50" spans="1:4" x14ac:dyDescent="0.15">
      <c r="A50" s="575"/>
      <c r="B50" s="579"/>
      <c r="C50" s="579"/>
      <c r="D50" s="575"/>
    </row>
    <row r="51" spans="1:4" x14ac:dyDescent="0.15">
      <c r="A51" s="575"/>
      <c r="B51" s="579"/>
      <c r="C51" s="579"/>
      <c r="D51" s="575"/>
    </row>
    <row r="52" spans="1:4" x14ac:dyDescent="0.15">
      <c r="A52" s="575"/>
      <c r="B52" s="579"/>
      <c r="C52" s="579"/>
      <c r="D52" s="575"/>
    </row>
    <row r="53" spans="1:4" x14ac:dyDescent="0.15">
      <c r="A53" s="575"/>
      <c r="B53" s="579"/>
      <c r="C53" s="579"/>
      <c r="D53" s="575"/>
    </row>
    <row r="54" spans="1:4" x14ac:dyDescent="0.15">
      <c r="A54" s="575"/>
      <c r="B54" s="579"/>
      <c r="C54" s="579"/>
      <c r="D54" s="575"/>
    </row>
    <row r="55" spans="1:4" x14ac:dyDescent="0.15">
      <c r="A55" s="575"/>
      <c r="B55" s="579"/>
      <c r="C55" s="579"/>
      <c r="D55" s="575"/>
    </row>
    <row r="56" spans="1:4" x14ac:dyDescent="0.15">
      <c r="A56" s="575"/>
      <c r="B56" s="579"/>
      <c r="C56" s="579"/>
      <c r="D56" s="575"/>
    </row>
    <row r="57" spans="1:4" x14ac:dyDescent="0.15">
      <c r="A57" s="575"/>
      <c r="B57" s="579"/>
      <c r="C57" s="579"/>
      <c r="D57" s="575"/>
    </row>
    <row r="58" spans="1:4" x14ac:dyDescent="0.15">
      <c r="A58" s="575"/>
      <c r="B58" s="579"/>
      <c r="C58" s="579"/>
      <c r="D58" s="575"/>
    </row>
    <row r="59" spans="1:4" x14ac:dyDescent="0.15">
      <c r="A59" s="575"/>
      <c r="B59" s="579"/>
      <c r="C59" s="579"/>
      <c r="D59" s="575"/>
    </row>
    <row r="60" spans="1:4" x14ac:dyDescent="0.15">
      <c r="A60" s="575"/>
      <c r="B60" s="579"/>
      <c r="C60" s="579"/>
      <c r="D60" s="575"/>
    </row>
    <row r="61" spans="1:4" x14ac:dyDescent="0.15">
      <c r="A61" s="575"/>
      <c r="B61" s="579"/>
      <c r="C61" s="579"/>
      <c r="D61" s="575"/>
    </row>
    <row r="62" spans="1:4" x14ac:dyDescent="0.15">
      <c r="A62" s="575"/>
      <c r="B62" s="579"/>
      <c r="C62" s="579"/>
      <c r="D62" s="575"/>
    </row>
    <row r="63" spans="1:4" x14ac:dyDescent="0.15">
      <c r="A63" s="575"/>
      <c r="B63" s="579"/>
      <c r="C63" s="579"/>
      <c r="D63" s="575"/>
    </row>
    <row r="64" spans="1:4" x14ac:dyDescent="0.15">
      <c r="A64" s="575"/>
      <c r="B64" s="579"/>
      <c r="C64" s="579"/>
      <c r="D64" s="575"/>
    </row>
    <row r="65" spans="1:4" x14ac:dyDescent="0.15">
      <c r="A65" s="575"/>
      <c r="B65" s="579"/>
      <c r="C65" s="579"/>
      <c r="D65" s="575"/>
    </row>
    <row r="66" spans="1:4" x14ac:dyDescent="0.15">
      <c r="A66" s="575"/>
      <c r="B66" s="579"/>
      <c r="C66" s="579"/>
      <c r="D66" s="575"/>
    </row>
    <row r="67" spans="1:4" x14ac:dyDescent="0.15">
      <c r="A67" s="575"/>
      <c r="B67" s="579"/>
      <c r="C67" s="579"/>
      <c r="D67" s="575"/>
    </row>
    <row r="68" spans="1:4" x14ac:dyDescent="0.15">
      <c r="A68" s="575"/>
      <c r="B68" s="579"/>
      <c r="C68" s="579"/>
      <c r="D68" s="575"/>
    </row>
    <row r="69" spans="1:4" x14ac:dyDescent="0.15">
      <c r="A69" s="575"/>
      <c r="B69" s="579"/>
      <c r="C69" s="579"/>
      <c r="D69" s="575"/>
    </row>
    <row r="70" spans="1:4" x14ac:dyDescent="0.15">
      <c r="A70" s="575"/>
      <c r="B70" s="579"/>
      <c r="C70" s="579"/>
      <c r="D70" s="575"/>
    </row>
    <row r="71" spans="1:4" x14ac:dyDescent="0.15">
      <c r="A71" s="575"/>
      <c r="B71" s="579"/>
      <c r="C71" s="579"/>
      <c r="D71" s="575"/>
    </row>
    <row r="72" spans="1:4" x14ac:dyDescent="0.15">
      <c r="A72" s="575"/>
      <c r="B72" s="579"/>
      <c r="C72" s="579"/>
      <c r="D72" s="575"/>
    </row>
    <row r="73" spans="1:4" x14ac:dyDescent="0.15">
      <c r="A73" s="575"/>
      <c r="B73" s="579"/>
      <c r="C73" s="579"/>
      <c r="D73" s="575"/>
    </row>
    <row r="74" spans="1:4" x14ac:dyDescent="0.15">
      <c r="A74" s="575"/>
      <c r="B74" s="579"/>
      <c r="C74" s="579"/>
      <c r="D74" s="575"/>
    </row>
    <row r="75" spans="1:4" x14ac:dyDescent="0.15">
      <c r="A75" s="575"/>
      <c r="B75" s="579"/>
      <c r="C75" s="579"/>
      <c r="D75" s="575"/>
    </row>
    <row r="76" spans="1:4" x14ac:dyDescent="0.15">
      <c r="A76" s="575"/>
      <c r="B76" s="579"/>
      <c r="C76" s="579"/>
      <c r="D76" s="575"/>
    </row>
    <row r="77" spans="1:4" x14ac:dyDescent="0.15">
      <c r="A77" s="575"/>
      <c r="B77" s="579"/>
      <c r="C77" s="579"/>
      <c r="D77" s="575"/>
    </row>
    <row r="78" spans="1:4" x14ac:dyDescent="0.15">
      <c r="A78" s="575"/>
      <c r="B78" s="579"/>
      <c r="C78" s="579"/>
      <c r="D78" s="575"/>
    </row>
    <row r="79" spans="1:4" x14ac:dyDescent="0.15">
      <c r="A79" s="575"/>
      <c r="B79" s="579"/>
      <c r="C79" s="579"/>
      <c r="D79" s="575"/>
    </row>
    <row r="80" spans="1:4" x14ac:dyDescent="0.15">
      <c r="A80" s="575"/>
      <c r="B80" s="579"/>
      <c r="C80" s="579"/>
      <c r="D80" s="575"/>
    </row>
    <row r="81" spans="1:4" x14ac:dyDescent="0.15">
      <c r="A81" s="575"/>
      <c r="B81" s="579"/>
      <c r="C81" s="579"/>
      <c r="D81" s="575"/>
    </row>
    <row r="82" spans="1:4" x14ac:dyDescent="0.15">
      <c r="A82" s="575"/>
      <c r="B82" s="579"/>
      <c r="C82" s="579"/>
      <c r="D82" s="575"/>
    </row>
    <row r="83" spans="1:4" x14ac:dyDescent="0.15">
      <c r="A83" s="575"/>
      <c r="B83" s="579"/>
      <c r="C83" s="579"/>
      <c r="D83" s="575"/>
    </row>
    <row r="84" spans="1:4" x14ac:dyDescent="0.15">
      <c r="A84" s="575"/>
      <c r="B84" s="579"/>
      <c r="C84" s="579"/>
      <c r="D84" s="575"/>
    </row>
    <row r="85" spans="1:4" x14ac:dyDescent="0.15">
      <c r="A85" s="575"/>
      <c r="B85" s="579"/>
      <c r="C85" s="579"/>
      <c r="D85" s="575"/>
    </row>
    <row r="86" spans="1:4" x14ac:dyDescent="0.15">
      <c r="A86" s="575"/>
      <c r="B86" s="579"/>
      <c r="C86" s="579"/>
      <c r="D86" s="575"/>
    </row>
    <row r="87" spans="1:4" x14ac:dyDescent="0.15">
      <c r="A87" s="575"/>
      <c r="B87" s="579"/>
      <c r="C87" s="579"/>
      <c r="D87" s="575"/>
    </row>
    <row r="88" spans="1:4" x14ac:dyDescent="0.15">
      <c r="A88" s="575"/>
      <c r="B88" s="579"/>
      <c r="C88" s="579"/>
      <c r="D88" s="575"/>
    </row>
    <row r="89" spans="1:4" x14ac:dyDescent="0.15">
      <c r="A89" s="575"/>
      <c r="B89" s="579"/>
      <c r="C89" s="579"/>
      <c r="D89" s="575"/>
    </row>
    <row r="90" spans="1:4" x14ac:dyDescent="0.15">
      <c r="A90" s="575"/>
      <c r="B90" s="579"/>
      <c r="C90" s="579"/>
      <c r="D90" s="575"/>
    </row>
    <row r="91" spans="1:4" x14ac:dyDescent="0.15">
      <c r="A91" s="575"/>
      <c r="B91" s="579"/>
      <c r="C91" s="579"/>
      <c r="D91" s="575"/>
    </row>
    <row r="92" spans="1:4" x14ac:dyDescent="0.15">
      <c r="A92" s="575"/>
      <c r="B92" s="579"/>
      <c r="C92" s="579"/>
      <c r="D92" s="575"/>
    </row>
    <row r="93" spans="1:4" x14ac:dyDescent="0.15">
      <c r="A93" s="575"/>
      <c r="B93" s="579"/>
      <c r="C93" s="579"/>
      <c r="D93" s="575"/>
    </row>
    <row r="94" spans="1:4" x14ac:dyDescent="0.15">
      <c r="A94" s="575"/>
      <c r="B94" s="579"/>
      <c r="C94" s="579"/>
      <c r="D94" s="575"/>
    </row>
    <row r="95" spans="1:4" x14ac:dyDescent="0.15">
      <c r="A95" s="575"/>
      <c r="B95" s="579"/>
      <c r="C95" s="579"/>
      <c r="D95" s="575"/>
    </row>
    <row r="96" spans="1:4" x14ac:dyDescent="0.15">
      <c r="A96" s="575"/>
      <c r="B96" s="579"/>
      <c r="C96" s="579"/>
      <c r="D96" s="575"/>
    </row>
    <row r="97" spans="1:4" x14ac:dyDescent="0.15">
      <c r="A97" s="575"/>
      <c r="B97" s="579"/>
      <c r="C97" s="579"/>
      <c r="D97" s="575"/>
    </row>
    <row r="98" spans="1:4" x14ac:dyDescent="0.15">
      <c r="A98" s="575"/>
      <c r="B98" s="579"/>
      <c r="C98" s="579"/>
      <c r="D98" s="575"/>
    </row>
    <row r="99" spans="1:4" x14ac:dyDescent="0.15">
      <c r="A99" s="575"/>
      <c r="B99" s="579"/>
      <c r="C99" s="579"/>
      <c r="D99" s="575"/>
    </row>
    <row r="100" spans="1:4" x14ac:dyDescent="0.15">
      <c r="A100" s="575"/>
      <c r="B100" s="579"/>
      <c r="C100" s="579"/>
      <c r="D100" s="575"/>
    </row>
    <row r="101" spans="1:4" x14ac:dyDescent="0.15">
      <c r="A101" s="575"/>
      <c r="B101" s="579"/>
      <c r="C101" s="579"/>
      <c r="D101" s="575"/>
    </row>
    <row r="102" spans="1:4" x14ac:dyDescent="0.15">
      <c r="A102" s="575"/>
      <c r="B102" s="579"/>
      <c r="C102" s="579"/>
      <c r="D102" s="575"/>
    </row>
    <row r="103" spans="1:4" x14ac:dyDescent="0.15">
      <c r="A103" s="575"/>
      <c r="B103" s="579"/>
      <c r="C103" s="579"/>
      <c r="D103" s="575"/>
    </row>
    <row r="104" spans="1:4" x14ac:dyDescent="0.15">
      <c r="A104" s="575"/>
      <c r="B104" s="579"/>
      <c r="C104" s="579"/>
      <c r="D104" s="575"/>
    </row>
    <row r="105" spans="1:4" x14ac:dyDescent="0.15">
      <c r="A105" s="575"/>
      <c r="B105" s="579"/>
      <c r="C105" s="579"/>
      <c r="D105" s="575"/>
    </row>
    <row r="106" spans="1:4" x14ac:dyDescent="0.15">
      <c r="A106" s="575"/>
      <c r="B106" s="579"/>
      <c r="C106" s="579"/>
      <c r="D106" s="575"/>
    </row>
    <row r="107" spans="1:4" x14ac:dyDescent="0.15">
      <c r="A107" s="575"/>
      <c r="B107" s="579"/>
      <c r="C107" s="579"/>
      <c r="D107" s="575"/>
    </row>
    <row r="108" spans="1:4" x14ac:dyDescent="0.15">
      <c r="A108" s="575"/>
      <c r="B108" s="579"/>
      <c r="C108" s="579"/>
      <c r="D108" s="575"/>
    </row>
    <row r="109" spans="1:4" x14ac:dyDescent="0.15">
      <c r="A109" s="575"/>
      <c r="B109" s="579"/>
      <c r="C109" s="579"/>
      <c r="D109" s="575"/>
    </row>
  </sheetData>
  <mergeCells count="5">
    <mergeCell ref="A1:A2"/>
    <mergeCell ref="A3:D3"/>
    <mergeCell ref="A4:D4"/>
    <mergeCell ref="A6:D6"/>
    <mergeCell ref="A8:D8"/>
  </mergeCells>
  <phoneticPr fontId="2"/>
  <pageMargins left="0.6692913385826772" right="0.19685039370078741" top="0.74803149606299213" bottom="0.74803149606299213" header="0.31496062992125984" footer="0.31496062992125984"/>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44</vt:i4>
      </vt:variant>
      <vt:variant>
        <vt:lpstr>名前付き一覧</vt:lpstr>
      </vt:variant>
      <vt:variant>
        <vt:i4>38</vt:i4>
      </vt:variant>
    </vt:vector>
  </HeadingPairs>
  <TitlesOfParts>
    <vt:vector size="82" baseType="lpstr">
      <vt:lpstr>B全館チェックリスト</vt:lpstr>
      <vt:lpstr>B表紙</vt:lpstr>
      <vt:lpstr>B明細1</vt:lpstr>
      <vt:lpstr>B空調明細1</vt:lpstr>
      <vt:lpstr>B計算表紙_0</vt:lpstr>
      <vt:lpstr>B計算表紙_0P</vt:lpstr>
      <vt:lpstr>B計算表紙_1</vt:lpstr>
      <vt:lpstr>B計算表紙_1P</vt:lpstr>
      <vt:lpstr>B計算表紙_0_Old</vt:lpstr>
      <vt:lpstr>B計算表紙_1_Old</vt:lpstr>
      <vt:lpstr>B確認申請資料</vt:lpstr>
      <vt:lpstr>B確認申請資料_2</vt:lpstr>
      <vt:lpstr>B確認申請資料_Old</vt:lpstr>
      <vt:lpstr>B天井裏等の措置H</vt:lpstr>
      <vt:lpstr>B天井裏等の措置W</vt:lpstr>
      <vt:lpstr>B排気1</vt:lpstr>
      <vt:lpstr>BP排気</vt:lpstr>
      <vt:lpstr>BP排気P</vt:lpstr>
      <vt:lpstr>BP排気P8</vt:lpstr>
      <vt:lpstr>BP排気P9</vt:lpstr>
      <vt:lpstr>BP排気Y</vt:lpstr>
      <vt:lpstr>BP排気S</vt:lpstr>
      <vt:lpstr>B（局所）計算判定一覧</vt:lpstr>
      <vt:lpstr>B（局所）機器風量一覧</vt:lpstr>
      <vt:lpstr>B換気回数（一覧）</vt:lpstr>
      <vt:lpstr>B人員密度（一覧）</vt:lpstr>
      <vt:lpstr>B占有面積（一覧）</vt:lpstr>
      <vt:lpstr>B換気回数</vt:lpstr>
      <vt:lpstr>B人員密度</vt:lpstr>
      <vt:lpstr>B占有面積</vt:lpstr>
      <vt:lpstr>B火気使用室</vt:lpstr>
      <vt:lpstr>B駐車場</vt:lpstr>
      <vt:lpstr>B受動喫煙</vt:lpstr>
      <vt:lpstr>Bプラン図</vt:lpstr>
      <vt:lpstr>B部屋設定</vt:lpstr>
      <vt:lpstr>B部屋設定_old</vt:lpstr>
      <vt:lpstr>B常時換気</vt:lpstr>
      <vt:lpstr>B経路別ダクト表</vt:lpstr>
      <vt:lpstr>B省エネ表紙</vt:lpstr>
      <vt:lpstr>B省エネ内訳</vt:lpstr>
      <vt:lpstr>B省エネ（仕様基準）</vt:lpstr>
      <vt:lpstr>B空調機ダクト一覧表</vt:lpstr>
      <vt:lpstr>B空調機ダクト一覧表2020</vt:lpstr>
      <vt:lpstr>B種類別ダクト総長一覧表</vt:lpstr>
      <vt:lpstr>'B（局所）機器風量一覧'!Print_Area</vt:lpstr>
      <vt:lpstr>'B（局所）計算判定一覧'!Print_Area</vt:lpstr>
      <vt:lpstr>BP排気!Print_Area</vt:lpstr>
      <vt:lpstr>BP排気P!Print_Area</vt:lpstr>
      <vt:lpstr>BP排気P8!Print_Area</vt:lpstr>
      <vt:lpstr>BP排気P9!Print_Area</vt:lpstr>
      <vt:lpstr>BP排気S!Print_Area</vt:lpstr>
      <vt:lpstr>BP排気Y!Print_Area</vt:lpstr>
      <vt:lpstr>B火気使用室!Print_Area</vt:lpstr>
      <vt:lpstr>B換気回数!Print_Area</vt:lpstr>
      <vt:lpstr>'B換気回数（一覧）'!Print_Area</vt:lpstr>
      <vt:lpstr>B空調機ダクト一覧表!Print_Area</vt:lpstr>
      <vt:lpstr>B空調機ダクト一覧表2020!Print_Area</vt:lpstr>
      <vt:lpstr>B計算表紙_0!Print_Area</vt:lpstr>
      <vt:lpstr>B計算表紙_0_Old!Print_Area</vt:lpstr>
      <vt:lpstr>B計算表紙_0P!Print_Area</vt:lpstr>
      <vt:lpstr>B計算表紙_1!Print_Area</vt:lpstr>
      <vt:lpstr>B計算表紙_1_Old!Print_Area</vt:lpstr>
      <vt:lpstr>B計算表紙_1P!Print_Area</vt:lpstr>
      <vt:lpstr>B種類別ダクト総長一覧表!Print_Area</vt:lpstr>
      <vt:lpstr>B受動喫煙!Print_Area</vt:lpstr>
      <vt:lpstr>B人員密度!Print_Area</vt:lpstr>
      <vt:lpstr>'B人員密度（一覧）'!Print_Area</vt:lpstr>
      <vt:lpstr>B占有面積!Print_Area</vt:lpstr>
      <vt:lpstr>'B占有面積（一覧）'!Print_Area</vt:lpstr>
      <vt:lpstr>B全館チェックリスト!Print_Area</vt:lpstr>
      <vt:lpstr>B駐車場!Print_Area</vt:lpstr>
      <vt:lpstr>B天井裏等の措置H!Print_Area</vt:lpstr>
      <vt:lpstr>B天井裏等の措置W!Print_Area</vt:lpstr>
      <vt:lpstr>B空調機ダクト一覧表!Print_Titles</vt:lpstr>
      <vt:lpstr>B空調機ダクト一覧表2020!Print_Titles</vt:lpstr>
      <vt:lpstr>B空調明細1!Print_Titles</vt:lpstr>
      <vt:lpstr>B経路別ダクト表!Print_Titles</vt:lpstr>
      <vt:lpstr>B種類別ダクト総長一覧表!Print_Titles</vt:lpstr>
      <vt:lpstr>B常時換気!Print_Titles</vt:lpstr>
      <vt:lpstr>B部屋設定!Print_Titles</vt:lpstr>
      <vt:lpstr>B部屋設定_old!Print_Titles</vt:lpstr>
      <vt:lpstr>B明細1!Print_Titles</vt:lpstr>
    </vt:vector>
  </TitlesOfParts>
  <Company>パナソニック エコシステムズ株式会社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V-upⅢ帳票印刷</dc:title>
  <dc:creator>換気扇ター</dc:creator>
  <cp:lastModifiedBy>換気扇ター</cp:lastModifiedBy>
  <cp:lastPrinted>2025-10-20T07:19:54Z</cp:lastPrinted>
  <dcterms:created xsi:type="dcterms:W3CDTF">2017-10-30T00:45:00Z</dcterms:created>
  <dcterms:modified xsi:type="dcterms:W3CDTF">2025-11-19T04:51:31Z</dcterms:modified>
</cp:coreProperties>
</file>